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xr:revisionPtr revIDLastSave="0" documentId="13_ncr:1_{6F73C3A9-24B2-4F38-9BD1-7914D28C6421}" xr6:coauthVersionLast="47" xr6:coauthVersionMax="47" xr10:uidLastSave="{00000000-0000-0000-0000-000000000000}"/>
  <bookViews>
    <workbookView xWindow="-120" yWindow="-120" windowWidth="29040" windowHeight="15720" tabRatio="775" firstSheet="9" activeTab="11" xr2:uid="{00000000-000D-0000-FFFF-FFFF00000000}"/>
  </bookViews>
  <sheets>
    <sheet name="Title " sheetId="102" r:id="rId1"/>
    <sheet name="BPS " sheetId="356" r:id="rId2"/>
    <sheet name="Shc-1" sheetId="202" r:id="rId3"/>
    <sheet name="Sch-2(1 of 2)" sheetId="5" r:id="rId4"/>
    <sheet name="Sch-2(2 of 2)" sheetId="6" r:id="rId5"/>
    <sheet name="Sch-2A" sheetId="9" r:id="rId6"/>
    <sheet name="Sch-2B" sheetId="357" r:id="rId7"/>
    <sheet name="Sch-3A(i)-Stn-Sup " sheetId="358" r:id="rId8"/>
    <sheet name="Sch-3A(ii)-Stn-Ere" sheetId="359" r:id="rId9"/>
    <sheet name="Sch-4A-Mand-stn" sheetId="299" r:id="rId10"/>
    <sheet name="Sch-3B(i)-line-Sup" sheetId="360" r:id="rId11"/>
    <sheet name="Sch-3B(ii)-line-Ere" sheetId="361" r:id="rId12"/>
    <sheet name="Sch-3B(iii)-line design" sheetId="371" r:id="rId13"/>
    <sheet name="Sch-3C(i)-Stn-Civil" sheetId="368" r:id="rId14"/>
    <sheet name="Sch-3C(ii)-line-civil non desig" sheetId="369" r:id="rId15"/>
    <sheet name="Sch-3C(ii)b--civil line design" sheetId="372" r:id="rId16"/>
    <sheet name="Sch-5-COMM" sheetId="24" r:id="rId17"/>
    <sheet name="Sch-6-TECH " sheetId="103" r:id="rId18"/>
    <sheet name="Sch-7" sheetId="22" r:id="rId19"/>
    <sheet name="Sch-8" sheetId="104" r:id="rId20"/>
    <sheet name="Sch-9(1 of 5)" sheetId="285" r:id="rId21"/>
    <sheet name="Sch-9(2 of 5)" sheetId="286" r:id="rId22"/>
    <sheet name="Sch-9(3 of 5) " sheetId="187" r:id="rId23"/>
    <sheet name="Sch-9(4 of 5)" sheetId="287" r:id="rId24"/>
    <sheet name="Sch-9(5 of 5)" sheetId="288" r:id="rId25"/>
    <sheet name="Sch-10 (1 of 3)" sheetId="190" r:id="rId26"/>
    <sheet name="Sch-10(2 of 3)" sheetId="33" r:id="rId27"/>
    <sheet name="Sch-10(3 of 3)" sheetId="34" r:id="rId28"/>
    <sheet name="Sch-11A " sheetId="98" r:id="rId29"/>
    <sheet name="Sch-11B " sheetId="99" r:id="rId30"/>
    <sheet name="Sch-12" sheetId="36" r:id="rId31"/>
    <sheet name="Sch-13 " sheetId="107" r:id="rId32"/>
    <sheet name="Sch-14" sheetId="312" r:id="rId33"/>
    <sheet name="Sch-15" sheetId="28" r:id="rId34"/>
    <sheet name="Sch-16" sheetId="42" r:id="rId35"/>
    <sheet name="Sch-17(a)" sheetId="289" r:id="rId36"/>
    <sheet name="Sch-17(b)" sheetId="290" r:id="rId37"/>
    <sheet name="Sch-18" sheetId="40" r:id="rId38"/>
    <sheet name="Sch-19 " sheetId="291" r:id="rId39"/>
    <sheet name="Sch-20(a)" sheetId="292" r:id="rId40"/>
    <sheet name="Sch-20(b)" sheetId="293" r:id="rId41"/>
    <sheet name="Sch-21" sheetId="184" r:id="rId42"/>
    <sheet name="Sch-22 " sheetId="294" r:id="rId43"/>
    <sheet name="DRS-1" sheetId="313" r:id="rId44"/>
    <sheet name="DRS-1 (H)" sheetId="370" r:id="rId45"/>
    <sheet name="DRS-2" sheetId="314" r:id="rId46"/>
    <sheet name="DRS-3" sheetId="315" r:id="rId47"/>
    <sheet name="DRS - 4" sheetId="316" r:id="rId48"/>
    <sheet name="DRS - 5" sheetId="317" r:id="rId49"/>
    <sheet name="DRS - 6" sheetId="318" r:id="rId50"/>
    <sheet name="DRS - 7" sheetId="319" r:id="rId51"/>
    <sheet name="DRS - 8( 1 of 2)" sheetId="320" r:id="rId52"/>
    <sheet name="DRS - 8(2 of2)" sheetId="321" r:id="rId53"/>
    <sheet name="DRS - 9" sheetId="322" r:id="rId54"/>
    <sheet name="DRS-10" sheetId="323" r:id="rId55"/>
    <sheet name="DRS-11" sheetId="324" r:id="rId56"/>
    <sheet name=" DRS-12" sheetId="325" r:id="rId57"/>
    <sheet name="DRS 13" sheetId="326" r:id="rId58"/>
    <sheet name="DRS-14" sheetId="327" r:id="rId59"/>
    <sheet name="DRS-15" sheetId="328" r:id="rId60"/>
    <sheet name="DRS-16" sheetId="329" r:id="rId61"/>
    <sheet name="DRS-17" sheetId="330" r:id="rId62"/>
    <sheet name="DRS-18" sheetId="331" r:id="rId63"/>
    <sheet name="DRS-19" sheetId="332" r:id="rId64"/>
    <sheet name="DRS-20" sheetId="333" r:id="rId65"/>
    <sheet name="DRS-21" sheetId="334" r:id="rId66"/>
    <sheet name="DRS-22(1)" sheetId="362" r:id="rId67"/>
    <sheet name="DRS-22(2)" sheetId="336" r:id="rId68"/>
    <sheet name="DRS - 23" sheetId="337" r:id="rId69"/>
    <sheet name="DRS-24" sheetId="338" r:id="rId70"/>
    <sheet name="DRS-25(1)" sheetId="339" r:id="rId71"/>
    <sheet name="DRS-25(2)" sheetId="340" r:id="rId72"/>
    <sheet name="DRS-26" sheetId="341" r:id="rId73"/>
    <sheet name="DRS - 27" sheetId="342" r:id="rId74"/>
    <sheet name="DRS27(1)" sheetId="346" r:id="rId75"/>
    <sheet name="DRS27(2)" sheetId="347" r:id="rId76"/>
    <sheet name="DRS27(3)" sheetId="348" r:id="rId77"/>
    <sheet name="DRS28" sheetId="349" r:id="rId78"/>
    <sheet name="DRS29" sheetId="350" r:id="rId79"/>
    <sheet name="DRS30" sheetId="351" r:id="rId80"/>
    <sheet name="DRS-31" sheetId="352" r:id="rId81"/>
    <sheet name="DRS-32" sheetId="353" r:id="rId82"/>
    <sheet name="DRS-33" sheetId="354" r:id="rId83"/>
    <sheet name="DRS-34" sheetId="355" r:id="rId84"/>
    <sheet name="DRS-35" sheetId="363" r:id="rId85"/>
    <sheet name="DRS-36" sheetId="364" r:id="rId86"/>
    <sheet name="DRS-37" sheetId="365" r:id="rId87"/>
    <sheet name="DRS-38 " sheetId="366" r:id="rId88"/>
    <sheet name="DRS-39" sheetId="367" r:id="rId89"/>
  </sheets>
  <externalReferences>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s>
  <definedNames>
    <definedName name="\0">#REF!</definedName>
    <definedName name="\A">#REF!</definedName>
    <definedName name="\B">#REF!</definedName>
    <definedName name="\C">#REF!</definedName>
    <definedName name="\D">'[1]Annex-7,Contingent'!#REF!</definedName>
    <definedName name="\H">#REF!</definedName>
    <definedName name="\I">'[1]Annex-7,Contingent'!#REF!</definedName>
    <definedName name="\M">#REF!</definedName>
    <definedName name="\N">#REF!</definedName>
    <definedName name="\P">#REF!</definedName>
    <definedName name="\R">#REF!</definedName>
    <definedName name="\S">#REF!</definedName>
    <definedName name="\U">#REF!</definedName>
    <definedName name="\V">#REF!</definedName>
    <definedName name="\z">'[2]BOQ (2)'!$IS$7931</definedName>
    <definedName name="_">"tcap"</definedName>
    <definedName name="_____________________________Rep1">#REF!</definedName>
    <definedName name="____________________________Rep1">#REF!</definedName>
    <definedName name="____________________________Xl1">#REF!</definedName>
    <definedName name="___________________________Rep1">#REF!</definedName>
    <definedName name="___________________________Xl1">#REF!</definedName>
    <definedName name="__________________________Rep1">#REF!</definedName>
    <definedName name="__________________________Xl1">#REF!</definedName>
    <definedName name="_________________________Rep1">#REF!</definedName>
    <definedName name="_________________________Xl1">#REF!</definedName>
    <definedName name="________________________Rep1">#REF!</definedName>
    <definedName name="________________________Xl1">#REF!</definedName>
    <definedName name="_______________________Rep1">#REF!</definedName>
    <definedName name="_______________________Xl1">#REF!</definedName>
    <definedName name="______________________Rep1">#REF!</definedName>
    <definedName name="______________________Xl1">#REF!</definedName>
    <definedName name="______________________zz85">#REF!</definedName>
    <definedName name="_____________________Rep1">#REF!</definedName>
    <definedName name="_____________________Xl1">#REF!</definedName>
    <definedName name="_____________________zz85">#REF!</definedName>
    <definedName name="____________________Ki1">#REF!</definedName>
    <definedName name="____________________Ki2">#REF!</definedName>
    <definedName name="____________________Rep1">#REF!</definedName>
    <definedName name="____________________Xl1">#REF!</definedName>
    <definedName name="____________________zz85" localSheetId="35">#REF!</definedName>
    <definedName name="____________________zz85" localSheetId="36">#REF!</definedName>
    <definedName name="____________________zz85" localSheetId="42">#REF!</definedName>
    <definedName name="____________________zz85" localSheetId="9">#REF!</definedName>
    <definedName name="____________________zz85">#REF!</definedName>
    <definedName name="___________________Ki1">#REF!</definedName>
    <definedName name="___________________Ki2">#REF!</definedName>
    <definedName name="___________________Rep1">#REF!</definedName>
    <definedName name="___________________Xl1">#REF!</definedName>
    <definedName name="___________________zz85" localSheetId="35">#REF!</definedName>
    <definedName name="___________________zz85" localSheetId="36">#REF!</definedName>
    <definedName name="___________________zz85" localSheetId="42">#REF!</definedName>
    <definedName name="___________________zz85" localSheetId="9">#REF!</definedName>
    <definedName name="___________________zz85">#REF!</definedName>
    <definedName name="__________________Ki1">#REF!</definedName>
    <definedName name="__________________Ki2">#REF!</definedName>
    <definedName name="__________________Re1">#REF!</definedName>
    <definedName name="__________________Rep1">#REF!</definedName>
    <definedName name="__________________Rs1">#REF!</definedName>
    <definedName name="__________________Xl1">#REF!</definedName>
    <definedName name="__________________zz85" localSheetId="35">#REF!</definedName>
    <definedName name="__________________zz85" localSheetId="36">#REF!</definedName>
    <definedName name="__________________zz85" localSheetId="42">#REF!</definedName>
    <definedName name="__________________zz85" localSheetId="9">#REF!</definedName>
    <definedName name="__________________zz85">#REF!</definedName>
    <definedName name="_________________Ki1">#REF!</definedName>
    <definedName name="_________________Ki2">#REF!</definedName>
    <definedName name="_________________Re1">#REF!</definedName>
    <definedName name="_________________Rep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 localSheetId="35">#REF!</definedName>
    <definedName name="_________________zz85" localSheetId="36">#REF!</definedName>
    <definedName name="_________________zz85" localSheetId="42">#REF!</definedName>
    <definedName name="_________________zz85" localSheetId="8">#REF!</definedName>
    <definedName name="_________________zz85" localSheetId="10">#REF!</definedName>
    <definedName name="_________________zz85" localSheetId="9">#REF!</definedName>
    <definedName name="_________________zz85">#REF!</definedName>
    <definedName name="________________a1">#REF!</definedName>
    <definedName name="________________axx2">[3]Report!#REF!</definedName>
    <definedName name="________________del1">#REF!</definedName>
    <definedName name="________________hfi3">[3]Report!#REF!</definedName>
    <definedName name="________________Ki1">#REF!</definedName>
    <definedName name="________________Ki2">#REF!</definedName>
    <definedName name="________________mcl132">'[4]A1-Continuous'!#REF!</definedName>
    <definedName name="________________ml3">'[4]A1-Continuous'!#REF!</definedName>
    <definedName name="________________ml33">'[4]A1-Continuous'!#REF!</definedName>
    <definedName name="________________mlc33">'[4]A1-Continuous'!#REF!</definedName>
    <definedName name="________________Re1">#REF!</definedName>
    <definedName name="________________Rep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 localSheetId="35">#REF!</definedName>
    <definedName name="________________zz85" localSheetId="36">#REF!</definedName>
    <definedName name="________________zz85" localSheetId="42">#REF!</definedName>
    <definedName name="________________zz85" localSheetId="8">#REF!</definedName>
    <definedName name="________________zz85" localSheetId="10">#REF!</definedName>
    <definedName name="________________zz85" localSheetId="9">#REF!</definedName>
    <definedName name="________________zz85">#REF!</definedName>
    <definedName name="_______________a1">#REF!</definedName>
    <definedName name="_______________axx1">[3]Report!#REF!</definedName>
    <definedName name="_______________axx2">[3]Report!#REF!</definedName>
    <definedName name="_______________axx3">[3]Report!#REF!</definedName>
    <definedName name="_______________col33">'[4]A1-Continuous'!#REF!</definedName>
    <definedName name="_______________del1">#REF!</definedName>
    <definedName name="_______________hfi1">[3]Report!#REF!</definedName>
    <definedName name="_______________hfi3">[3]Report!#REF!</definedName>
    <definedName name="_______________INT1">#REF!</definedName>
    <definedName name="_______________Ki1">#REF!</definedName>
    <definedName name="_______________Ki2">#REF!</definedName>
    <definedName name="_______________mcl132">'[4]A1-Continuous'!#REF!</definedName>
    <definedName name="_______________ml3">'[4]A1-Continuous'!#REF!</definedName>
    <definedName name="_______________ml33">'[4]A1-Continuous'!#REF!</definedName>
    <definedName name="_______________mlc33">'[4]A1-Continuous'!#REF!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 localSheetId="35">#REF!</definedName>
    <definedName name="_______________zz85" localSheetId="36">#REF!</definedName>
    <definedName name="_______________zz85" localSheetId="42">#REF!</definedName>
    <definedName name="_______________zz85" localSheetId="8">#REF!</definedName>
    <definedName name="_______________zz85" localSheetId="10">#REF!</definedName>
    <definedName name="_______________zz85" localSheetId="9">#REF!</definedName>
    <definedName name="_______________zz85">#REF!</definedName>
    <definedName name="______________a1">#REF!</definedName>
    <definedName name="______________aba2">#REF!</definedName>
    <definedName name="______________axx1">[3]Report!#REF!</definedName>
    <definedName name="______________axx2">[3]Report!#REF!</definedName>
    <definedName name="______________axx3">[3]Report!#REF!</definedName>
    <definedName name="______________bom1">#REF!</definedName>
    <definedName name="______________CFB1">#REF!</definedName>
    <definedName name="______________CFB2">#REF!</definedName>
    <definedName name="______________CFB3">#REF!</definedName>
    <definedName name="______________col33">'[4]A1-Continuous'!#REF!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[3]Report!#REF!</definedName>
    <definedName name="______________hfi3">[3]Report!#REF!</definedName>
    <definedName name="______________INT1">#REF!</definedName>
    <definedName name="______________Ki1">#REF!</definedName>
    <definedName name="______________Ki2">#REF!</definedName>
    <definedName name="______________mcl132">'[4]A1-Continuous'!#REF!</definedName>
    <definedName name="______________ml3">'[4]A1-Continuous'!#REF!</definedName>
    <definedName name="______________ml33">'[4]A1-Continuous'!#REF!</definedName>
    <definedName name="______________mlc33">'[4]A1-Continuous'!#REF!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 localSheetId="35">#REF!</definedName>
    <definedName name="______________zz85" localSheetId="36">#REF!</definedName>
    <definedName name="______________zz85" localSheetId="42">#REF!</definedName>
    <definedName name="______________zz85" localSheetId="8">#REF!</definedName>
    <definedName name="______________zz85" localSheetId="10">#REF!</definedName>
    <definedName name="______________zz85" localSheetId="9">#REF!</definedName>
    <definedName name="______________zz85">#REF!</definedName>
    <definedName name="_____________a1">#REF!</definedName>
    <definedName name="_____________aba2">#REF!</definedName>
    <definedName name="_____________axx1">[3]Report!#REF!</definedName>
    <definedName name="_____________axx2">[3]Report!#REF!</definedName>
    <definedName name="_____________axx3">[3]Report!#REF!</definedName>
    <definedName name="_____________bom1">#REF!</definedName>
    <definedName name="_____________CFB1">#REF!</definedName>
    <definedName name="_____________CFB2">#REF!</definedName>
    <definedName name="_____________CFB3">#REF!</definedName>
    <definedName name="_____________col33">'[4]A1-Continuous'!#REF!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[3]Report!#REF!</definedName>
    <definedName name="_____________hfi3">[3]Report!#REF!</definedName>
    <definedName name="_____________INT1">#REF!</definedName>
    <definedName name="_____________Ki1">#REF!</definedName>
    <definedName name="_____________Ki2">#REF!</definedName>
    <definedName name="_____________mcl132">'[4]A1-Continuous'!#REF!</definedName>
    <definedName name="_____________ml3">'[4]A1-Continuous'!#REF!</definedName>
    <definedName name="_____________ml33">'[4]A1-Continuous'!#REF!</definedName>
    <definedName name="_____________mlc33">'[4]A1-Continuous'!#REF!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 localSheetId="35">#REF!</definedName>
    <definedName name="_____________zz85" localSheetId="36">#REF!</definedName>
    <definedName name="_____________zz85" localSheetId="42">#REF!</definedName>
    <definedName name="_____________zz85" localSheetId="8">#REF!</definedName>
    <definedName name="_____________zz85" localSheetId="10">#REF!</definedName>
    <definedName name="_____________zz85" localSheetId="9">#REF!</definedName>
    <definedName name="_____________zz85">#REF!</definedName>
    <definedName name="____________a1">#REF!</definedName>
    <definedName name="____________aba2">#REF!</definedName>
    <definedName name="____________axx1">[3]Report!#REF!</definedName>
    <definedName name="____________axx2">[3]Report!#REF!</definedName>
    <definedName name="____________axx3">[3]Report!#REF!</definedName>
    <definedName name="____________bom1">#REF!</definedName>
    <definedName name="____________CFB1">#REF!</definedName>
    <definedName name="____________CFB2">#REF!</definedName>
    <definedName name="____________CFB3">#REF!</definedName>
    <definedName name="____________col33">'[4]A1-Continuous'!#REF!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[3]Report!#REF!</definedName>
    <definedName name="____________hfi3">[3]Report!#REF!</definedName>
    <definedName name="____________INT1">#REF!</definedName>
    <definedName name="____________Ki1">#REF!</definedName>
    <definedName name="____________Ki2">#REF!</definedName>
    <definedName name="____________mcl132">'[4]A1-Continuous'!#REF!</definedName>
    <definedName name="____________ml3">'[4]A1-Continuous'!#REF!</definedName>
    <definedName name="____________ml33">'[4]A1-Continuous'!#REF!</definedName>
    <definedName name="____________mlc33">'[4]A1-Continuous'!#REF!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 localSheetId="35">#REF!</definedName>
    <definedName name="____________zz85" localSheetId="36">#REF!</definedName>
    <definedName name="____________zz85" localSheetId="42">#REF!</definedName>
    <definedName name="____________zz85" localSheetId="8">#REF!</definedName>
    <definedName name="____________zz85" localSheetId="10">#REF!</definedName>
    <definedName name="____________zz85" localSheetId="9">#REF!</definedName>
    <definedName name="____________zz85">#REF!</definedName>
    <definedName name="___________a1">#REF!</definedName>
    <definedName name="___________aba2">#REF!</definedName>
    <definedName name="___________axx1">[3]Report!#REF!</definedName>
    <definedName name="___________axx2">[3]Report!#REF!</definedName>
    <definedName name="___________axx3">[3]Report!#REF!</definedName>
    <definedName name="___________bom1">#REF!</definedName>
    <definedName name="___________CFB1">#REF!</definedName>
    <definedName name="___________CFB2">#REF!</definedName>
    <definedName name="___________CFB3">#REF!</definedName>
    <definedName name="___________col33">'[4]A1-Continuous'!#REF!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[3]Report!#REF!</definedName>
    <definedName name="___________hfi3">[3]Report!#REF!</definedName>
    <definedName name="___________INT1">#REF!</definedName>
    <definedName name="___________Ki1">#REF!</definedName>
    <definedName name="___________Ki2">#REF!</definedName>
    <definedName name="___________MAN1">#REF!</definedName>
    <definedName name="___________mcl132">'[4]A1-Continuous'!#REF!</definedName>
    <definedName name="___________ml3">'[4]A1-Continuous'!#REF!</definedName>
    <definedName name="___________ml33">'[4]A1-Continuous'!#REF!</definedName>
    <definedName name="___________mlc33">'[4]A1-Continuous'!#REF!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 localSheetId="35">#REF!</definedName>
    <definedName name="___________zz85" localSheetId="36">#REF!</definedName>
    <definedName name="___________zz85" localSheetId="42">#REF!</definedName>
    <definedName name="___________zz85" localSheetId="8">#REF!</definedName>
    <definedName name="___________zz85" localSheetId="10">#REF!</definedName>
    <definedName name="___________zz85" localSheetId="9">#REF!</definedName>
    <definedName name="___________zz85">#REF!</definedName>
    <definedName name="__________a1">#REF!</definedName>
    <definedName name="__________a5" localSheetId="44">Module1.UNITOK</definedName>
    <definedName name="__________a5" localSheetId="8">[0]!Module1.UNITOK</definedName>
    <definedName name="__________a5" localSheetId="10">[0]!Module1.UNITOK</definedName>
    <definedName name="__________a5" localSheetId="11">[0]!Module1.UNITOK</definedName>
    <definedName name="__________a5" localSheetId="13">Module1.UNITOK</definedName>
    <definedName name="__________a5" localSheetId="15">[0]!Module1.UNITOK</definedName>
    <definedName name="__________a5" localSheetId="14">Module1.UNITOK</definedName>
    <definedName name="__________a5">[0]!Module1.UNITOK</definedName>
    <definedName name="__________a6" localSheetId="44">UNITOK</definedName>
    <definedName name="__________a6" localSheetId="13">UNITOK</definedName>
    <definedName name="__________a6" localSheetId="15">[0]!UNITOK</definedName>
    <definedName name="__________a6" localSheetId="14">UNITOK</definedName>
    <definedName name="__________a6">#N/A</definedName>
    <definedName name="__________aba2">#REF!</definedName>
    <definedName name="__________axx1">[3]Report!#REF!</definedName>
    <definedName name="__________axx2">[3]Report!#REF!</definedName>
    <definedName name="__________axx3">[3]Report!#REF!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'[4]A1-Continuous'!#REF!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[3]Report!#REF!</definedName>
    <definedName name="__________hfi3">[3]Report!#REF!</definedName>
    <definedName name="__________INT1">#REF!</definedName>
    <definedName name="__________JUHJU">#REF!</definedName>
    <definedName name="__________Ki1">#REF!</definedName>
    <definedName name="__________Ki2">#REF!</definedName>
    <definedName name="__________MAN1">#REF!</definedName>
    <definedName name="__________mcl132">'[4]A1-Continuous'!#REF!</definedName>
    <definedName name="__________ml3">'[4]A1-Continuous'!#REF!</definedName>
    <definedName name="__________ml33">'[4]A1-Continuous'!#REF!</definedName>
    <definedName name="__________mlc33">'[4]A1-Continuous'!#REF!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 localSheetId="35">#REF!</definedName>
    <definedName name="__________zz85" localSheetId="36">#REF!</definedName>
    <definedName name="__________zz85" localSheetId="42">#REF!</definedName>
    <definedName name="__________zz85" localSheetId="8">#REF!</definedName>
    <definedName name="__________zz85" localSheetId="10">#REF!</definedName>
    <definedName name="__________zz85" localSheetId="9">#REF!</definedName>
    <definedName name="__________zz85">#REF!</definedName>
    <definedName name="_________a1">#REF!</definedName>
    <definedName name="_________a5">#N/A</definedName>
    <definedName name="_________a6">#N/A</definedName>
    <definedName name="_________aba2">#REF!</definedName>
    <definedName name="_________axx1">[3]Report!#REF!</definedName>
    <definedName name="_________axx2">[3]Report!#REF!</definedName>
    <definedName name="_________axx3">[3]Report!#REF!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'[4]A1-Continuous'!#REF!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'[5]220Kv (2)'!#REF!</definedName>
    <definedName name="_________drg1">#REF!</definedName>
    <definedName name="_________drg2">#REF!</definedName>
    <definedName name="_________hfi1">[3]Report!#REF!</definedName>
    <definedName name="_________hfi3">[3]Report!#REF!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[6]Coalmine!#REF!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'[4]A1-Continuous'!#REF!</definedName>
    <definedName name="_________ml3">'[4]A1-Continuous'!#REF!</definedName>
    <definedName name="_________ml33">'[4]A1-Continuous'!#REF!</definedName>
    <definedName name="_________mlc33">'[4]A1-Continuous'!#REF!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[6]Coalmine!#REF!</definedName>
    <definedName name="_________pp1">[6]Coalmine!#REF!</definedName>
    <definedName name="_________pp2">[6]Coalmine!#REF!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 localSheetId="35">#REF!</definedName>
    <definedName name="_________zz85" localSheetId="36">#REF!</definedName>
    <definedName name="_________zz85" localSheetId="42">#REF!</definedName>
    <definedName name="_________zz85" localSheetId="8">#REF!</definedName>
    <definedName name="_________zz85" localSheetId="10">#REF!</definedName>
    <definedName name="_________zz85" localSheetId="9">#REF!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[3]Report!#REF!</definedName>
    <definedName name="________axx2">[3]Report!#REF!</definedName>
    <definedName name="________axx3">[3]Report!#REF!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'[4]A1-Continuous'!#REF!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'[5]220Kv (2)'!#REF!</definedName>
    <definedName name="________drg1">#REF!</definedName>
    <definedName name="________drg2">#REF!</definedName>
    <definedName name="________HCO2">[7]Design!#REF!</definedName>
    <definedName name="________hfi1">[3]Report!#REF!</definedName>
    <definedName name="________hfi3">[3]Report!#REF!</definedName>
    <definedName name="________Hra2">[7]Design!#REF!</definedName>
    <definedName name="________Hso2">[7]Design!#REF!</definedName>
    <definedName name="________Hso3">[7]Design!#REF!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[6]Coalmine!#REF!</definedName>
    <definedName name="________ifa1">#REF!</definedName>
    <definedName name="________ifa2">#REF!</definedName>
    <definedName name="________INT1">#REF!</definedName>
    <definedName name="________Ism3">[7]Design!#REF!</definedName>
    <definedName name="________ISO220">#REF!</definedName>
    <definedName name="________kd1">[7]Design!#REF!</definedName>
    <definedName name="________kd2">[7]Design!#REF!</definedName>
    <definedName name="________kd3">[7]Design!#REF!</definedName>
    <definedName name="________Ki1">#REF!</definedName>
    <definedName name="________Ki2">#REF!</definedName>
    <definedName name="________LMH1">#REF!</definedName>
    <definedName name="________LMH2">#REF!</definedName>
    <definedName name="________MAN1">#REF!</definedName>
    <definedName name="________mcl132">'[4]A1-Continuous'!#REF!</definedName>
    <definedName name="________ml3">'[4]A1-Continuous'!#REF!</definedName>
    <definedName name="________ml33">'[4]A1-Continuous'!#REF!</definedName>
    <definedName name="________mlc33">'[4]A1-Continuous'!#REF!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[6]Coalmine!#REF!</definedName>
    <definedName name="________pp1">[6]Coalmine!#REF!</definedName>
    <definedName name="________pp2">[6]Coalmine!#REF!</definedName>
    <definedName name="________rcu2">#REF!</definedName>
    <definedName name="________Re1">#REF!</definedName>
    <definedName name="________Rep1">#REF!</definedName>
    <definedName name="________Rl1">#REF!</definedName>
    <definedName name="________Rs1">#REF!</definedName>
    <definedName name="________run1">[7]Design!#REF!</definedName>
    <definedName name="________run2">[7]Design!#REF!</definedName>
    <definedName name="________run3">[7]Design!#REF!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[7]Design!#REF!</definedName>
    <definedName name="________WC3">[7]Design!#REF!</definedName>
    <definedName name="________wp1">#REF!</definedName>
    <definedName name="________Wr1">[7]Design!#REF!</definedName>
    <definedName name="________Wr3">[7]Design!#REF!</definedName>
    <definedName name="________Xl1">#REF!</definedName>
    <definedName name="________zz85" localSheetId="35">#REF!</definedName>
    <definedName name="________zz85" localSheetId="36">#REF!</definedName>
    <definedName name="________zz85" localSheetId="42">#REF!</definedName>
    <definedName name="________zz85" localSheetId="8">#REF!</definedName>
    <definedName name="________zz85" localSheetId="10">#REF!</definedName>
    <definedName name="________zz85" localSheetId="9">#REF!</definedName>
    <definedName name="________zz85">#REF!</definedName>
    <definedName name="_______a1">#REF!</definedName>
    <definedName name="_______a5" localSheetId="44">Module1.UNITOK</definedName>
    <definedName name="_______a5" localSheetId="8">[0]!Module1.UNITOK</definedName>
    <definedName name="_______a5" localSheetId="10">[0]!Module1.UNITOK</definedName>
    <definedName name="_______a5" localSheetId="11">[0]!Module1.UNITOK</definedName>
    <definedName name="_______a5" localSheetId="13">Module1.UNITOK</definedName>
    <definedName name="_______a5" localSheetId="15">[0]!Module1.UNITOK</definedName>
    <definedName name="_______a5" localSheetId="14">Module1.UNITOK</definedName>
    <definedName name="_______a5">[0]!Module1.UNITOK</definedName>
    <definedName name="_______a6" localSheetId="44">UNITOK</definedName>
    <definedName name="_______a6" localSheetId="13">UNITOK</definedName>
    <definedName name="_______a6" localSheetId="15">[0]!UNITOK</definedName>
    <definedName name="_______a6" localSheetId="14">UNITOK</definedName>
    <definedName name="_______a6">#N/A</definedName>
    <definedName name="_______aba2">#REF!</definedName>
    <definedName name="_______acs1">#REF!</definedName>
    <definedName name="_______acs2">#REF!</definedName>
    <definedName name="_______axx1">[3]Report!#REF!</definedName>
    <definedName name="_______axx2">[3]Report!#REF!</definedName>
    <definedName name="_______axx3">[3]Report!#REF!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'[4]A1-Continuous'!#REF!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'[5]220Kv (2)'!#REF!</definedName>
    <definedName name="_______drg1">#REF!</definedName>
    <definedName name="_______drg2">#REF!</definedName>
    <definedName name="_______HCO2">[7]Design!#REF!</definedName>
    <definedName name="_______hfi1">[3]Report!#REF!</definedName>
    <definedName name="_______hfi3">[3]Report!#REF!</definedName>
    <definedName name="_______Hra2">[7]Design!#REF!</definedName>
    <definedName name="_______Hso2">[7]Design!#REF!</definedName>
    <definedName name="_______Hso3">[7]Design!#REF!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[6]Coalmine!#REF!</definedName>
    <definedName name="_______ifa1">#REF!</definedName>
    <definedName name="_______ifa2">#REF!</definedName>
    <definedName name="_______INT1">#REF!</definedName>
    <definedName name="_______Ism3">[7]Design!#REF!</definedName>
    <definedName name="_______ISO220">#REF!</definedName>
    <definedName name="_______kd1">[7]Design!#REF!</definedName>
    <definedName name="_______kd2">[7]Design!#REF!</definedName>
    <definedName name="_______kd3">[7]Design!#REF!</definedName>
    <definedName name="_______Ki1">#REF!</definedName>
    <definedName name="_______Ki2">#REF!</definedName>
    <definedName name="_______LMH1">#REF!</definedName>
    <definedName name="_______LMH2">#REF!</definedName>
    <definedName name="_______MAN1">#REF!</definedName>
    <definedName name="_______mcl132">'[4]A1-Continuous'!#REF!</definedName>
    <definedName name="_______ml3">'[4]A1-Continuous'!#REF!</definedName>
    <definedName name="_______ml33">'[4]A1-Continuous'!#REF!</definedName>
    <definedName name="_______mlc33">'[4]A1-Continuous'!#REF!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[6]Coalmine!#REF!</definedName>
    <definedName name="_______pp1">[6]Coalmine!#REF!</definedName>
    <definedName name="_______pp2">[6]Coalmine!#REF!</definedName>
    <definedName name="_______rcu2">#REF!</definedName>
    <definedName name="_______Re1">#REF!</definedName>
    <definedName name="_______Rep1">#REF!</definedName>
    <definedName name="_______Rl1">#REF!</definedName>
    <definedName name="_______Rs1">#REF!</definedName>
    <definedName name="_______run1">[7]Design!#REF!</definedName>
    <definedName name="_______run2">[7]Design!#REF!</definedName>
    <definedName name="_______run3">[7]Design!#REF!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[7]Design!#REF!</definedName>
    <definedName name="_______WC3">[7]Design!#REF!</definedName>
    <definedName name="_______wp1">#REF!</definedName>
    <definedName name="_______Wr1">[7]Design!#REF!</definedName>
    <definedName name="_______Wr3">[7]Design!#REF!</definedName>
    <definedName name="_______Xl1">#REF!</definedName>
    <definedName name="_______zz85" localSheetId="35">#REF!</definedName>
    <definedName name="_______zz85" localSheetId="36">#REF!</definedName>
    <definedName name="_______zz85" localSheetId="42">#REF!</definedName>
    <definedName name="_______zz85" localSheetId="8">#REF!</definedName>
    <definedName name="_______zz85" localSheetId="10">#REF!</definedName>
    <definedName name="_______zz85" localSheetId="9">#REF!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[3]Report!#REF!</definedName>
    <definedName name="______axx2">[3]Report!#REF!</definedName>
    <definedName name="______axx3">[3]Report!#REF!</definedName>
    <definedName name="______AXX4">[8]Sheet1!#REF!</definedName>
    <definedName name="______axx6">[8]Sheet1!#REF!</definedName>
    <definedName name="______axx8">[8]Sheet1!#REF!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'[4]A1-Continuous'!#REF!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'[5]220Kv (2)'!#REF!</definedName>
    <definedName name="______drg1">#REF!</definedName>
    <definedName name="______drg2">#REF!</definedName>
    <definedName name="______HCO2">[7]Design!#REF!</definedName>
    <definedName name="______hfi1">[3]Report!#REF!</definedName>
    <definedName name="______hfi3">[3]Report!#REF!</definedName>
    <definedName name="______hfi4">[8]Sheet1!#REF!</definedName>
    <definedName name="______hfi5">[8]Sheet1!#REF!</definedName>
    <definedName name="______hfi6">[8]Sheet1!#REF!</definedName>
    <definedName name="______HFI7">[8]Sheet1!#REF!</definedName>
    <definedName name="______hfi8">[8]Sheet1!#REF!</definedName>
    <definedName name="______Hra2">[7]Design!#REF!</definedName>
    <definedName name="______Hso2">[7]Design!#REF!</definedName>
    <definedName name="______Hso3">[7]Design!#REF!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[6]Coalmine!#REF!</definedName>
    <definedName name="______ifa1">#REF!</definedName>
    <definedName name="______ifa2">#REF!</definedName>
    <definedName name="______INT1">#REF!</definedName>
    <definedName name="______Ism3">[7]Design!#REF!</definedName>
    <definedName name="______ISO220">#REF!</definedName>
    <definedName name="______kd1">[7]Design!#REF!</definedName>
    <definedName name="______kd2">[7]Design!#REF!</definedName>
    <definedName name="______kd3">[7]Design!#REF!</definedName>
    <definedName name="______Ki1">#REF!</definedName>
    <definedName name="______Ki2">#REF!</definedName>
    <definedName name="______LMH1">#REF!</definedName>
    <definedName name="______LMH2">#REF!</definedName>
    <definedName name="______MAN1">#REF!</definedName>
    <definedName name="______mcl132">'[4]A1-Continuous'!#REF!</definedName>
    <definedName name="______ml3">'[4]A1-Continuous'!#REF!</definedName>
    <definedName name="______ml33">'[4]A1-Continuous'!#REF!</definedName>
    <definedName name="______mlc33">'[4]A1-Continuous'!#REF!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[6]Coalmine!#REF!</definedName>
    <definedName name="______pp1">[6]Coalmine!#REF!</definedName>
    <definedName name="______pp2">[6]Coalmine!#REF!</definedName>
    <definedName name="______rcu2">#REF!</definedName>
    <definedName name="______Re1">#REF!</definedName>
    <definedName name="______Rep1">#REF!</definedName>
    <definedName name="______Rl1">#REF!</definedName>
    <definedName name="______Rs1">#REF!</definedName>
    <definedName name="______run1">[7]Design!#REF!</definedName>
    <definedName name="______run2">[7]Design!#REF!</definedName>
    <definedName name="______run3">[7]Design!#REF!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[7]Design!#REF!</definedName>
    <definedName name="______WC3">[7]Design!#REF!</definedName>
    <definedName name="______wp1">#REF!</definedName>
    <definedName name="______Wr1">[7]Design!#REF!</definedName>
    <definedName name="______Wr3">[7]Design!#REF!</definedName>
    <definedName name="______Xl1">#REF!</definedName>
    <definedName name="______zz">#REF!</definedName>
    <definedName name="______zz85" localSheetId="35">#REF!</definedName>
    <definedName name="______zz85" localSheetId="36">#REF!</definedName>
    <definedName name="______zz85" localSheetId="42">#REF!</definedName>
    <definedName name="______zz85" localSheetId="8">#REF!</definedName>
    <definedName name="______zz85" localSheetId="10">#REF!</definedName>
    <definedName name="______zz85" localSheetId="9">#REF!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[3]Report!#REF!</definedName>
    <definedName name="_____axx2">[3]Report!#REF!</definedName>
    <definedName name="_____axx3">[3]Report!#REF!</definedName>
    <definedName name="_____axx5">[8]Sheet1!#REF!</definedName>
    <definedName name="_____AXX7">[8]Sheet1!#REF!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'[4]A1-Continuous'!#REF!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'[5]220Kv (2)'!#REF!</definedName>
    <definedName name="_____drg1">#REF!</definedName>
    <definedName name="_____drg2">#REF!</definedName>
    <definedName name="_____HCO2">[7]Design!#REF!</definedName>
    <definedName name="_____hfi1">[3]Report!#REF!</definedName>
    <definedName name="_____hfi2">[8]Sheet1!#REF!</definedName>
    <definedName name="_____hfi3">[3]Report!#REF!</definedName>
    <definedName name="_____Hra2">[7]Design!#REF!</definedName>
    <definedName name="_____Hso2">[7]Design!#REF!</definedName>
    <definedName name="_____Hso3">[7]Design!#REF!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[6]Coalmine!#REF!</definedName>
    <definedName name="_____ifa1">#REF!</definedName>
    <definedName name="_____ifa2">#REF!</definedName>
    <definedName name="_____INT1">#REF!</definedName>
    <definedName name="_____Ism3">[7]Design!#REF!</definedName>
    <definedName name="_____ISO220">#REF!</definedName>
    <definedName name="_____kd1">[7]Design!#REF!</definedName>
    <definedName name="_____kd2">[7]Design!#REF!</definedName>
    <definedName name="_____kd3">[7]Design!#REF!</definedName>
    <definedName name="_____Ki1">#REF!</definedName>
    <definedName name="_____Ki2">#REF!</definedName>
    <definedName name="_____LMH1">#REF!</definedName>
    <definedName name="_____LMH2">#REF!</definedName>
    <definedName name="_____MAN1">#REF!</definedName>
    <definedName name="_____mcl132">'[4]A1-Continuous'!#REF!</definedName>
    <definedName name="_____ml3">'[4]A1-Continuous'!#REF!</definedName>
    <definedName name="_____ml33">'[4]A1-Continuous'!#REF!</definedName>
    <definedName name="_____mlc33">'[4]A1-Continuous'!#REF!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[6]Coalmine!#REF!</definedName>
    <definedName name="_____pp1">[6]Coalmine!#REF!</definedName>
    <definedName name="_____pp2">[6]Coalmine!#REF!</definedName>
    <definedName name="_____rcu2">#REF!</definedName>
    <definedName name="_____Re1">#REF!</definedName>
    <definedName name="_____Rep1">#REF!</definedName>
    <definedName name="_____Rl1">#REF!</definedName>
    <definedName name="_____Rs1">#REF!</definedName>
    <definedName name="_____run1">[7]Design!#REF!</definedName>
    <definedName name="_____run2">[7]Design!#REF!</definedName>
    <definedName name="_____run3">[7]Design!#REF!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[7]Design!#REF!</definedName>
    <definedName name="_____WC3">[7]Design!#REF!</definedName>
    <definedName name="_____wp1">#REF!</definedName>
    <definedName name="_____Wr1">[7]Design!#REF!</definedName>
    <definedName name="_____Wr3">[7]Design!#REF!</definedName>
    <definedName name="_____Xl1">#REF!</definedName>
    <definedName name="_____zz85" localSheetId="35">#REF!</definedName>
    <definedName name="_____zz85" localSheetId="36">#REF!</definedName>
    <definedName name="_____zz85" localSheetId="42">#REF!</definedName>
    <definedName name="_____zz85" localSheetId="8">#REF!</definedName>
    <definedName name="_____zz85" localSheetId="10">#REF!</definedName>
    <definedName name="_____zz85" localSheetId="9">#REF!</definedName>
    <definedName name="_____zz85">#REF!</definedName>
    <definedName name="____a1">#REF!</definedName>
    <definedName name="____A2">#REF!</definedName>
    <definedName name="____a5" localSheetId="44">Module1.UNITOK</definedName>
    <definedName name="____a5" localSheetId="8">[0]!Module1.UNITOK</definedName>
    <definedName name="____a5" localSheetId="10">[0]!Module1.UNITOK</definedName>
    <definedName name="____a5" localSheetId="11">[0]!Module1.UNITOK</definedName>
    <definedName name="____a5" localSheetId="13">Module1.UNITOK</definedName>
    <definedName name="____a5" localSheetId="15">[0]!Module1.UNITOK</definedName>
    <definedName name="____a5" localSheetId="14">Module1.UNITOK</definedName>
    <definedName name="____a5">[0]!Module1.UNITOK</definedName>
    <definedName name="____a6" localSheetId="44">UNITOK</definedName>
    <definedName name="____a6" localSheetId="13">UNITOK</definedName>
    <definedName name="____a6" localSheetId="15">[0]!UNITOK</definedName>
    <definedName name="____a6" localSheetId="14">UNITOK</definedName>
    <definedName name="____a6">#N/A</definedName>
    <definedName name="____aba2">#REF!</definedName>
    <definedName name="____acs1">#REF!</definedName>
    <definedName name="____acs2">#REF!</definedName>
    <definedName name="____axx1">[3]Report!#REF!</definedName>
    <definedName name="____axx2">[3]Report!#REF!</definedName>
    <definedName name="____axx3">[3]Report!#REF!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'[4]A1-Continuous'!#REF!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'[5]220Kv (2)'!#REF!</definedName>
    <definedName name="____drg1">#REF!</definedName>
    <definedName name="____drg2">#REF!</definedName>
    <definedName name="____HCO2">[7]Design!#REF!</definedName>
    <definedName name="____hfi1">[3]Report!#REF!</definedName>
    <definedName name="____hfi3">[3]Report!#REF!</definedName>
    <definedName name="____Hra2">[7]Design!#REF!</definedName>
    <definedName name="____Hso2">[7]Design!#REF!</definedName>
    <definedName name="____Hso3">[7]Design!#REF!</definedName>
    <definedName name="____hxa1">#REF!</definedName>
    <definedName name="____hxa2">#REF!</definedName>
    <definedName name="____hxb1">#REF!</definedName>
    <definedName name="____hxb2">#REF!</definedName>
    <definedName name="____hxc1">#REF!</definedName>
    <definedName name="____hxc2">#REF!</definedName>
    <definedName name="____hxd1">[6]Coalmine!#REF!</definedName>
    <definedName name="____ifa1">#REF!</definedName>
    <definedName name="____ifa2">#REF!</definedName>
    <definedName name="____INT1">#REF!</definedName>
    <definedName name="____Ism3">[7]Design!#REF!</definedName>
    <definedName name="____ISO220">#REF!</definedName>
    <definedName name="____kd1">[7]Design!#REF!</definedName>
    <definedName name="____kd2">[7]Design!#REF!</definedName>
    <definedName name="____kd3">[7]Design!#REF!</definedName>
    <definedName name="____Ki1">#REF!</definedName>
    <definedName name="____Ki2">#REF!</definedName>
    <definedName name="____LMH1">#REF!</definedName>
    <definedName name="____LMH2">#REF!</definedName>
    <definedName name="____MAN1">#REF!</definedName>
    <definedName name="____mcl132">'[4]A1-Continuous'!#REF!</definedName>
    <definedName name="____ml3">'[4]A1-Continuous'!#REF!</definedName>
    <definedName name="____ml33">'[4]A1-Continuous'!#REF!</definedName>
    <definedName name="____mlc33">'[4]A1-Continuous'!#REF!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[6]Coalmine!#REF!</definedName>
    <definedName name="____pp1">[6]Coalmine!#REF!</definedName>
    <definedName name="____pp2">[6]Coalmine!#REF!</definedName>
    <definedName name="____rcu2">#REF!</definedName>
    <definedName name="____Re1">#REF!</definedName>
    <definedName name="____Rep1">#REF!</definedName>
    <definedName name="____Rl1">#REF!</definedName>
    <definedName name="____Rs1">#REF!</definedName>
    <definedName name="____run1">[7]Design!#REF!</definedName>
    <definedName name="____run2">[7]Design!#REF!</definedName>
    <definedName name="____run3">[7]Design!#REF!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[7]Design!#REF!</definedName>
    <definedName name="____WC3">[7]Design!#REF!</definedName>
    <definedName name="____wp1">#REF!</definedName>
    <definedName name="____Wr1">[7]Design!#REF!</definedName>
    <definedName name="____Wr3">[7]Design!#REF!</definedName>
    <definedName name="____Xl1">#REF!</definedName>
    <definedName name="____zz85" localSheetId="35">#REF!</definedName>
    <definedName name="____zz85" localSheetId="36">#REF!</definedName>
    <definedName name="____zz85" localSheetId="42">#REF!</definedName>
    <definedName name="____zz85" localSheetId="8">#REF!</definedName>
    <definedName name="____zz85" localSheetId="10">#REF!</definedName>
    <definedName name="____zz85" localSheetId="9">#REF!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[3]Report!#REF!</definedName>
    <definedName name="___axx2">[9]Report!#REF!</definedName>
    <definedName name="___axx3">[3]Report!#REF!</definedName>
    <definedName name="___AXX4">[8]Sheet1!#REF!</definedName>
    <definedName name="___axx6">[8]Sheet1!#REF!</definedName>
    <definedName name="___axx8">[8]Sheet1!#REF!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'[10]A1-Continuous'!#REF!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'[5]220Kv (2)'!#REF!</definedName>
    <definedName name="___drg1">#REF!</definedName>
    <definedName name="___drg2">#REF!</definedName>
    <definedName name="___HCO2">[7]Design!#REF!</definedName>
    <definedName name="___hfi1">[3]Report!#REF!</definedName>
    <definedName name="___hfi3">[9]Report!#REF!</definedName>
    <definedName name="___hfi4">[8]Sheet1!#REF!</definedName>
    <definedName name="___hfi5">[8]Sheet1!#REF!</definedName>
    <definedName name="___hfi6">[8]Sheet1!#REF!</definedName>
    <definedName name="___HFI7">[8]Sheet1!#REF!</definedName>
    <definedName name="___hfi8">[8]Sheet1!#REF!</definedName>
    <definedName name="___Hra2">[7]Design!#REF!</definedName>
    <definedName name="___Hso2">[7]Design!#REF!</definedName>
    <definedName name="___Hso3">[7]Design!#REF!</definedName>
    <definedName name="___hxa1">#REF!</definedName>
    <definedName name="___hxa2">#REF!</definedName>
    <definedName name="___hxb1">#REF!</definedName>
    <definedName name="___hxb2">#REF!</definedName>
    <definedName name="___hxc1">#REF!</definedName>
    <definedName name="___hxc2">#REF!</definedName>
    <definedName name="___hxd1">[6]Coalmine!#REF!</definedName>
    <definedName name="___ifa1">#REF!</definedName>
    <definedName name="___ifa2">#REF!</definedName>
    <definedName name="___INT1">#REF!</definedName>
    <definedName name="___Ism3">[7]Design!#REF!</definedName>
    <definedName name="___ISO220">#REF!</definedName>
    <definedName name="___kd1">[7]Design!#REF!</definedName>
    <definedName name="___kd2">[7]Design!#REF!</definedName>
    <definedName name="___kd3">[7]Design!#REF!</definedName>
    <definedName name="___Ki1">#REF!</definedName>
    <definedName name="___Ki2">#REF!</definedName>
    <definedName name="___LMH1">#REF!</definedName>
    <definedName name="___LMH2">#REF!</definedName>
    <definedName name="___MAN1">#REF!</definedName>
    <definedName name="___mcl132">'[10]A1-Continuous'!#REF!</definedName>
    <definedName name="___ml3">'[10]A1-Continuous'!#REF!</definedName>
    <definedName name="___ml33">'[10]A1-Continuous'!#REF!</definedName>
    <definedName name="___mlc33">'[10]A1-Continuous'!#REF!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[6]Coalmine!#REF!</definedName>
    <definedName name="___pp1">[6]Coalmine!#REF!</definedName>
    <definedName name="___pp2">[6]Coalmine!#REF!</definedName>
    <definedName name="___rcu2">#REF!</definedName>
    <definedName name="___Re1">#REF!</definedName>
    <definedName name="___Rep1">#REF!</definedName>
    <definedName name="___Rl1">#REF!</definedName>
    <definedName name="___Rs1">#REF!</definedName>
    <definedName name="___run1">[7]Design!#REF!</definedName>
    <definedName name="___run2">[7]Design!#REF!</definedName>
    <definedName name="___run3">[7]Design!#REF!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[7]Design!#REF!</definedName>
    <definedName name="___WC3">[7]Design!#REF!</definedName>
    <definedName name="___wp1">#REF!</definedName>
    <definedName name="___Wr1">[7]Design!#REF!</definedName>
    <definedName name="___Wr3">[7]Design!#REF!</definedName>
    <definedName name="___Xl1">#REF!</definedName>
    <definedName name="___zz85" localSheetId="35">#REF!</definedName>
    <definedName name="___zz85" localSheetId="36">#REF!</definedName>
    <definedName name="___zz85" localSheetId="42">#REF!</definedName>
    <definedName name="___zz85" localSheetId="8">#REF!</definedName>
    <definedName name="___zz85" localSheetId="10">#REF!</definedName>
    <definedName name="___zz85" localSheetId="9">#REF!</definedName>
    <definedName name="___zz85">#REF!</definedName>
    <definedName name="__123Graph_B" localSheetId="44" hidden="1">'[11]CASH-FLOW'!#REF!</definedName>
    <definedName name="__123Graph_B" localSheetId="13" hidden="1">'[12]CASH-FLOW'!#REF!</definedName>
    <definedName name="__123Graph_B" localSheetId="15" hidden="1">'[12]CASH-FLOW'!#REF!</definedName>
    <definedName name="__123Graph_B" localSheetId="14" hidden="1">'[12]CASH-FLOW'!#REF!</definedName>
    <definedName name="__123Graph_B" hidden="1">'[13]CASH-FLOW'!#REF!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[9]Report!#REF!</definedName>
    <definedName name="__axx2">[3]Report!#REF!</definedName>
    <definedName name="__axx3">[9]Report!#REF!</definedName>
    <definedName name="__axx5">[8]Sheet1!#REF!</definedName>
    <definedName name="__AXX7">[8]Sheet1!#REF!</definedName>
    <definedName name="__b111121">#REF!</definedName>
    <definedName name="__bom1">#REF!</definedName>
    <definedName name="__CAN2">#N/A</definedName>
    <definedName name="__can430">40.73</definedName>
    <definedName name="__can435">43.3</definedName>
    <definedName name="__CAN9">#N/A</definedName>
    <definedName name="__CCT220">#REF!</definedName>
    <definedName name="__cem124">[14]Analysis!$D$434</definedName>
    <definedName name="__CFB1">#REF!</definedName>
    <definedName name="__CFB2">#REF!</definedName>
    <definedName name="__CFB3">#REF!</definedName>
    <definedName name="__col33">'[4]A1-Continuous'!#REF!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'[5]220Kv (2)'!#REF!</definedName>
    <definedName name="__drg1">#REF!</definedName>
    <definedName name="__drg2">#REF!</definedName>
    <definedName name="__ere2">#REF!</definedName>
    <definedName name="__f1">#REF!</definedName>
    <definedName name="__g1">[15]elect.!#REF!</definedName>
    <definedName name="__HCO2">[7]Design!#REF!</definedName>
    <definedName name="__hfi1">[9]Report!#REF!</definedName>
    <definedName name="__hfi2">[8]Sheet1!#REF!</definedName>
    <definedName name="__hfi3">[3]Report!#REF!</definedName>
    <definedName name="__Hra2">[7]Design!#REF!</definedName>
    <definedName name="__Hso2">[7]Design!#REF!</definedName>
    <definedName name="__Hso3">[7]Design!#REF!</definedName>
    <definedName name="__hxa1">#REF!</definedName>
    <definedName name="__hxa2">#REF!</definedName>
    <definedName name="__hxb1">#REF!</definedName>
    <definedName name="__hxb2">#REF!</definedName>
    <definedName name="__hxc1">#REF!</definedName>
    <definedName name="__hxc2">#REF!</definedName>
    <definedName name="__hxd1">[6]Coalmine!#REF!</definedName>
    <definedName name="__ifa1">#REF!</definedName>
    <definedName name="__ifa2">#REF!</definedName>
    <definedName name="__INT1">#REF!</definedName>
    <definedName name="__Ism3">[7]Design!#REF!</definedName>
    <definedName name="__ISO220">#REF!</definedName>
    <definedName name="__kd1">[7]Design!#REF!</definedName>
    <definedName name="__kd2">[7]Design!#REF!</definedName>
    <definedName name="__kd3">[7]Design!#REF!</definedName>
    <definedName name="__Ki1">#REF!</definedName>
    <definedName name="__Ki2">#REF!</definedName>
    <definedName name="__lb1">#REF!</definedName>
    <definedName name="__lb2">#REF!</definedName>
    <definedName name="__LMH1">#REF!</definedName>
    <definedName name="__LMH2">#REF!</definedName>
    <definedName name="__m20">#REF!</definedName>
    <definedName name="__m234">[16]Analysis!$D$345</definedName>
    <definedName name="__mac2">200</definedName>
    <definedName name="__MAN1">#REF!</definedName>
    <definedName name="__mcl132">'[4]A1-Continuous'!#REF!</definedName>
    <definedName name="__mix10">4.5</definedName>
    <definedName name="__mix15">264/50</definedName>
    <definedName name="__mix20">330/50</definedName>
    <definedName name="__mix30">350/50</definedName>
    <definedName name="__mix40">450/50</definedName>
    <definedName name="__ml3">'[4]A1-Continuous'!#REF!</definedName>
    <definedName name="__ml33">'[4]A1-Continuous'!#REF!</definedName>
    <definedName name="__mlc33">'[4]A1-Continuous'!#REF!</definedName>
    <definedName name="__mm1">#REF!</definedName>
    <definedName name="__mm2">#REF!</definedName>
    <definedName name="__mm3">#REF!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[6]Coalmine!#REF!</definedName>
    <definedName name="__pp1">[6]Coalmine!#REF!</definedName>
    <definedName name="__pp2">[6]Coalmine!#REF!</definedName>
    <definedName name="__rcu2">#REF!</definedName>
    <definedName name="__Re1">#REF!</definedName>
    <definedName name="__Rep1">#REF!</definedName>
    <definedName name="__Rl1">#REF!</definedName>
    <definedName name="__Rs1">#REF!</definedName>
    <definedName name="__run1">[7]Design!#REF!</definedName>
    <definedName name="__run2">[7]Design!#REF!</definedName>
    <definedName name="__run3">[7]Design!#REF!</definedName>
    <definedName name="__sch2">#REF!</definedName>
    <definedName name="__sch9">#REF!</definedName>
    <definedName name="__sh1">90</definedName>
    <definedName name="__sh2">120</definedName>
    <definedName name="__sh3">150</definedName>
    <definedName name="__sh4">180</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AB1" localSheetId="44">[17]TABLES!$A$2:$C$16</definedName>
    <definedName name="__TAB1" localSheetId="13">[17]TABLES!$A$2:$C$16</definedName>
    <definedName name="__TAB1" localSheetId="15">[17]TABLES!$A$2:$C$16</definedName>
    <definedName name="__TAB1" localSheetId="14">[17]TABLES!$A$2:$C$16</definedName>
    <definedName name="__tab1">#REF!</definedName>
    <definedName name="__tab2">#REF!</definedName>
    <definedName name="__Tk1">#REF!</definedName>
    <definedName name="__Tkl1">#REF!</definedName>
    <definedName name="__tl1">#REF!</definedName>
    <definedName name="__tl2">#REF!</definedName>
    <definedName name="__Wc1">[7]Design!#REF!</definedName>
    <definedName name="__WC3">[7]Design!#REF!</definedName>
    <definedName name="__wp1">#REF!</definedName>
    <definedName name="__Wr1">[7]Design!#REF!</definedName>
    <definedName name="__Wr3">[7]Design!#REF!</definedName>
    <definedName name="__Xl1">#REF!</definedName>
    <definedName name="__zz85" localSheetId="35">#REF!</definedName>
    <definedName name="__zz85" localSheetId="36">#REF!</definedName>
    <definedName name="__zz85" localSheetId="42">#REF!</definedName>
    <definedName name="__zz85" localSheetId="8">#REF!</definedName>
    <definedName name="__zz85" localSheetId="10">#REF!</definedName>
    <definedName name="__zz85" localSheetId="9">#REF!</definedName>
    <definedName name="__zz85">#REF!</definedName>
    <definedName name="_0">#REF!</definedName>
    <definedName name="_0___0">#REF!</definedName>
    <definedName name="_1">#REF!</definedName>
    <definedName name="_11Excel_BuiltIn_Print_Titles_6_1_1">#REF!</definedName>
    <definedName name="_1Excel_BuiltIn_Print_Area_2_1_1_1">"$#REF!.$A$1:$G$53"</definedName>
    <definedName name="_1Excel_BuiltIn_Print_Area_4_1_1">#REF!</definedName>
    <definedName name="_2">#REF!</definedName>
    <definedName name="_2Excel_BuiltIn_Print_Area_2_1_1_1_1_1_1_1_1_1_1_1">#REF!</definedName>
    <definedName name="_2Excel_BuiltIn_Print_Area_4_1_1_1">"$#REF!.$A$1:$G$53"</definedName>
    <definedName name="_3">#REF!</definedName>
    <definedName name="_3Excel_BuiltIn_Print_Area_3_1_1_1_1_1_1_1_1_1">#REF!</definedName>
    <definedName name="_3Excel_BuiltIn_Print_Area_5_1_1_1">"$#REF!.$A$1:$G$59"</definedName>
    <definedName name="_3Excel_BuiltIn_Print_Area_6_1_1">#REF!</definedName>
    <definedName name="_4">#REF!</definedName>
    <definedName name="_4Excel_BuiltIn_Print_Area_5_1_1_1_1">#REF!</definedName>
    <definedName name="_4Excel_BuiltIn_Print_Titles_2_1_1_1">#REF!</definedName>
    <definedName name="_5.0_Hire_and_running_charges_of_winch___grab">[18]sor!#REF!</definedName>
    <definedName name="_5Excel_BuiltIn_Print_Area_5_1_1_1_1_1_1">#REF!</definedName>
    <definedName name="_5Excel_BuiltIn_Print_Titles_1_1">([19]MAND_Spares_KONARK_SCHD_3!$A$1:$D$65536,[19]MAND_Spares_KONARK_SCHD_3!$A$9:$IV$11)</definedName>
    <definedName name="_6382">#REF!</definedName>
    <definedName name="_8Excel_BuiltIn_Print_Titles_5_1_1">#REF!</definedName>
    <definedName name="_a1">#REF!</definedName>
    <definedName name="_A2">#REF!</definedName>
    <definedName name="_a5" localSheetId="44">Module1.UNITOK</definedName>
    <definedName name="_a5" localSheetId="8">[0]!Module1.UNITOK</definedName>
    <definedName name="_a5" localSheetId="10">[0]!Module1.UNITOK</definedName>
    <definedName name="_a5" localSheetId="11">[0]!Module1.UNITOK</definedName>
    <definedName name="_a5" localSheetId="13">Module1.UNITOK</definedName>
    <definedName name="_a5" localSheetId="15">[0]!Module1.UNITOK</definedName>
    <definedName name="_a5" localSheetId="14">Module1.UNITOK</definedName>
    <definedName name="_a5">[0]!Module1.UNITOK</definedName>
    <definedName name="_a6" localSheetId="44">UNITOK</definedName>
    <definedName name="_a6" localSheetId="13">UNITOK</definedName>
    <definedName name="_a6" localSheetId="15">[0]!UNITOK</definedName>
    <definedName name="_a6" localSheetId="14">UNITOK</definedName>
    <definedName name="_a6">#N/A</definedName>
    <definedName name="_A655600">#REF!</definedName>
    <definedName name="_aba2">#REF!</definedName>
    <definedName name="_acs1">#REF!</definedName>
    <definedName name="_acs2">#REF!</definedName>
    <definedName name="_aoc1">#REF!</definedName>
    <definedName name="_aoc2">#REF!</definedName>
    <definedName name="_aoc3">#REF!</definedName>
    <definedName name="_aoc4">#REF!</definedName>
    <definedName name="_axx1">[9]Report!#REF!</definedName>
    <definedName name="_axx2">[9]Report!#REF!</definedName>
    <definedName name="_axx3">[9]Report!#REF!</definedName>
    <definedName name="_AXX4">[8]Sheet1!#REF!</definedName>
    <definedName name="_axx5">[8]Sheet1!#REF!</definedName>
    <definedName name="_axx6">[8]Sheet1!#REF!</definedName>
    <definedName name="_AXX7">[8]Sheet1!#REF!</definedName>
    <definedName name="_axx8">[8]Sheet1!#REF!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430">40.73</definedName>
    <definedName name="_can435">43.3</definedName>
    <definedName name="_CAN9">#N/A</definedName>
    <definedName name="_CCT220">#REF!</definedName>
    <definedName name="_cdd2">#REF!</definedName>
    <definedName name="_cem124">#REF!</definedName>
    <definedName name="_CFB1">#REF!</definedName>
    <definedName name="_CFB2">#REF!</definedName>
    <definedName name="_CFB3">#REF!</definedName>
    <definedName name="_cff2">#REF!</definedName>
    <definedName name="_col33">'[10]A1-Continuous'!#REF!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05" localSheetId="8">{"'Sheet1'!$A$4386:$N$4591"}</definedName>
    <definedName name="_dec05" localSheetId="10">{"'Sheet1'!$A$4386:$N$4591"}</definedName>
    <definedName name="_dec05" localSheetId="11">{"'Sheet1'!$A$4386:$N$4591"}</definedName>
    <definedName name="_dec05">{"'Sheet1'!$A$4386:$N$4591"}</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 localSheetId="44">[20]Coalmine!#REF!</definedName>
    <definedName name="_DIS1" localSheetId="13">[21]Coalmine!#REF!</definedName>
    <definedName name="_DIS1" localSheetId="15">[21]Coalmine!#REF!</definedName>
    <definedName name="_DIS1" localSheetId="14">[21]Coalmine!#REF!</definedName>
    <definedName name="_DIS1">[22]Coalmine!#REF!</definedName>
    <definedName name="_drg1">#REF!</definedName>
    <definedName name="_drg2">#REF!</definedName>
    <definedName name="_ere2">#REF!</definedName>
    <definedName name="_eth2">#REF!</definedName>
    <definedName name="_f1">#REF!</definedName>
    <definedName name="_Fill" hidden="1">#REF!</definedName>
    <definedName name="_Fill1" hidden="1">[23]Sheet1!#REF!</definedName>
    <definedName name="_xlnm._FilterDatabase" localSheetId="7" hidden="1">'Sch-3A(i)-Stn-Sup '!$A$14:$I$274</definedName>
    <definedName name="_xlnm._FilterDatabase" localSheetId="10" hidden="1">'Sch-3B(i)-line-Sup'!#REF!</definedName>
    <definedName name="_xlnm._FilterDatabase" localSheetId="11" hidden="1">'Sch-3B(ii)-line-Ere'!$A$22:$I$45</definedName>
    <definedName name="_xlnm._FilterDatabase" localSheetId="9" hidden="1">'Sch-4A-Mand-stn'!$A$13:$AJ$87</definedName>
    <definedName name="_xlnm._FilterDatabase" hidden="1">#REF!</definedName>
    <definedName name="_g1">[15]elect.!#REF!</definedName>
    <definedName name="_HCO2">[7]Design!#REF!</definedName>
    <definedName name="_hfi1">[9]Report!#REF!</definedName>
    <definedName name="_hfi2">[8]Sheet1!#REF!</definedName>
    <definedName name="_hfi3">[9]Report!#REF!</definedName>
    <definedName name="_hfi4">[8]Sheet1!#REF!</definedName>
    <definedName name="_hfi5">[8]Sheet1!#REF!</definedName>
    <definedName name="_hfi6">[8]Sheet1!#REF!</definedName>
    <definedName name="_HFI7">[8]Sheet1!#REF!</definedName>
    <definedName name="_hfi8">[8]Sheet1!#REF!</definedName>
    <definedName name="_Hra2">[7]Design!#REF!</definedName>
    <definedName name="_Hso2">[7]Design!#REF!</definedName>
    <definedName name="_Hso3">[7]Design!#REF!</definedName>
    <definedName name="_hxa1">#REF!</definedName>
    <definedName name="_hxa2">#REF!</definedName>
    <definedName name="_hxb1">#REF!</definedName>
    <definedName name="_hxb2">#REF!</definedName>
    <definedName name="_hxc1">#REF!</definedName>
    <definedName name="_hxc2">#REF!</definedName>
    <definedName name="_hxd1" localSheetId="44">[20]Coalmine!#REF!</definedName>
    <definedName name="_hxd1" localSheetId="13">[21]Coalmine!#REF!</definedName>
    <definedName name="_hxd1" localSheetId="15">[21]Coalmine!#REF!</definedName>
    <definedName name="_hxd1" localSheetId="14">[21]Coalmine!#REF!</definedName>
    <definedName name="_hxd1">[22]Coalmine!#REF!</definedName>
    <definedName name="_ifa1">#REF!</definedName>
    <definedName name="_ifa2">#REF!</definedName>
    <definedName name="_III7">"$C4.$#REF!$#REF!"</definedName>
    <definedName name="_INT1">#REF!</definedName>
    <definedName name="_Ism3">[7]Design!#REF!</definedName>
    <definedName name="_ISO220">#REF!</definedName>
    <definedName name="_kd1">[7]Design!#REF!</definedName>
    <definedName name="_kd2">[7]Design!#REF!</definedName>
    <definedName name="_kd3">[7]Design!#REF!</definedName>
    <definedName name="_Ki1">#REF!</definedName>
    <definedName name="_Ki2">#REF!</definedName>
    <definedName name="_lb1">#REF!</definedName>
    <definedName name="_lb2">#REF!</definedName>
    <definedName name="_LMH1">#REF!</definedName>
    <definedName name="_LMH2">#REF!</definedName>
    <definedName name="_Lx1">#REF!</definedName>
    <definedName name="_m20">#REF!</definedName>
    <definedName name="_m234">[16]Analysis!$D$345</definedName>
    <definedName name="_m35">#REF!</definedName>
    <definedName name="_mac2">200</definedName>
    <definedName name="_MAN1">#REF!</definedName>
    <definedName name="_mcl132">'[10]A1-Continuous'!#REF!</definedName>
    <definedName name="_mix10">4.5</definedName>
    <definedName name="_mix15">264/50</definedName>
    <definedName name="_mix20">330/50</definedName>
    <definedName name="_mix30">360/50</definedName>
    <definedName name="_mix40">450/50</definedName>
    <definedName name="_ml3">'[10]A1-Continuous'!#REF!</definedName>
    <definedName name="_ml33">'[10]A1-Continuous'!#REF!</definedName>
    <definedName name="_mlc33">'[10]A1-Continuous'!#REF!</definedName>
    <definedName name="_mm1">#REF!</definedName>
    <definedName name="_mm2">#REF!</definedName>
    <definedName name="_mm3">#REF!</definedName>
    <definedName name="_MMB220">#REF!</definedName>
    <definedName name="_new1">#REF!</definedName>
    <definedName name="_OPT8">#N/A</definedName>
    <definedName name="_OPT9">#N/A</definedName>
    <definedName name="_Order1">255</definedName>
    <definedName name="_Order2">0</definedName>
    <definedName name="_out2">#REF!</definedName>
    <definedName name="_Parse_In" hidden="1">#REF!</definedName>
    <definedName name="_PB1">#REF!</definedName>
    <definedName name="_pep99">#REF!</definedName>
    <definedName name="_pfi1" localSheetId="44">[20]Coalmine!#REF!</definedName>
    <definedName name="_pfi1" localSheetId="13">[21]Coalmine!#REF!</definedName>
    <definedName name="_pfi1" localSheetId="15">[21]Coalmine!#REF!</definedName>
    <definedName name="_pfi1" localSheetId="14">[21]Coalmine!#REF!</definedName>
    <definedName name="_pfi1">[22]Coalmine!#REF!</definedName>
    <definedName name="_pp1" localSheetId="44">[20]Coalmine!#REF!</definedName>
    <definedName name="_pp1" localSheetId="13">[21]Coalmine!#REF!</definedName>
    <definedName name="_pp1" localSheetId="15">[21]Coalmine!#REF!</definedName>
    <definedName name="_pp1" localSheetId="14">[21]Coalmine!#REF!</definedName>
    <definedName name="_pp1">[22]Coalmine!#REF!</definedName>
    <definedName name="_pp2" localSheetId="44">[20]Coalmine!#REF!</definedName>
    <definedName name="_pp2" localSheetId="13">[21]Coalmine!#REF!</definedName>
    <definedName name="_pp2" localSheetId="15">[21]Coalmine!#REF!</definedName>
    <definedName name="_pp2" localSheetId="14">[21]Coalmine!#REF!</definedName>
    <definedName name="_pp2">[22]Coalmine!#REF!</definedName>
    <definedName name="_PP2555">[24]Coalmine!#REF!</definedName>
    <definedName name="_rcu2">#REF!</definedName>
    <definedName name="_Re1">#REF!</definedName>
    <definedName name="_Rep1">#REF!</definedName>
    <definedName name="_Rl1">#REF!</definedName>
    <definedName name="_Rs1">#REF!</definedName>
    <definedName name="_run1">[7]Design!#REF!</definedName>
    <definedName name="_run2">[7]Design!#REF!</definedName>
    <definedName name="_run3">[7]Design!#REF!</definedName>
    <definedName name="_S">#REF!</definedName>
    <definedName name="_sch2">#REF!</definedName>
    <definedName name="_sch9">#REF!</definedName>
    <definedName name="_sh1">90</definedName>
    <definedName name="_sh2">120</definedName>
    <definedName name="_sh3">150</definedName>
    <definedName name="_sh4">180</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AB1" localSheetId="44">[17]TABLES!$A$2:$C$16</definedName>
    <definedName name="_TAB1" localSheetId="13">[17]TABLES!$A$2:$C$16</definedName>
    <definedName name="_TAB1" localSheetId="15">[17]TABLES!$A$2:$C$16</definedName>
    <definedName name="_TAB1" localSheetId="14">[17]TABLES!$A$2:$C$16</definedName>
    <definedName name="_tab1">#REF!</definedName>
    <definedName name="_tab2">#REF!</definedName>
    <definedName name="_Tk1">#REF!</definedName>
    <definedName name="_Tkl1">#REF!</definedName>
    <definedName name="_tl1">#REF!</definedName>
    <definedName name="_tl2">#REF!</definedName>
    <definedName name="_V1">[25]Voucher!$B$1</definedName>
    <definedName name="_V2">[25]Voucher!$R$1</definedName>
    <definedName name="_Vf1">#REF!</definedName>
    <definedName name="_Vf2">#REF!</definedName>
    <definedName name="_Wc1">[7]Design!#REF!</definedName>
    <definedName name="_WC3">[7]Design!#REF!</definedName>
    <definedName name="_wp1">#REF!</definedName>
    <definedName name="_Wr1">[7]Design!#REF!</definedName>
    <definedName name="_Wr3">[7]Design!#REF!</definedName>
    <definedName name="_zz85" localSheetId="32">#REF!</definedName>
    <definedName name="_zz85" localSheetId="35">#REF!</definedName>
    <definedName name="_zz85" localSheetId="36">#REF!</definedName>
    <definedName name="_zz85" localSheetId="42">#REF!</definedName>
    <definedName name="_zz85" localSheetId="8">#REF!</definedName>
    <definedName name="_zz85" localSheetId="10">#REF!</definedName>
    <definedName name="_zz85" localSheetId="9">#REF!</definedName>
    <definedName name="_zz85">#REF!</definedName>
    <definedName name="a" localSheetId="35">#REF!</definedName>
    <definedName name="a" localSheetId="36">#REF!</definedName>
    <definedName name="a" localSheetId="42">#REF!</definedName>
    <definedName name="a" localSheetId="8">#REF!</definedName>
    <definedName name="a" localSheetId="10">#REF!</definedName>
    <definedName name="a" localSheetId="9">#REF!</definedName>
    <definedName name="a">#REF!</definedName>
    <definedName name="a._Trimmer">[18]sor!#REF!</definedName>
    <definedName name="A.T.RAJAN">#REF!</definedName>
    <definedName name="a___0">#REF!</definedName>
    <definedName name="a___13">#REF!</definedName>
    <definedName name="a__Labour_charges_for_cutting_bending__welding_including_materials.">[18]sor!#REF!</definedName>
    <definedName name="a0">[26]UK!$B$64837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#REF!</definedName>
    <definedName name="aaaaa">#REF!</definedName>
    <definedName name="aaaaaa">#REF!</definedName>
    <definedName name="AAAAAAAAAAAAAAAAAAAAAAAAAAAAAAAAAAAAAAAAA">#REF!</definedName>
    <definedName name="aamin">#REF!</definedName>
    <definedName name="aAXX1">#REF!</definedName>
    <definedName name="ab">#REF!</definedName>
    <definedName name="ABACUS">#REF!</definedName>
    <definedName name="abc">[7]Design!#REF!</definedName>
    <definedName name="abcd" localSheetId="35">#REF!</definedName>
    <definedName name="abcd" localSheetId="36">#REF!</definedName>
    <definedName name="abcd" localSheetId="42">#REF!</definedName>
    <definedName name="abcd" localSheetId="8">#REF!</definedName>
    <definedName name="abcd" localSheetId="10">#REF!</definedName>
    <definedName name="abcd" localSheetId="9">#REF!</definedName>
    <definedName name="abcd">#REF!</definedName>
    <definedName name="ABS">#REF!</definedName>
    <definedName name="Ac">#REF!</definedName>
    <definedName name="ACK" localSheetId="44">[27]Basis!$I$5</definedName>
    <definedName name="ACK" localSheetId="13">[28]Basis!$I$5</definedName>
    <definedName name="ACK" localSheetId="15">[28]Basis!$I$5</definedName>
    <definedName name="ACK" localSheetId="14">[28]Basis!$I$5</definedName>
    <definedName name="ACK">[29]Basis!$I$5</definedName>
    <definedName name="AD" localSheetId="8">{"'Sheet1'!$A$4386:$N$4591"}</definedName>
    <definedName name="AD" localSheetId="10">{"'Sheet1'!$A$4386:$N$4591"}</definedName>
    <definedName name="AD" localSheetId="11">{"'Sheet1'!$A$4386:$N$4591"}</definedName>
    <definedName name="AD">{"'Sheet1'!$A$4386:$N$4591"}</definedName>
    <definedName name="addf">#REF!</definedName>
    <definedName name="adee" localSheetId="35">'[30]SCH B.S'!#REF!</definedName>
    <definedName name="adee" localSheetId="36">'[30]SCH B.S'!#REF!</definedName>
    <definedName name="adee" localSheetId="42">'[30]SCH B.S'!#REF!</definedName>
    <definedName name="adee" localSheetId="9">'[30]SCH B.S'!#REF!</definedName>
    <definedName name="adee">'[30]SCH B.S'!#REF!</definedName>
    <definedName name="Adeee" localSheetId="35">'[30]SCH B.S'!#REF!</definedName>
    <definedName name="Adeee" localSheetId="36">'[30]SCH B.S'!#REF!</definedName>
    <definedName name="Adeee" localSheetId="42">'[30]SCH B.S'!#REF!</definedName>
    <definedName name="Adeee" localSheetId="9">'[30]SCH B.S'!#REF!</definedName>
    <definedName name="Adeee">'[30]SCH B.S'!#REF!</definedName>
    <definedName name="ADFAAFAFA">#REF!</definedName>
    <definedName name="ADFS">#REF!</definedName>
    <definedName name="adgh">[8]Sheet1!#REF!</definedName>
    <definedName name="Admixture">#REF!</definedName>
    <definedName name="ADVIK">#REF!</definedName>
    <definedName name="Afour">#REF!</definedName>
    <definedName name="Ag">#REF!</definedName>
    <definedName name="Ag___0">#REF!</definedName>
    <definedName name="Ag___13">#REF!</definedName>
    <definedName name="Agr12mm">#REF!</definedName>
    <definedName name="Agr20mm">#REF!</definedName>
    <definedName name="Agr40mm">#REF!</definedName>
    <definedName name="Agr53mm">#REF!</definedName>
    <definedName name="Agr6mm">#REF!</definedName>
    <definedName name="agrP">#REF!</definedName>
    <definedName name="AGRQTY">#REF!</definedName>
    <definedName name="agt_qty">INDIRECT("'workbill proforma'!H"&amp;MATCH(#REF!,#REF!,0)+10)</definedName>
    <definedName name="ak">#REF!</definedName>
    <definedName name="all" localSheetId="44">'[31]Load Details(B2)'!$A$1:$J$387</definedName>
    <definedName name="all" localSheetId="13">'[31]Load Details(B2)'!$A$1:$J$387</definedName>
    <definedName name="all" localSheetId="15">'[31]Load Details(B2)'!$A$1:$J$387</definedName>
    <definedName name="all" localSheetId="14">'[31]Load Details(B2)'!$A$1:$J$387</definedName>
    <definedName name="all">'[32]Load Details(B2)'!$A$1:$J$387</definedName>
    <definedName name="alpha">[33]DSLP!#REF!</definedName>
    <definedName name="Alw">#REF!</definedName>
    <definedName name="alwarsump">#REF!</definedName>
    <definedName name="am">#REF!</definedName>
    <definedName name="amin">#REF!</definedName>
    <definedName name="amin1">#REF!</definedName>
    <definedName name="amin2">#REF!</definedName>
    <definedName name="an">#REF!</definedName>
    <definedName name="Analysis">#REF!</definedName>
    <definedName name="ananth">#REF!</definedName>
    <definedName name="Anil">#REF!</definedName>
    <definedName name="ann">#REF!</definedName>
    <definedName name="ANNEX2">#REF!</definedName>
    <definedName name="ANNEX2A">#REF!</definedName>
    <definedName name="ANNEX4">#REF!</definedName>
    <definedName name="annex4.1">#REF!</definedName>
    <definedName name="annex4.1a">#REF!</definedName>
    <definedName name="ANNEX4A">#REF!</definedName>
    <definedName name="annex6">'[34]IDCCALHYD-GOO'!$A$47:$U$92</definedName>
    <definedName name="annex6_9">[35]IDCCALHYD_GOO!$A$47:$U$92</definedName>
    <definedName name="ANNEXURES">#REF!</definedName>
    <definedName name="anscount" hidden="1">2</definedName>
    <definedName name="Aone">#REF!</definedName>
    <definedName name="april_qty">#REF!</definedName>
    <definedName name="AQ">#REF!</definedName>
    <definedName name="as">#REF!</definedName>
    <definedName name="asa">[36]CLAY!#REF!</definedName>
    <definedName name="asd" localSheetId="8">'[30]SCH B.S'!#REF!</definedName>
    <definedName name="asd" localSheetId="10">'[30]SCH B.S'!#REF!</definedName>
    <definedName name="asd" localSheetId="11">'[30]SCH B.S'!#REF!</definedName>
    <definedName name="asd" localSheetId="9">'[30]SCH B.S'!#REF!</definedName>
    <definedName name="asd">'[30]SCH B.S'!#REF!</definedName>
    <definedName name="asdfasd" localSheetId="9">'[30]SCH B.S'!#REF!</definedName>
    <definedName name="asdfasd">'[30]SCH B.S'!#REF!</definedName>
    <definedName name="ase" localSheetId="9">'[30]SCH B.S'!#REF!</definedName>
    <definedName name="ase">'[30]SCH B.S'!#REF!</definedName>
    <definedName name="asee" localSheetId="9">'[30]SCH B.S'!#REF!</definedName>
    <definedName name="asee">'[30]SCH B.S'!#REF!</definedName>
    <definedName name="ASHOKA">#REF!</definedName>
    <definedName name="ass">#REF!</definedName>
    <definedName name="assets">#REF!</definedName>
    <definedName name="ASSSSSSSSSSSSSSSSSSSSSSSS">#REF!</definedName>
    <definedName name="asw" localSheetId="9">'[30]SCH B.S'!#REF!</definedName>
    <definedName name="asw">'[30]SCH B.S'!#REF!</definedName>
    <definedName name="At">#REF!</definedName>
    <definedName name="Athree">#REF!</definedName>
    <definedName name="Atwo">#REF!</definedName>
    <definedName name="AuxRelay">[37]Sheet1!$F$5:$F$105</definedName>
    <definedName name="av">#REF!</definedName>
    <definedName name="ax">[36]CLAY!#REF!</definedName>
    <definedName name="ay">[36]CLAY!#REF!</definedName>
    <definedName name="B" localSheetId="32">#REF!</definedName>
    <definedName name="B" localSheetId="35">#REF!</definedName>
    <definedName name="B" localSheetId="36">#REF!</definedName>
    <definedName name="B" localSheetId="42">#REF!</definedName>
    <definedName name="B" localSheetId="8">#REF!</definedName>
    <definedName name="B" localSheetId="10">#REF!</definedName>
    <definedName name="B" localSheetId="11">#REF!</definedName>
    <definedName name="B" localSheetId="9">#REF!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 localSheetId="32">#REF!</definedName>
    <definedName name="banahatii" localSheetId="35">#REF!</definedName>
    <definedName name="banahatii" localSheetId="36">#REF!</definedName>
    <definedName name="banahatii" localSheetId="42">#REF!</definedName>
    <definedName name="banahatii" localSheetId="13">#REF!</definedName>
    <definedName name="banahatii" localSheetId="15">#REF!</definedName>
    <definedName name="banahatii" localSheetId="14">#REF!</definedName>
    <definedName name="banahatii" localSheetId="9">#REF!</definedName>
    <definedName name="banahatii">#REF!</definedName>
    <definedName name="Batching_hot_mix_plant">[18]sor!#REF!</definedName>
    <definedName name="BB">#REF!</definedName>
    <definedName name="bbbbb">#REF!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avara">#REF!</definedName>
    <definedName name="BEND">#REF!</definedName>
    <definedName name="BENJ">#REF!</definedName>
    <definedName name="Bennavara">#REF!</definedName>
    <definedName name="beta">#REF!</definedName>
    <definedName name="BF">#REF!</definedName>
    <definedName name="bgbgbg">[7]Design!#REF!</definedName>
    <definedName name="bgfvgb">[6]Coalmine!#REF!</definedName>
    <definedName name="bggbbbh">[7]Design!#REF!</definedName>
    <definedName name="BGrP">#REF!</definedName>
    <definedName name="bh">#REF!</definedName>
    <definedName name="bhaska1">#REF!</definedName>
    <definedName name="bhaskar">#REF!</definedName>
    <definedName name="bhbgbb">'[10]A1-Continuous'!#REF!</definedName>
    <definedName name="BID_CURR">#REF!</definedName>
    <definedName name="bil">#REF!</definedName>
    <definedName name="billable_qty">INDIRECT("'workbill proforma'!w"&amp;MATCH(#REF!,#REF!,0)+10)</definedName>
    <definedName name="Bindingwire">#REF!</definedName>
    <definedName name="BMK">[38]Abstract!$P$7</definedName>
    <definedName name="BOISAR_BAYWISE">#REF!</definedName>
    <definedName name="bol">#REF!</definedName>
    <definedName name="bom">#REF!</definedName>
    <definedName name="BOM_PR">#REF!</definedName>
    <definedName name="BOM_PR_TOT">#REF!</definedName>
    <definedName name="boml">#REF!</definedName>
    <definedName name="BOQ">#REF!</definedName>
    <definedName name="botl">#REF!</definedName>
    <definedName name="botn">#REF!</definedName>
    <definedName name="bpf">#REF!</definedName>
    <definedName name="bps">#REF!</definedName>
    <definedName name="Breadth_of_base_slab">#REF!</definedName>
    <definedName name="Breadth_of_cover_slab">#REF!</definedName>
    <definedName name="Breadth_of_PCC_Layer">#REF!</definedName>
    <definedName name="Breadth_of_the_section">#REF!</definedName>
    <definedName name="BRICK">#REF!</definedName>
    <definedName name="bs">#REF!</definedName>
    <definedName name="btb_musd" localSheetId="44">[39]BTB!#REF!</definedName>
    <definedName name="btb_musd" localSheetId="13">[40]BTB!#REF!</definedName>
    <definedName name="btb_musd" localSheetId="15">[40]BTB!#REF!</definedName>
    <definedName name="btb_musd" localSheetId="14">[40]BTB!#REF!</definedName>
    <definedName name="btb_musd">[41]BTB!#REF!</definedName>
    <definedName name="bua">#REF!</definedName>
    <definedName name="BUDDHA">#REF!</definedName>
    <definedName name="building">'[42]DETAILED  BOQ'!$A$2</definedName>
    <definedName name="building___0">#REF!</definedName>
    <definedName name="building___11">#REF!</definedName>
    <definedName name="building___1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W">#REF!</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l">#REF!</definedName>
    <definedName name="CAPAPR" localSheetId="44">[23]Sheet1!#REF!</definedName>
    <definedName name="CAPAPR" localSheetId="13">[23]Sheet1!#REF!</definedName>
    <definedName name="CAPAPR" localSheetId="15">[23]Sheet1!#REF!</definedName>
    <definedName name="CAPAPR" localSheetId="14">[23]Sheet1!#REF!</definedName>
    <definedName name="CAPAPR">#REF!</definedName>
    <definedName name="CAPAUG" localSheetId="44">[23]Sheet1!#REF!</definedName>
    <definedName name="CAPAUG" localSheetId="13">[23]Sheet1!#REF!</definedName>
    <definedName name="CAPAUG" localSheetId="15">[23]Sheet1!#REF!</definedName>
    <definedName name="CAPAUG" localSheetId="14">[23]Sheet1!#REF!</definedName>
    <definedName name="CAPAUG">#REF!</definedName>
    <definedName name="CAPDEC" localSheetId="44">[23]Sheet1!#REF!</definedName>
    <definedName name="CAPDEC" localSheetId="13">[23]Sheet1!#REF!</definedName>
    <definedName name="CAPDEC" localSheetId="15">[23]Sheet1!#REF!</definedName>
    <definedName name="CAPDEC" localSheetId="14">[23]Sheet1!#REF!</definedName>
    <definedName name="CAPDEC">#REF!</definedName>
    <definedName name="CAPFEB" localSheetId="44">[23]Sheet1!#REF!</definedName>
    <definedName name="CAPFEB" localSheetId="13">[23]Sheet1!#REF!</definedName>
    <definedName name="CAPFEB" localSheetId="15">[23]Sheet1!#REF!</definedName>
    <definedName name="CAPFEB" localSheetId="14">[23]Sheet1!#REF!</definedName>
    <definedName name="CAPFEB">#REF!</definedName>
    <definedName name="CAPJAN" localSheetId="44">[23]Sheet1!#REF!</definedName>
    <definedName name="CAPJAN" localSheetId="13">[23]Sheet1!#REF!</definedName>
    <definedName name="CAPJAN" localSheetId="15">[23]Sheet1!#REF!</definedName>
    <definedName name="CAPJAN" localSheetId="14">[23]Sheet1!#REF!</definedName>
    <definedName name="CAPJAN">#REF!</definedName>
    <definedName name="CAPJUL" localSheetId="44">[23]Sheet1!#REF!</definedName>
    <definedName name="CAPJUL" localSheetId="13">[23]Sheet1!#REF!</definedName>
    <definedName name="CAPJUL" localSheetId="15">[23]Sheet1!#REF!</definedName>
    <definedName name="CAPJUL" localSheetId="14">[23]Sheet1!#REF!</definedName>
    <definedName name="CAPJUL">#REF!</definedName>
    <definedName name="CAPJUN" localSheetId="44">[23]Sheet1!#REF!</definedName>
    <definedName name="CAPJUN" localSheetId="13">[23]Sheet1!#REF!</definedName>
    <definedName name="CAPJUN" localSheetId="15">[23]Sheet1!#REF!</definedName>
    <definedName name="CAPJUN" localSheetId="14">[23]Sheet1!#REF!</definedName>
    <definedName name="CAPJUN">#REF!</definedName>
    <definedName name="CAPMAR" localSheetId="44">[23]Sheet1!#REF!</definedName>
    <definedName name="CAPMAR" localSheetId="13">[23]Sheet1!#REF!</definedName>
    <definedName name="CAPMAR" localSheetId="15">[23]Sheet1!#REF!</definedName>
    <definedName name="CAPMAR" localSheetId="14">[23]Sheet1!#REF!</definedName>
    <definedName name="CAPMAR">#REF!</definedName>
    <definedName name="CAPMAY" localSheetId="44">[23]Sheet1!#REF!</definedName>
    <definedName name="CAPMAY" localSheetId="13">[23]Sheet1!#REF!</definedName>
    <definedName name="CAPMAY" localSheetId="15">[23]Sheet1!#REF!</definedName>
    <definedName name="CAPMAY" localSheetId="14">[23]Sheet1!#REF!</definedName>
    <definedName name="CAPMAY">#REF!</definedName>
    <definedName name="CAPNOV" localSheetId="44">[23]Sheet1!#REF!</definedName>
    <definedName name="CAPNOV" localSheetId="13">[23]Sheet1!#REF!</definedName>
    <definedName name="CAPNOV" localSheetId="15">[23]Sheet1!#REF!</definedName>
    <definedName name="CAPNOV" localSheetId="14">[23]Sheet1!#REF!</definedName>
    <definedName name="CAPNOV">#REF!</definedName>
    <definedName name="CAPOCT" localSheetId="44">[23]Sheet1!#REF!</definedName>
    <definedName name="CAPOCT" localSheetId="13">[23]Sheet1!#REF!</definedName>
    <definedName name="CAPOCT" localSheetId="15">[23]Sheet1!#REF!</definedName>
    <definedName name="CAPOCT" localSheetId="14">[23]Sheet1!#REF!</definedName>
    <definedName name="CAPOCT">#REF!</definedName>
    <definedName name="CAPSEP" localSheetId="44">[23]Sheet1!#REF!</definedName>
    <definedName name="CAPSEP" localSheetId="13">[23]Sheet1!#REF!</definedName>
    <definedName name="CAPSEP" localSheetId="15">[23]Sheet1!#REF!</definedName>
    <definedName name="CAPSEP" localSheetId="14">[23]Sheet1!#REF!</definedName>
    <definedName name="CAPSEP">#REF!</definedName>
    <definedName name="carpet">#REF!</definedName>
    <definedName name="carpet___0">#REF!</definedName>
    <definedName name="carpet___11">#REF!</definedName>
    <definedName name="carpet___12">#REF!</definedName>
    <definedName name="cash" localSheetId="8">{"'Sheet1'!$A$4386:$N$4591"}</definedName>
    <definedName name="cash" localSheetId="10">{"'Sheet1'!$A$4386:$N$4591"}</definedName>
    <definedName name="cash" localSheetId="11">{"'Sheet1'!$A$4386:$N$4591"}</definedName>
    <definedName name="cash">{"'Sheet1'!$A$4386:$N$4591"}</definedName>
    <definedName name="CB">#REF!</definedName>
    <definedName name="CC">#REF!</definedName>
    <definedName name="CCB">#REF!</definedName>
    <definedName name="CCC">#REF!</definedName>
    <definedName name="CCT">'[43] AT-1-220 '!$M$17</definedName>
    <definedName name="CCVT">'[43] BC-220'!$O$18</definedName>
    <definedName name="Cd">'[44]Vind - BtB'!#REF!</definedName>
    <definedName name="cddxc">[9]Report!#REF!</definedName>
    <definedName name="Cdi">'[44]Vind - BtB'!#REF!</definedName>
    <definedName name="CE">#REF!</definedName>
    <definedName name="cem">190</definedName>
    <definedName name="cement">[14]Analysis!$D$343</definedName>
    <definedName name="Cement_124">#REF!</definedName>
    <definedName name="cf">#REF!</definedName>
    <definedName name="cf_musd" localSheetId="44">[39]cf!#REF!</definedName>
    <definedName name="cf_musd" localSheetId="13">[40]cf!#REF!</definedName>
    <definedName name="cf_musd" localSheetId="15">[40]cf!#REF!</definedName>
    <definedName name="cf_musd" localSheetId="14">[40]cf!#REF!</definedName>
    <definedName name="cf_musd">[41]cf!#REF!</definedName>
    <definedName name="chandra">#REF!</definedName>
    <definedName name="Charges_of_road_roller">[18]sor!#REF!</definedName>
    <definedName name="checked">[36]CLAY!#REF!</definedName>
    <definedName name="CHW">#REF!</definedName>
    <definedName name="civil">#REF!</definedName>
    <definedName name="civilest">'[4]A1-Continuous'!#REF!</definedName>
    <definedName name="cl">#REF!</definedName>
    <definedName name="cl33kv">'[4]A1-Continuous'!#REF!</definedName>
    <definedName name="cll">'[4]A1-Continuous'!#REF!</definedName>
    <definedName name="cllf">'[4]A1-Continuous'!#REF!</definedName>
    <definedName name="cltf">'[4]A1-Continuous'!#REF!</definedName>
    <definedName name="CM_14">#REF!</definedName>
    <definedName name="cM_143">[14]Analysis!$D$77</definedName>
    <definedName name="Coarsesand">#REF!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#REF!</definedName>
    <definedName name="Conductor">#REF!</definedName>
    <definedName name="control132">#REF!</definedName>
    <definedName name="coros">#REF!</definedName>
    <definedName name="corr" localSheetId="8">Module1.UNITOK</definedName>
    <definedName name="corr" localSheetId="10">Module1.UNITOK</definedName>
    <definedName name="corr" localSheetId="11">Module1.UNITOK</definedName>
    <definedName name="corr">Module1.UNITOK</definedName>
    <definedName name="cosq">#REF!</definedName>
    <definedName name="cost">#REF!</definedName>
    <definedName name="Cost_for_10_Hp_Hr.">[18]sor!#REF!</definedName>
    <definedName name="Cost_of_water_including_filling_the_tanker">[18]sor!#REF!</definedName>
    <definedName name="COST_PSCH">#REF!</definedName>
    <definedName name="COU">#REF!</definedName>
    <definedName name="COU___0">#REF!</definedName>
    <definedName name="COU___13">#REF!</definedName>
    <definedName name="Cover_blocks">[18]sor!#REF!</definedName>
    <definedName name="CPM">#REF!</definedName>
    <definedName name="CR" localSheetId="44">[27]Basis!$K$5</definedName>
    <definedName name="CR" localSheetId="13">[28]Basis!$K$5</definedName>
    <definedName name="CR" localSheetId="15">[28]Basis!$K$5</definedName>
    <definedName name="CR" localSheetId="14">[28]Basis!$K$5</definedName>
    <definedName name="CR">[29]Basis!$K$5</definedName>
    <definedName name="CRB">#REF!</definedName>
    <definedName name="crcc">[7]Design!#REF!</definedName>
    <definedName name="crcrcre">[7]Design!#REF!</definedName>
    <definedName name="crcrfc" localSheetId="44" hidden="1">'[45]CASH-FLOW'!#REF!</definedName>
    <definedName name="crcrfc" localSheetId="13" hidden="1">'[45]CASH-FLOW'!#REF!</definedName>
    <definedName name="crcrfc" localSheetId="15" hidden="1">'[45]CASH-FLOW'!#REF!</definedName>
    <definedName name="crcrfc" localSheetId="14" hidden="1">'[45]CASH-FLOW'!#REF!</definedName>
    <definedName name="crcrfc" hidden="1">'[46]CASH-FLOW'!#REF!</definedName>
    <definedName name="CRMB60">#REF!</definedName>
    <definedName name="CS">[33]DSLP!#REF!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_FCT">#REF!</definedName>
    <definedName name="CURR_LIST">#REF!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20</definedName>
    <definedName name="CW_MBL" localSheetId="13">#REF!</definedName>
    <definedName name="CW_MBL" localSheetId="15">#REF!</definedName>
    <definedName name="CW_MBL" localSheetId="14">#REF!</definedName>
    <definedName name="CW_MBL" localSheetId="9">#REF!</definedName>
    <definedName name="CW_MBL">#REF!</definedName>
    <definedName name="cx">#REF!</definedName>
    <definedName name="d" localSheetId="35">#REF!</definedName>
    <definedName name="d" localSheetId="36">#REF!</definedName>
    <definedName name="d" localSheetId="42">#REF!</definedName>
    <definedName name="d" localSheetId="8">#REF!</definedName>
    <definedName name="d" localSheetId="10">#REF!</definedName>
    <definedName name="d" localSheetId="9">#REF!</definedName>
    <definedName name="d">#REF!</definedName>
    <definedName name="d._Staging_to_keep_deflactometer___hire_charges_of_deflectometer">[18]sor!#REF!</definedName>
    <definedName name="D_">#REF!</definedName>
    <definedName name="d___0">#REF!</definedName>
    <definedName name="d___13">#REF!</definedName>
    <definedName name="d_jp" localSheetId="8">{"'Sheet1'!$A$4386:$N$4591"}</definedName>
    <definedName name="d_jp" localSheetId="10">{"'Sheet1'!$A$4386:$N$4591"}</definedName>
    <definedName name="d_jp" localSheetId="11">{"'Sheet1'!$A$4386:$N$4591"}</definedName>
    <definedName name="d_jp">{"'Sheet1'!$A$4386:$N$4591"}</definedName>
    <definedName name="D65536A1">#REF!</definedName>
    <definedName name="D8Data">#REF!</definedName>
    <definedName name="_xlnm.Database">#REF!</definedName>
    <definedName name="DATE">#REF!</definedName>
    <definedName name="db">#REF!</definedName>
    <definedName name="db___0">#REF!</definedName>
    <definedName name="db___13">#REF!</definedName>
    <definedName name="Dc">#REF!</definedName>
    <definedName name="dceff">#REF!</definedName>
    <definedName name="dcrw">#REF!</definedName>
    <definedName name="DD">#REF!</definedName>
    <definedName name="ddd">#REF!</definedName>
    <definedName name="DDK">'[2]BOQ (2)'!$A$1:$G$52</definedName>
    <definedName name="DEBTORS">#REF!</definedName>
    <definedName name="dec">#REF!</definedName>
    <definedName name="Decomm">#REF!</definedName>
    <definedName name="Decommissioning">#REF!</definedName>
    <definedName name="DEHRI">#REF!</definedName>
    <definedName name="delete">#REF!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[7]Design!#REF!</definedName>
    <definedName name="DEPTH">#REF!</definedName>
    <definedName name="Depth_above_FGL">#REF!</definedName>
    <definedName name="Depth_below_ground_level">#REF!</definedName>
    <definedName name="Depth_of_the_section">#REF!</definedName>
    <definedName name="designed">[36]CLAY!#REF!</definedName>
    <definedName name="detailed">#N/A</definedName>
    <definedName name="dev">'[47]july-I'!$H$126:$H$140</definedName>
    <definedName name="DF">[48]Design!#REF!</definedName>
    <definedName name="dfdf">[49]Report!#REF!</definedName>
    <definedName name="dfdfs" localSheetId="8">{"'Sheet1'!$A$4386:$N$4591"}</definedName>
    <definedName name="dfdfs" localSheetId="10">{"'Sheet1'!$A$4386:$N$4591"}</definedName>
    <definedName name="dfdfs" localSheetId="11">{"'Sheet1'!$A$4386:$N$4591"}</definedName>
    <definedName name="dfdfs">{"'Sheet1'!$A$4386:$N$4591"}</definedName>
    <definedName name="Dh">[7]Design!#REF!</definedName>
    <definedName name="DHTML" localSheetId="8">{"'Sheet1'!$A$4386:$N$4591"}</definedName>
    <definedName name="DHTML" localSheetId="10">{"'Sheet1'!$A$4386:$N$4591"}</definedName>
    <definedName name="DHTML" localSheetId="11">{"'Sheet1'!$A$4386:$N$4591"}</definedName>
    <definedName name="DHTML">{"'Sheet1'!$A$4386:$N$4591"}</definedName>
    <definedName name="Di">#REF!</definedName>
    <definedName name="diff" localSheetId="44">'[50]Sch-3'!#REF!</definedName>
    <definedName name="diff" localSheetId="13">'[51]Sch-3'!#REF!</definedName>
    <definedName name="diff" localSheetId="15">'[51]Sch-3'!#REF!</definedName>
    <definedName name="diff" localSheetId="14">'[51]Sch-3'!#REF!</definedName>
    <definedName name="diff">'[52]Sch-3'!#REF!</definedName>
    <definedName name="diff1" localSheetId="44">'[50]Sch-3'!#REF!</definedName>
    <definedName name="diff1" localSheetId="13">'[51]Sch-3'!#REF!</definedName>
    <definedName name="diff1" localSheetId="15">'[51]Sch-3'!#REF!</definedName>
    <definedName name="diff1" localSheetId="14">'[51]Sch-3'!#REF!</definedName>
    <definedName name="diff1">'[52]Sch-3'!#REF!</definedName>
    <definedName name="DIFFQTY">#N/A</definedName>
    <definedName name="dinhnh">#REF!</definedName>
    <definedName name="DIns">[33]DSLP!#REF!</definedName>
    <definedName name="Dis">#REF!</definedName>
    <definedName name="DIST1" localSheetId="44">[20]Coalmine!#REF!</definedName>
    <definedName name="DIST1" localSheetId="13">[21]Coalmine!#REF!</definedName>
    <definedName name="DIST1" localSheetId="15">[21]Coalmine!#REF!</definedName>
    <definedName name="DIST1" localSheetId="14">[21]Coalmine!#REF!</definedName>
    <definedName name="DIST1">[22]Coalmine!#REF!</definedName>
    <definedName name="DIV">1000000</definedName>
    <definedName name="div_1" localSheetId="32">#REF!</definedName>
    <definedName name="div_1" localSheetId="35">#REF!</definedName>
    <definedName name="div_1" localSheetId="36">#REF!</definedName>
    <definedName name="div_1" localSheetId="42">#REF!</definedName>
    <definedName name="div_1" localSheetId="8">#REF!</definedName>
    <definedName name="div_1" localSheetId="10">#REF!</definedName>
    <definedName name="div_1" localSheetId="11">#REF!</definedName>
    <definedName name="div_1" localSheetId="9">#REF!</definedName>
    <definedName name="div_1">#REF!</definedName>
    <definedName name="div_3" localSheetId="32">#REF!</definedName>
    <definedName name="div_3" localSheetId="35">#REF!</definedName>
    <definedName name="div_3" localSheetId="36">#REF!</definedName>
    <definedName name="div_3" localSheetId="42">#REF!</definedName>
    <definedName name="div_3" localSheetId="8">#REF!</definedName>
    <definedName name="div_3" localSheetId="10">#REF!</definedName>
    <definedName name="div_3" localSheetId="11">#REF!</definedName>
    <definedName name="div_3" localSheetId="9">#REF!</definedName>
    <definedName name="div_3">#REF!</definedName>
    <definedName name="dl">#REF!</definedName>
    <definedName name="dl___0">#REF!</definedName>
    <definedName name="dl___13">#REF!</definedName>
    <definedName name="Dm">#REF!</definedName>
    <definedName name="Do">#REF!</definedName>
    <definedName name="docu">[36]CLAY!#REF!</definedName>
    <definedName name="Doz">#REF!</definedName>
    <definedName name="DR.33">#REF!</definedName>
    <definedName name="DR.46">#REF!</definedName>
    <definedName name="DR.56">#REF!</definedName>
    <definedName name="Ds">#REF!</definedName>
    <definedName name="Ds___0">#REF!</definedName>
    <definedName name="Ds___13">#REF!</definedName>
    <definedName name="dsat">#REF!</definedName>
    <definedName name="dsfgd">#REF!</definedName>
    <definedName name="Dust">#REF!</definedName>
    <definedName name="Dv">#REF!</definedName>
    <definedName name="Dvv">[7]Design!#REF!</definedName>
    <definedName name="E">#REF!</definedName>
    <definedName name="Earth">#REF!</definedName>
    <definedName name="ecs">#REF!</definedName>
    <definedName name="ed">#REF!</definedName>
    <definedName name="ee">#REF!</definedName>
    <definedName name="eehr">#REF!</definedName>
    <definedName name="eehrw">#REF!</definedName>
    <definedName name="Eela">#REF!</definedName>
    <definedName name="eela2">#REF!</definedName>
    <definedName name="elb">#REF!</definedName>
    <definedName name="elec">#REF!</definedName>
    <definedName name="elt">#REF!</definedName>
    <definedName name="Em">#REF!</definedName>
    <definedName name="Em___0">#REF!</definedName>
    <definedName name="Em___13">#REF!</definedName>
    <definedName name="EMB">#REF!</definedName>
    <definedName name="eml">'[4]A1-Continuous'!#REF!</definedName>
    <definedName name="ENG">#REF!</definedName>
    <definedName name="ep">#REF!</definedName>
    <definedName name="Epi">#REF!</definedName>
    <definedName name="er">#REF!</definedName>
    <definedName name="ere" localSheetId="44">'[53]3BPA00132-5-3 W plan HVPNL'!#REF!</definedName>
    <definedName name="ere" localSheetId="13">'[54]3BPA00132-5-3 W plan HVPNL'!#REF!</definedName>
    <definedName name="ere" localSheetId="15">'[54]3BPA00132-5-3 W plan HVPNL'!#REF!</definedName>
    <definedName name="ere" localSheetId="14">'[54]3BPA00132-5-3 W plan HVPNL'!#REF!</definedName>
    <definedName name="ere">'[55]3BPA00132-5-3 W plan HVPNL'!#REF!</definedName>
    <definedName name="erec" localSheetId="44">'[53]3BPA00132-5-3 W plan HVPNL'!#REF!</definedName>
    <definedName name="erec" localSheetId="13">'[54]3BPA00132-5-3 W plan HVPNL'!#REF!</definedName>
    <definedName name="erec" localSheetId="15">'[54]3BPA00132-5-3 W plan HVPNL'!#REF!</definedName>
    <definedName name="erec" localSheetId="14">'[54]3BPA00132-5-3 W plan HVPNL'!#REF!</definedName>
    <definedName name="erec">'[55]3BPA00132-5-3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C_CST_HDG">#REF!</definedName>
    <definedName name="Eth">#REF!</definedName>
    <definedName name="EX">#REF!</definedName>
    <definedName name="excavcl">#REF!</definedName>
    <definedName name="excavtion_offset">#REF!</definedName>
    <definedName name="Excel">#REF!</definedName>
    <definedName name="Excel_BuiltIn__FilterDatabase_1">#REF!</definedName>
    <definedName name="Excel_BuiltIn__FilterDatabase_1_16">#REF!</definedName>
    <definedName name="Excel_BuiltIn__FilterDatabase_1_18">#REF!</definedName>
    <definedName name="Excel_BuiltIn__FilterDatabase_1_18_16">#REF!</definedName>
    <definedName name="Excel_BuiltIn__FilterDatabase_1_18_2">#REF!</definedName>
    <definedName name="Excel_BuiltIn__FilterDatabase_1_18_27">#REF!</definedName>
    <definedName name="Excel_BuiltIn__FilterDatabase_1_18_4">#REF!</definedName>
    <definedName name="Excel_BuiltIn__FilterDatabase_1_2">#REF!</definedName>
    <definedName name="Excel_BuiltIn__FilterDatabase_1_27">#REF!</definedName>
    <definedName name="Excel_BuiltIn__FilterDatabase_1_4">#REF!</definedName>
    <definedName name="Excel_BuiltIn__FilterDatabase_14_16">[56]DREV!#REF!</definedName>
    <definedName name="Excel_BuiltIn__FilterDatabase_14_16_16">[57]DREV!#REF!</definedName>
    <definedName name="Excel_BuiltIn__FilterDatabase_14_16_2">[57]DREV!#REF!</definedName>
    <definedName name="Excel_BuiltIn__FilterDatabase_14_16_27">[58]DREV!#REF!</definedName>
    <definedName name="Excel_BuiltIn__FilterDatabase_14_16_4">[57]DREV!#REF!</definedName>
    <definedName name="Excel_BuiltIn__FilterDatabase_14_16_5">[57]DREV!#REF!</definedName>
    <definedName name="Excel_BuiltIn__FilterDatabase_23">#REF!</definedName>
    <definedName name="Excel_BuiltIn__FilterDatabase_26">[59]Form_E6!#REF!</definedName>
    <definedName name="Excel_BuiltIn__FilterDatabase_26_16">[60]E6!#REF!</definedName>
    <definedName name="Excel_BuiltIn__FilterDatabase_26_2">[60]E6!#REF!</definedName>
    <definedName name="Excel_BuiltIn__FilterDatabase_26_27">[60]E6!#REF!</definedName>
    <definedName name="Excel_BuiltIn__FilterDatabase_26_4">[60]E6!#REF!</definedName>
    <definedName name="Excel_BuiltIn__FilterDatabase_28">[59]E8!#REF!</definedName>
    <definedName name="Excel_BuiltIn__FilterDatabase_28_16">[60]E8!#REF!</definedName>
    <definedName name="Excel_BuiltIn__FilterDatabase_28_2">[60]E8!#REF!</definedName>
    <definedName name="Excel_BuiltIn__FilterDatabase_28_27">[60]E8!#REF!</definedName>
    <definedName name="Excel_BuiltIn__FilterDatabase_28_4">[60]E8!#REF!</definedName>
    <definedName name="Excel_BuiltIn__FilterDatabase_31_1">[59]E11!#REF!</definedName>
    <definedName name="Excel_BuiltIn__FilterDatabase_31_16">[60]E11!#REF!</definedName>
    <definedName name="Excel_BuiltIn__FilterDatabase_31_2">[60]E11!#REF!</definedName>
    <definedName name="Excel_BuiltIn__FilterDatabase_31_27">[60]E11!#REF!</definedName>
    <definedName name="Excel_BuiltIn__FilterDatabase_31_4">[60]E11!#REF!</definedName>
    <definedName name="Excel_BuiltIn__FilterDatabase_50">#REF!</definedName>
    <definedName name="Excel_BuiltIn__FilterDatabase_50_16">#REF!</definedName>
    <definedName name="Excel_BuiltIn__FilterDatabase_50_2">#REF!</definedName>
    <definedName name="Excel_BuiltIn__FilterDatabase_50_27">#REF!</definedName>
    <definedName name="Excel_BuiltIn__FilterDatabase_50_4">#REF!</definedName>
    <definedName name="Excel_BuiltIn__FilterDatabase_7_8">[56]CREV!#REF!</definedName>
    <definedName name="Excel_BuiltIn__FilterDatabase_7_8_16">[57]CREV!#REF!</definedName>
    <definedName name="Excel_BuiltIn__FilterDatabase_7_8_2">[57]CREV!#REF!</definedName>
    <definedName name="Excel_BuiltIn__FilterDatabase_7_8_27">[58]CREV!#REF!</definedName>
    <definedName name="Excel_BuiltIn__FilterDatabase_7_8_4">[57]CREV!#REF!</definedName>
    <definedName name="Excel_BuiltIn__FilterDatabase_7_8_5">[57]CREV!#REF!</definedName>
    <definedName name="Excel_BuiltIn_Database_0">"$#REF!.$A$1:$N$4078"</definedName>
    <definedName name="EXCEL_BUILTIN_P" localSheetId="35">#REF!</definedName>
    <definedName name="EXCEL_BUILTIN_P" localSheetId="36">#REF!</definedName>
    <definedName name="EXCEL_BUILTIN_P" localSheetId="42">#REF!</definedName>
    <definedName name="EXCEL_BUILTIN_P" localSheetId="13">#REF!</definedName>
    <definedName name="EXCEL_BUILTIN_P" localSheetId="15">#REF!</definedName>
    <definedName name="EXCEL_BUILTIN_P" localSheetId="14">#REF!</definedName>
    <definedName name="EXCEL_BUILTIN_P" localSheetId="9">#REF!</definedName>
    <definedName name="EXCEL_BUILTIN_P">#REF!</definedName>
    <definedName name="Excel_BuiltIn_Print_Area" localSheetId="35">#REF!</definedName>
    <definedName name="Excel_BuiltIn_Print_Area" localSheetId="36">#REF!</definedName>
    <definedName name="Excel_BuiltIn_Print_Area" localSheetId="42">#REF!</definedName>
    <definedName name="Excel_BuiltIn_Print_Area" localSheetId="13">#REF!</definedName>
    <definedName name="Excel_BuiltIn_Print_Area" localSheetId="9">#REF!</definedName>
    <definedName name="Excel_BuiltIn_Print_Area">#REF!</definedName>
    <definedName name="Excel_BuiltIn_Print_Area_1" localSheetId="35">#REF!</definedName>
    <definedName name="Excel_BuiltIn_Print_Area_1" localSheetId="36">#REF!</definedName>
    <definedName name="Excel_BuiltIn_Print_Area_1" localSheetId="42">#REF!</definedName>
    <definedName name="Excel_BuiltIn_Print_Area_1" localSheetId="8">#REF!</definedName>
    <definedName name="Excel_BuiltIn_Print_Area_1" localSheetId="10">#REF!</definedName>
    <definedName name="Excel_BuiltIn_Print_Area_1" localSheetId="11">#REF!</definedName>
    <definedName name="Excel_BuiltIn_Print_Area_1" localSheetId="9">#REF!</definedName>
    <definedName name="Excel_BuiltIn_Print_Area_1">#REF!</definedName>
    <definedName name="Excel_BuiltIn_Print_Area_1_1" localSheetId="32">(#REF!,#REF!)</definedName>
    <definedName name="Excel_BuiltIn_Print_Area_1_1" localSheetId="35">(#REF!,#REF!)</definedName>
    <definedName name="Excel_BuiltIn_Print_Area_1_1" localSheetId="36">(#REF!,#REF!)</definedName>
    <definedName name="Excel_BuiltIn_Print_Area_1_1" localSheetId="42">(#REF!,#REF!)</definedName>
    <definedName name="Excel_BuiltIn_Print_Area_1_1" localSheetId="8">(#REF!,#REF!)</definedName>
    <definedName name="Excel_BuiltIn_Print_Area_1_1" localSheetId="10">(#REF!,#REF!)</definedName>
    <definedName name="Excel_BuiltIn_Print_Area_1_1" localSheetId="11">(#REF!,#REF!)</definedName>
    <definedName name="Excel_BuiltIn_Print_Area_1_1" localSheetId="9">(#REF!,#REF!)</definedName>
    <definedName name="Excel_BuiltIn_Print_Area_1_1">(#REF!,#REF!)</definedName>
    <definedName name="Excel_BuiltIn_Print_Area_1_1_1">#REF!</definedName>
    <definedName name="Excel_BuiltIn_Print_Area_1_1_1_16">#REF!</definedName>
    <definedName name="Excel_BuiltIn_Print_Area_1_1_1_2">#REF!</definedName>
    <definedName name="Excel_BuiltIn_Print_Area_1_1_1_27">#REF!</definedName>
    <definedName name="Excel_BuiltIn_Print_Area_1_1_1_4">#REF!</definedName>
    <definedName name="Excel_BuiltIn_Print_Area_1_1_1_41">#REF!</definedName>
    <definedName name="Excel_BuiltIn_Print_Area_1_1_16">#REF!</definedName>
    <definedName name="Excel_BuiltIn_Print_Area_1_1_2">#REF!</definedName>
    <definedName name="Excel_BuiltIn_Print_Area_1_1_27">#REF!</definedName>
    <definedName name="Excel_BuiltIn_Print_Area_1_1_4">#REF!</definedName>
    <definedName name="Excel_BuiltIn_Print_Area_1_1_41">#REF!</definedName>
    <definedName name="Excel_BuiltIn_Print_Area_1_16">#REF!</definedName>
    <definedName name="Excel_BuiltIn_Print_Area_1_18">#REF!</definedName>
    <definedName name="Excel_BuiltIn_Print_Area_1_18_16">#REF!</definedName>
    <definedName name="Excel_BuiltIn_Print_Area_1_18_2">#REF!</definedName>
    <definedName name="Excel_BuiltIn_Print_Area_1_18_27">#REF!</definedName>
    <definedName name="Excel_BuiltIn_Print_Area_1_18_4">#REF!</definedName>
    <definedName name="Excel_BuiltIn_Print_Area_1_2">#REF!</definedName>
    <definedName name="Excel_BuiltIn_Print_Area_1_27">#REF!</definedName>
    <definedName name="Excel_BuiltIn_Print_Area_1_4">#REF!</definedName>
    <definedName name="Excel_BuiltIn_Print_Area_10">#REF!</definedName>
    <definedName name="Excel_BuiltIn_Print_Area_10_1">#REF!</definedName>
    <definedName name="Excel_BuiltIn_Print_Area_10_1_1">'[61]Scheme Area Details_Block__ C2'!#REF!</definedName>
    <definedName name="Excel_BuiltIn_Print_Area_10_1_1_1">'[62]Scheme Area Details_Block__ C2'!#REF!</definedName>
    <definedName name="Excel_BuiltIn_Print_Area_10_1_1_1_1">'[63]Scheme Area Details_Block__ C2'!#REF!</definedName>
    <definedName name="Excel_BuiltIn_Print_Area_10_1_1_1_1_1">#REF!</definedName>
    <definedName name="Excel_BuiltIn_Print_Area_10_1_1_1_1_1_1">#REF!</definedName>
    <definedName name="Excel_BuiltIn_Print_Area_10_1_1_1_1_1_1_1">#REF!</definedName>
    <definedName name="Excel_BuiltIn_Print_Area_10_1_1_1_16">#REF!</definedName>
    <definedName name="Excel_BuiltIn_Print_Area_10_1_1_1_2">#REF!</definedName>
    <definedName name="Excel_BuiltIn_Print_Area_10_1_1_1_27">#REF!</definedName>
    <definedName name="Excel_BuiltIn_Print_Area_10_1_1_1_4">#REF!</definedName>
    <definedName name="Excel_BuiltIn_Print_Area_10_1_1_16">'[63]Scheme Area Details_Block__ C2'!#REF!</definedName>
    <definedName name="Excel_BuiltIn_Print_Area_10_1_1_16_1">#REF!</definedName>
    <definedName name="Excel_BuiltIn_Print_Area_10_1_1_2">'[63]Scheme Area Details_Block__ C2'!#REF!</definedName>
    <definedName name="Excel_BuiltIn_Print_Area_10_1_1_2_1">#REF!</definedName>
    <definedName name="Excel_BuiltIn_Print_Area_10_1_1_27">'[63]Scheme Area Details_Block__ C2'!#REF!</definedName>
    <definedName name="Excel_BuiltIn_Print_Area_10_1_1_27_1">'[64]Scheme Area Details_Block__ C2'!#REF!</definedName>
    <definedName name="Excel_BuiltIn_Print_Area_10_1_1_4">'[63]Scheme Area Details_Block__ C2'!#REF!</definedName>
    <definedName name="Excel_BuiltIn_Print_Area_10_1_1_4_1">#REF!</definedName>
    <definedName name="Excel_BuiltIn_Print_Area_10_1_10">#REF!</definedName>
    <definedName name="Excel_BuiltIn_Print_Area_10_1_10_16">#REF!</definedName>
    <definedName name="Excel_BuiltIn_Print_Area_10_1_10_2">#REF!</definedName>
    <definedName name="Excel_BuiltIn_Print_Area_10_1_10_27">#REF!</definedName>
    <definedName name="Excel_BuiltIn_Print_Area_10_1_10_4">#REF!</definedName>
    <definedName name="Excel_BuiltIn_Print_Area_10_1_11">#REF!</definedName>
    <definedName name="Excel_BuiltIn_Print_Area_10_1_11_16">#REF!</definedName>
    <definedName name="Excel_BuiltIn_Print_Area_10_1_11_2">#REF!</definedName>
    <definedName name="Excel_BuiltIn_Print_Area_10_1_11_27">#REF!</definedName>
    <definedName name="Excel_BuiltIn_Print_Area_10_1_11_4">#REF!</definedName>
    <definedName name="Excel_BuiltIn_Print_Area_10_1_12">#REF!</definedName>
    <definedName name="Excel_BuiltIn_Print_Area_10_1_12_16">#REF!</definedName>
    <definedName name="Excel_BuiltIn_Print_Area_10_1_12_2">#REF!</definedName>
    <definedName name="Excel_BuiltIn_Print_Area_10_1_12_27">#REF!</definedName>
    <definedName name="Excel_BuiltIn_Print_Area_10_1_12_4">#REF!</definedName>
    <definedName name="Excel_BuiltIn_Print_Area_10_1_13">#REF!</definedName>
    <definedName name="Excel_BuiltIn_Print_Area_10_1_13_16">#REF!</definedName>
    <definedName name="Excel_BuiltIn_Print_Area_10_1_13_2">#REF!</definedName>
    <definedName name="Excel_BuiltIn_Print_Area_10_1_13_27">#REF!</definedName>
    <definedName name="Excel_BuiltIn_Print_Area_10_1_13_4">#REF!</definedName>
    <definedName name="Excel_BuiltIn_Print_Area_10_1_14">#REF!</definedName>
    <definedName name="Excel_BuiltIn_Print_Area_10_1_14_16">#REF!</definedName>
    <definedName name="Excel_BuiltIn_Print_Area_10_1_14_2">#REF!</definedName>
    <definedName name="Excel_BuiltIn_Print_Area_10_1_14_27">#REF!</definedName>
    <definedName name="Excel_BuiltIn_Print_Area_10_1_14_4">#REF!</definedName>
    <definedName name="Excel_BuiltIn_Print_Area_10_1_15">#REF!</definedName>
    <definedName name="Excel_BuiltIn_Print_Area_10_1_15_16">#REF!</definedName>
    <definedName name="Excel_BuiltIn_Print_Area_10_1_15_2">#REF!</definedName>
    <definedName name="Excel_BuiltIn_Print_Area_10_1_15_27">#REF!</definedName>
    <definedName name="Excel_BuiltIn_Print_Area_10_1_15_4">#REF!</definedName>
    <definedName name="Excel_BuiltIn_Print_Area_10_1_16">'[62]Scheme Area Details_Block__ C2'!#REF!</definedName>
    <definedName name="Excel_BuiltIn_Print_Area_10_1_16_1">'[63]Scheme Area Details_Block__ C2'!#REF!</definedName>
    <definedName name="Excel_BuiltIn_Print_Area_10_1_16_16">#REF!</definedName>
    <definedName name="Excel_BuiltIn_Print_Area_10_1_16_2">#REF!</definedName>
    <definedName name="Excel_BuiltIn_Print_Area_10_1_16_2_1">#REF!</definedName>
    <definedName name="Excel_BuiltIn_Print_Area_10_1_16_27">#REF!</definedName>
    <definedName name="Excel_BuiltIn_Print_Area_10_1_16_4">#REF!</definedName>
    <definedName name="Excel_BuiltIn_Print_Area_10_1_17">#REF!</definedName>
    <definedName name="Excel_BuiltIn_Print_Area_10_1_17_16">#REF!</definedName>
    <definedName name="Excel_BuiltIn_Print_Area_10_1_17_2">#REF!</definedName>
    <definedName name="Excel_BuiltIn_Print_Area_10_1_17_27">#REF!</definedName>
    <definedName name="Excel_BuiltIn_Print_Area_10_1_17_4">#REF!</definedName>
    <definedName name="Excel_BuiltIn_Print_Area_10_1_2">'[62]Scheme Area Details_Block__ C2'!#REF!</definedName>
    <definedName name="Excel_BuiltIn_Print_Area_10_1_2_1">'[63]Scheme Area Details_Block__ C2'!#REF!</definedName>
    <definedName name="Excel_BuiltIn_Print_Area_10_1_2_16">#REF!</definedName>
    <definedName name="Excel_BuiltIn_Print_Area_10_1_2_2">#REF!</definedName>
    <definedName name="Excel_BuiltIn_Print_Area_10_1_2_2_1">#REF!</definedName>
    <definedName name="Excel_BuiltIn_Print_Area_10_1_2_27">#REF!</definedName>
    <definedName name="Excel_BuiltIn_Print_Area_10_1_2_4">#REF!</definedName>
    <definedName name="Excel_BuiltIn_Print_Area_10_1_20">#REF!</definedName>
    <definedName name="Excel_BuiltIn_Print_Area_10_1_20_16">#REF!</definedName>
    <definedName name="Excel_BuiltIn_Print_Area_10_1_20_2">#REF!</definedName>
    <definedName name="Excel_BuiltIn_Print_Area_10_1_20_27">#REF!</definedName>
    <definedName name="Excel_BuiltIn_Print_Area_10_1_20_4">#REF!</definedName>
    <definedName name="Excel_BuiltIn_Print_Area_10_1_27">'[61]Scheme Area Details_Block__ C2'!#REF!</definedName>
    <definedName name="Excel_BuiltIn_Print_Area_10_1_3">#REF!</definedName>
    <definedName name="Excel_BuiltIn_Print_Area_10_1_3_16">#REF!</definedName>
    <definedName name="Excel_BuiltIn_Print_Area_10_1_3_2">#REF!</definedName>
    <definedName name="Excel_BuiltIn_Print_Area_10_1_3_27">#REF!</definedName>
    <definedName name="Excel_BuiltIn_Print_Area_10_1_3_4">#REF!</definedName>
    <definedName name="Excel_BuiltIn_Print_Area_10_1_4">'[62]Scheme Area Details_Block__ C2'!#REF!</definedName>
    <definedName name="Excel_BuiltIn_Print_Area_10_1_4_1">'[63]Scheme Area Details_Block__ C2'!#REF!</definedName>
    <definedName name="Excel_BuiltIn_Print_Area_10_1_5">#REF!</definedName>
    <definedName name="Excel_BuiltIn_Print_Area_10_1_5_1">#REF!</definedName>
    <definedName name="Excel_BuiltIn_Print_Area_10_1_5_16">#REF!</definedName>
    <definedName name="Excel_BuiltIn_Print_Area_10_1_5_2">#REF!</definedName>
    <definedName name="Excel_BuiltIn_Print_Area_10_1_5_27">#REF!</definedName>
    <definedName name="Excel_BuiltIn_Print_Area_10_1_5_4">#REF!</definedName>
    <definedName name="Excel_BuiltIn_Print_Area_10_1_6">#REF!</definedName>
    <definedName name="Excel_BuiltIn_Print_Area_10_1_6_16">#REF!</definedName>
    <definedName name="Excel_BuiltIn_Print_Area_10_1_6_2">#REF!</definedName>
    <definedName name="Excel_BuiltIn_Print_Area_10_1_6_27">#REF!</definedName>
    <definedName name="Excel_BuiltIn_Print_Area_10_1_6_4">#REF!</definedName>
    <definedName name="Excel_BuiltIn_Print_Area_10_1_7">#REF!</definedName>
    <definedName name="Excel_BuiltIn_Print_Area_10_1_7_16">#REF!</definedName>
    <definedName name="Excel_BuiltIn_Print_Area_10_1_7_2">#REF!</definedName>
    <definedName name="Excel_BuiltIn_Print_Area_10_1_7_27">#REF!</definedName>
    <definedName name="Excel_BuiltIn_Print_Area_10_1_7_4">#REF!</definedName>
    <definedName name="Excel_BuiltIn_Print_Area_10_1_8">#REF!</definedName>
    <definedName name="Excel_BuiltIn_Print_Area_10_1_8_16">#REF!</definedName>
    <definedName name="Excel_BuiltIn_Print_Area_10_1_8_2">#REF!</definedName>
    <definedName name="Excel_BuiltIn_Print_Area_10_1_8_27">#REF!</definedName>
    <definedName name="Excel_BuiltIn_Print_Area_10_1_8_4">#REF!</definedName>
    <definedName name="Excel_BuiltIn_Print_Area_10_1_9">#REF!</definedName>
    <definedName name="Excel_BuiltIn_Print_Area_10_1_9_16">#REF!</definedName>
    <definedName name="Excel_BuiltIn_Print_Area_10_1_9_2">#REF!</definedName>
    <definedName name="Excel_BuiltIn_Print_Area_10_1_9_27">#REF!</definedName>
    <definedName name="Excel_BuiltIn_Print_Area_10_1_9_4">#REF!</definedName>
    <definedName name="Excel_BuiltIn_Print_Area_10_16">'[62]Scheme Area Details_Block__ C2'!#REF!</definedName>
    <definedName name="Excel_BuiltIn_Print_Area_10_2">'[62]Scheme Area Details_Block__ C2'!#REF!</definedName>
    <definedName name="Excel_BuiltIn_Print_Area_10_27">'[62]Scheme Area Details_Block__ C2'!#REF!</definedName>
    <definedName name="Excel_BuiltIn_Print_Area_10_4">'[62]Scheme Area Details_Block__ C2'!#REF!</definedName>
    <definedName name="Excel_BuiltIn_Print_Area_10_8">'[65]Scheme Area Details_Block__ C2'!#REF!</definedName>
    <definedName name="Excel_BuiltIn_Print_Area_10_8_16">'[65]Scheme Area Details_Block__ C2'!#REF!</definedName>
    <definedName name="Excel_BuiltIn_Print_Area_10_8_2">'[65]Scheme Area Details_Block__ C2'!#REF!</definedName>
    <definedName name="Excel_BuiltIn_Print_Area_10_8_27">'[66]Scheme Area Details_Block__ C2'!#REF!</definedName>
    <definedName name="Excel_BuiltIn_Print_Area_10_8_4">'[65]Scheme Area Details_Block__ C2'!#REF!</definedName>
    <definedName name="Excel_BuiltIn_Print_Area_11">#REF!</definedName>
    <definedName name="Excel_BuiltIn_Print_Area_11_1">#REF!</definedName>
    <definedName name="Excel_BuiltIn_Print_Area_11_1_1">#REF!</definedName>
    <definedName name="Excel_BuiltIn_Print_Area_11_1_1_16">#REF!</definedName>
    <definedName name="Excel_BuiltIn_Print_Area_11_1_1_2">#REF!</definedName>
    <definedName name="Excel_BuiltIn_Print_Area_11_1_1_27">#REF!</definedName>
    <definedName name="Excel_BuiltIn_Print_Area_11_1_1_4">#REF!</definedName>
    <definedName name="Excel_BuiltIn_Print_Area_11_1_10">#REF!</definedName>
    <definedName name="Excel_BuiltIn_Print_Area_11_1_10_16">#REF!</definedName>
    <definedName name="Excel_BuiltIn_Print_Area_11_1_10_2">#REF!</definedName>
    <definedName name="Excel_BuiltIn_Print_Area_11_1_10_27">#REF!</definedName>
    <definedName name="Excel_BuiltIn_Print_Area_11_1_10_4">#REF!</definedName>
    <definedName name="Excel_BuiltIn_Print_Area_11_1_11">#REF!</definedName>
    <definedName name="Excel_BuiltIn_Print_Area_11_1_11_16">#REF!</definedName>
    <definedName name="Excel_BuiltIn_Print_Area_11_1_11_2">#REF!</definedName>
    <definedName name="Excel_BuiltIn_Print_Area_11_1_11_27">#REF!</definedName>
    <definedName name="Excel_BuiltIn_Print_Area_11_1_11_4">#REF!</definedName>
    <definedName name="Excel_BuiltIn_Print_Area_11_1_12">#REF!</definedName>
    <definedName name="Excel_BuiltIn_Print_Area_11_1_12_16">#REF!</definedName>
    <definedName name="Excel_BuiltIn_Print_Area_11_1_12_2">#REF!</definedName>
    <definedName name="Excel_BuiltIn_Print_Area_11_1_12_27">#REF!</definedName>
    <definedName name="Excel_BuiltIn_Print_Area_11_1_12_4">#REF!</definedName>
    <definedName name="Excel_BuiltIn_Print_Area_11_1_13">#REF!</definedName>
    <definedName name="Excel_BuiltIn_Print_Area_11_1_13_16">#REF!</definedName>
    <definedName name="Excel_BuiltIn_Print_Area_11_1_13_2">#REF!</definedName>
    <definedName name="Excel_BuiltIn_Print_Area_11_1_13_27">#REF!</definedName>
    <definedName name="Excel_BuiltIn_Print_Area_11_1_13_4">#REF!</definedName>
    <definedName name="Excel_BuiltIn_Print_Area_11_1_14">#REF!</definedName>
    <definedName name="Excel_BuiltIn_Print_Area_11_1_14_16">#REF!</definedName>
    <definedName name="Excel_BuiltIn_Print_Area_11_1_14_2">#REF!</definedName>
    <definedName name="Excel_BuiltIn_Print_Area_11_1_14_27">#REF!</definedName>
    <definedName name="Excel_BuiltIn_Print_Area_11_1_14_4">#REF!</definedName>
    <definedName name="Excel_BuiltIn_Print_Area_11_1_15">#REF!</definedName>
    <definedName name="Excel_BuiltIn_Print_Area_11_1_15_16">#REF!</definedName>
    <definedName name="Excel_BuiltIn_Print_Area_11_1_15_2">#REF!</definedName>
    <definedName name="Excel_BuiltIn_Print_Area_11_1_15_27">#REF!</definedName>
    <definedName name="Excel_BuiltIn_Print_Area_11_1_15_4">#REF!</definedName>
    <definedName name="Excel_BuiltIn_Print_Area_11_1_16">#REF!</definedName>
    <definedName name="Excel_BuiltIn_Print_Area_11_1_16_1">#REF!</definedName>
    <definedName name="Excel_BuiltIn_Print_Area_11_1_16_16">#REF!</definedName>
    <definedName name="Excel_BuiltIn_Print_Area_11_1_16_2">#REF!</definedName>
    <definedName name="Excel_BuiltIn_Print_Area_11_1_16_27">#REF!</definedName>
    <definedName name="Excel_BuiltIn_Print_Area_11_1_16_4">#REF!</definedName>
    <definedName name="Excel_BuiltIn_Print_Area_11_1_17">#REF!</definedName>
    <definedName name="Excel_BuiltIn_Print_Area_11_1_17_16">#REF!</definedName>
    <definedName name="Excel_BuiltIn_Print_Area_11_1_17_2">#REF!</definedName>
    <definedName name="Excel_BuiltIn_Print_Area_11_1_17_27">#REF!</definedName>
    <definedName name="Excel_BuiltIn_Print_Area_11_1_17_4">#REF!</definedName>
    <definedName name="Excel_BuiltIn_Print_Area_11_1_2">#REF!</definedName>
    <definedName name="Excel_BuiltIn_Print_Area_11_1_2_1">#REF!</definedName>
    <definedName name="Excel_BuiltIn_Print_Area_11_1_2_16">#REF!</definedName>
    <definedName name="Excel_BuiltIn_Print_Area_11_1_2_2">#REF!</definedName>
    <definedName name="Excel_BuiltIn_Print_Area_11_1_2_27">#REF!</definedName>
    <definedName name="Excel_BuiltIn_Print_Area_11_1_2_4">#REF!</definedName>
    <definedName name="Excel_BuiltIn_Print_Area_11_1_20">#REF!</definedName>
    <definedName name="Excel_BuiltIn_Print_Area_11_1_20_16">#REF!</definedName>
    <definedName name="Excel_BuiltIn_Print_Area_11_1_20_2">#REF!</definedName>
    <definedName name="Excel_BuiltIn_Print_Area_11_1_20_27">#REF!</definedName>
    <definedName name="Excel_BuiltIn_Print_Area_11_1_20_4">#REF!</definedName>
    <definedName name="Excel_BuiltIn_Print_Area_11_1_27">#REF!</definedName>
    <definedName name="Excel_BuiltIn_Print_Area_11_1_3">#REF!</definedName>
    <definedName name="Excel_BuiltIn_Print_Area_11_1_3_16">#REF!</definedName>
    <definedName name="Excel_BuiltIn_Print_Area_11_1_3_2">#REF!</definedName>
    <definedName name="Excel_BuiltIn_Print_Area_11_1_3_27">#REF!</definedName>
    <definedName name="Excel_BuiltIn_Print_Area_11_1_3_4">#REF!</definedName>
    <definedName name="Excel_BuiltIn_Print_Area_11_1_4">#REF!</definedName>
    <definedName name="Excel_BuiltIn_Print_Area_11_1_5">#REF!</definedName>
    <definedName name="Excel_BuiltIn_Print_Area_11_1_5_1">#REF!</definedName>
    <definedName name="Excel_BuiltIn_Print_Area_11_1_5_16">#REF!</definedName>
    <definedName name="Excel_BuiltIn_Print_Area_11_1_5_2">#REF!</definedName>
    <definedName name="Excel_BuiltIn_Print_Area_11_1_5_27">#REF!</definedName>
    <definedName name="Excel_BuiltIn_Print_Area_11_1_5_4">#REF!</definedName>
    <definedName name="Excel_BuiltIn_Print_Area_11_1_6">#REF!</definedName>
    <definedName name="Excel_BuiltIn_Print_Area_11_1_6_16">#REF!</definedName>
    <definedName name="Excel_BuiltIn_Print_Area_11_1_6_2">#REF!</definedName>
    <definedName name="Excel_BuiltIn_Print_Area_11_1_6_27">#REF!</definedName>
    <definedName name="Excel_BuiltIn_Print_Area_11_1_6_4">#REF!</definedName>
    <definedName name="Excel_BuiltIn_Print_Area_11_1_7">#REF!</definedName>
    <definedName name="Excel_BuiltIn_Print_Area_11_1_7_16">#REF!</definedName>
    <definedName name="Excel_BuiltIn_Print_Area_11_1_7_2">#REF!</definedName>
    <definedName name="Excel_BuiltIn_Print_Area_11_1_7_27">#REF!</definedName>
    <definedName name="Excel_BuiltIn_Print_Area_11_1_7_4">#REF!</definedName>
    <definedName name="Excel_BuiltIn_Print_Area_11_1_8">#REF!</definedName>
    <definedName name="Excel_BuiltIn_Print_Area_11_1_8_16">#REF!</definedName>
    <definedName name="Excel_BuiltIn_Print_Area_11_1_8_2">#REF!</definedName>
    <definedName name="Excel_BuiltIn_Print_Area_11_1_8_27">#REF!</definedName>
    <definedName name="Excel_BuiltIn_Print_Area_11_1_8_4">#REF!</definedName>
    <definedName name="Excel_BuiltIn_Print_Area_11_1_9">#REF!</definedName>
    <definedName name="Excel_BuiltIn_Print_Area_11_1_9_16">#REF!</definedName>
    <definedName name="Excel_BuiltIn_Print_Area_11_1_9_2">#REF!</definedName>
    <definedName name="Excel_BuiltIn_Print_Area_11_1_9_27">#REF!</definedName>
    <definedName name="Excel_BuiltIn_Print_Area_11_1_9_4">#REF!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2_1_1_1_1_16">#REF!</definedName>
    <definedName name="Excel_BuiltIn_Print_Area_12_1_1_1_1_2">#REF!</definedName>
    <definedName name="Excel_BuiltIn_Print_Area_12_1_1_1_1_27">#REF!</definedName>
    <definedName name="Excel_BuiltIn_Print_Area_12_1_1_1_1_4">#REF!</definedName>
    <definedName name="Excel_BuiltIn_Print_Area_12_1_1_1_16">#REF!</definedName>
    <definedName name="Excel_BuiltIn_Print_Area_12_1_1_1_2">#REF!</definedName>
    <definedName name="Excel_BuiltIn_Print_Area_12_1_1_1_27">#REF!</definedName>
    <definedName name="Excel_BuiltIn_Print_Area_12_1_1_1_4">#REF!</definedName>
    <definedName name="Excel_BuiltIn_Print_Area_12_1_1_10">#REF!</definedName>
    <definedName name="Excel_BuiltIn_Print_Area_12_1_1_10_16">#REF!</definedName>
    <definedName name="Excel_BuiltIn_Print_Area_12_1_1_10_2">#REF!</definedName>
    <definedName name="Excel_BuiltIn_Print_Area_12_1_1_10_27">#REF!</definedName>
    <definedName name="Excel_BuiltIn_Print_Area_12_1_1_10_4">#REF!</definedName>
    <definedName name="Excel_BuiltIn_Print_Area_12_1_1_11">#REF!</definedName>
    <definedName name="Excel_BuiltIn_Print_Area_12_1_1_11_16">#REF!</definedName>
    <definedName name="Excel_BuiltIn_Print_Area_12_1_1_11_2">#REF!</definedName>
    <definedName name="Excel_BuiltIn_Print_Area_12_1_1_11_27">#REF!</definedName>
    <definedName name="Excel_BuiltIn_Print_Area_12_1_1_11_4">#REF!</definedName>
    <definedName name="Excel_BuiltIn_Print_Area_12_1_1_12">#REF!</definedName>
    <definedName name="Excel_BuiltIn_Print_Area_12_1_1_12_16">#REF!</definedName>
    <definedName name="Excel_BuiltIn_Print_Area_12_1_1_12_2">#REF!</definedName>
    <definedName name="Excel_BuiltIn_Print_Area_12_1_1_12_27">#REF!</definedName>
    <definedName name="Excel_BuiltIn_Print_Area_12_1_1_12_4">#REF!</definedName>
    <definedName name="Excel_BuiltIn_Print_Area_12_1_1_13">#REF!</definedName>
    <definedName name="Excel_BuiltIn_Print_Area_12_1_1_13_16">#REF!</definedName>
    <definedName name="Excel_BuiltIn_Print_Area_12_1_1_13_2">#REF!</definedName>
    <definedName name="Excel_BuiltIn_Print_Area_12_1_1_13_27">#REF!</definedName>
    <definedName name="Excel_BuiltIn_Print_Area_12_1_1_13_4">#REF!</definedName>
    <definedName name="Excel_BuiltIn_Print_Area_12_1_1_14">#REF!</definedName>
    <definedName name="Excel_BuiltIn_Print_Area_12_1_1_14_16">#REF!</definedName>
    <definedName name="Excel_BuiltIn_Print_Area_12_1_1_14_2">#REF!</definedName>
    <definedName name="Excel_BuiltIn_Print_Area_12_1_1_14_27">#REF!</definedName>
    <definedName name="Excel_BuiltIn_Print_Area_12_1_1_14_4">#REF!</definedName>
    <definedName name="Excel_BuiltIn_Print_Area_12_1_1_15">#REF!</definedName>
    <definedName name="Excel_BuiltIn_Print_Area_12_1_1_15_16">#REF!</definedName>
    <definedName name="Excel_BuiltIn_Print_Area_12_1_1_15_2">#REF!</definedName>
    <definedName name="Excel_BuiltIn_Print_Area_12_1_1_15_27">#REF!</definedName>
    <definedName name="Excel_BuiltIn_Print_Area_12_1_1_15_4">#REF!</definedName>
    <definedName name="Excel_BuiltIn_Print_Area_12_1_1_16">#REF!</definedName>
    <definedName name="Excel_BuiltIn_Print_Area_12_1_1_16_1">#REF!</definedName>
    <definedName name="Excel_BuiltIn_Print_Area_12_1_1_16_16">#REF!</definedName>
    <definedName name="Excel_BuiltIn_Print_Area_12_1_1_16_2">#REF!</definedName>
    <definedName name="Excel_BuiltIn_Print_Area_12_1_1_16_27">#REF!</definedName>
    <definedName name="Excel_BuiltIn_Print_Area_12_1_1_16_4">#REF!</definedName>
    <definedName name="Excel_BuiltIn_Print_Area_12_1_1_17">#REF!</definedName>
    <definedName name="Excel_BuiltIn_Print_Area_12_1_1_17_16">#REF!</definedName>
    <definedName name="Excel_BuiltIn_Print_Area_12_1_1_17_2">#REF!</definedName>
    <definedName name="Excel_BuiltIn_Print_Area_12_1_1_17_27">#REF!</definedName>
    <definedName name="Excel_BuiltIn_Print_Area_12_1_1_17_4">#REF!</definedName>
    <definedName name="Excel_BuiltIn_Print_Area_12_1_1_2">#REF!</definedName>
    <definedName name="Excel_BuiltIn_Print_Area_12_1_1_2_1">#REF!</definedName>
    <definedName name="Excel_BuiltIn_Print_Area_12_1_1_2_16">#REF!</definedName>
    <definedName name="Excel_BuiltIn_Print_Area_12_1_1_2_2">#REF!</definedName>
    <definedName name="Excel_BuiltIn_Print_Area_12_1_1_2_27">#REF!</definedName>
    <definedName name="Excel_BuiltIn_Print_Area_12_1_1_2_4">#REF!</definedName>
    <definedName name="Excel_BuiltIn_Print_Area_12_1_1_20">#REF!</definedName>
    <definedName name="Excel_BuiltIn_Print_Area_12_1_1_20_16">#REF!</definedName>
    <definedName name="Excel_BuiltIn_Print_Area_12_1_1_20_2">#REF!</definedName>
    <definedName name="Excel_BuiltIn_Print_Area_12_1_1_20_27">#REF!</definedName>
    <definedName name="Excel_BuiltIn_Print_Area_12_1_1_20_4">#REF!</definedName>
    <definedName name="Excel_BuiltIn_Print_Area_12_1_1_27">#REF!</definedName>
    <definedName name="Excel_BuiltIn_Print_Area_12_1_1_3">#REF!</definedName>
    <definedName name="Excel_BuiltIn_Print_Area_12_1_1_3_16">#REF!</definedName>
    <definedName name="Excel_BuiltIn_Print_Area_12_1_1_3_2">#REF!</definedName>
    <definedName name="Excel_BuiltIn_Print_Area_12_1_1_3_27">#REF!</definedName>
    <definedName name="Excel_BuiltIn_Print_Area_12_1_1_3_4">#REF!</definedName>
    <definedName name="Excel_BuiltIn_Print_Area_12_1_1_4">#REF!</definedName>
    <definedName name="Excel_BuiltIn_Print_Area_12_1_1_5">#REF!</definedName>
    <definedName name="Excel_BuiltIn_Print_Area_12_1_1_5_1">#REF!</definedName>
    <definedName name="Excel_BuiltIn_Print_Area_12_1_1_5_16">#REF!</definedName>
    <definedName name="Excel_BuiltIn_Print_Area_12_1_1_5_2">#REF!</definedName>
    <definedName name="Excel_BuiltIn_Print_Area_12_1_1_5_27">#REF!</definedName>
    <definedName name="Excel_BuiltIn_Print_Area_12_1_1_5_4">#REF!</definedName>
    <definedName name="Excel_BuiltIn_Print_Area_12_1_1_6">#REF!</definedName>
    <definedName name="Excel_BuiltIn_Print_Area_12_1_1_6_16">#REF!</definedName>
    <definedName name="Excel_BuiltIn_Print_Area_12_1_1_6_2">#REF!</definedName>
    <definedName name="Excel_BuiltIn_Print_Area_12_1_1_6_27">#REF!</definedName>
    <definedName name="Excel_BuiltIn_Print_Area_12_1_1_6_4">#REF!</definedName>
    <definedName name="Excel_BuiltIn_Print_Area_12_1_1_7">#REF!</definedName>
    <definedName name="Excel_BuiltIn_Print_Area_12_1_1_7_16">#REF!</definedName>
    <definedName name="Excel_BuiltIn_Print_Area_12_1_1_7_2">#REF!</definedName>
    <definedName name="Excel_BuiltIn_Print_Area_12_1_1_7_27">#REF!</definedName>
    <definedName name="Excel_BuiltIn_Print_Area_12_1_1_7_4">#REF!</definedName>
    <definedName name="Excel_BuiltIn_Print_Area_12_1_1_8">#REF!</definedName>
    <definedName name="Excel_BuiltIn_Print_Area_12_1_1_8_16">#REF!</definedName>
    <definedName name="Excel_BuiltIn_Print_Area_12_1_1_8_2">#REF!</definedName>
    <definedName name="Excel_BuiltIn_Print_Area_12_1_1_8_27">#REF!</definedName>
    <definedName name="Excel_BuiltIn_Print_Area_12_1_1_8_4">#REF!</definedName>
    <definedName name="Excel_BuiltIn_Print_Area_12_1_1_9">#REF!</definedName>
    <definedName name="Excel_BuiltIn_Print_Area_12_1_1_9_16">#REF!</definedName>
    <definedName name="Excel_BuiltIn_Print_Area_12_1_1_9_2">#REF!</definedName>
    <definedName name="Excel_BuiltIn_Print_Area_12_1_1_9_27">#REF!</definedName>
    <definedName name="Excel_BuiltIn_Print_Area_12_1_1_9_4">#REF!</definedName>
    <definedName name="Excel_BuiltIn_Print_Area_12_1_10">#REF!</definedName>
    <definedName name="Excel_BuiltIn_Print_Area_12_1_10_16">#REF!</definedName>
    <definedName name="Excel_BuiltIn_Print_Area_12_1_10_2">#REF!</definedName>
    <definedName name="Excel_BuiltIn_Print_Area_12_1_10_27">#REF!</definedName>
    <definedName name="Excel_BuiltIn_Print_Area_12_1_10_4">#REF!</definedName>
    <definedName name="Excel_BuiltIn_Print_Area_12_1_11">#REF!</definedName>
    <definedName name="Excel_BuiltIn_Print_Area_12_1_11_16">#REF!</definedName>
    <definedName name="Excel_BuiltIn_Print_Area_12_1_11_2">#REF!</definedName>
    <definedName name="Excel_BuiltIn_Print_Area_12_1_11_27">#REF!</definedName>
    <definedName name="Excel_BuiltIn_Print_Area_12_1_11_4">#REF!</definedName>
    <definedName name="Excel_BuiltIn_Print_Area_12_1_12">#REF!</definedName>
    <definedName name="Excel_BuiltIn_Print_Area_12_1_12_16">#REF!</definedName>
    <definedName name="Excel_BuiltIn_Print_Area_12_1_12_2">#REF!</definedName>
    <definedName name="Excel_BuiltIn_Print_Area_12_1_12_27">#REF!</definedName>
    <definedName name="Excel_BuiltIn_Print_Area_12_1_12_4">#REF!</definedName>
    <definedName name="Excel_BuiltIn_Print_Area_12_1_13">#REF!</definedName>
    <definedName name="Excel_BuiltIn_Print_Area_12_1_13_16">#REF!</definedName>
    <definedName name="Excel_BuiltIn_Print_Area_12_1_13_2">#REF!</definedName>
    <definedName name="Excel_BuiltIn_Print_Area_12_1_13_27">#REF!</definedName>
    <definedName name="Excel_BuiltIn_Print_Area_12_1_13_4">#REF!</definedName>
    <definedName name="Excel_BuiltIn_Print_Area_12_1_14">#REF!</definedName>
    <definedName name="Excel_BuiltIn_Print_Area_12_1_14_16">#REF!</definedName>
    <definedName name="Excel_BuiltIn_Print_Area_12_1_14_2">#REF!</definedName>
    <definedName name="Excel_BuiltIn_Print_Area_12_1_14_27">#REF!</definedName>
    <definedName name="Excel_BuiltIn_Print_Area_12_1_14_4">#REF!</definedName>
    <definedName name="Excel_BuiltIn_Print_Area_12_1_15">#REF!</definedName>
    <definedName name="Excel_BuiltIn_Print_Area_12_1_15_16">#REF!</definedName>
    <definedName name="Excel_BuiltIn_Print_Area_12_1_15_2">#REF!</definedName>
    <definedName name="Excel_BuiltIn_Print_Area_12_1_15_27">#REF!</definedName>
    <definedName name="Excel_BuiltIn_Print_Area_12_1_15_4">#REF!</definedName>
    <definedName name="Excel_BuiltIn_Print_Area_12_1_16">#REF!</definedName>
    <definedName name="Excel_BuiltIn_Print_Area_12_1_16_1">#REF!</definedName>
    <definedName name="Excel_BuiltIn_Print_Area_12_1_16_16">#REF!</definedName>
    <definedName name="Excel_BuiltIn_Print_Area_12_1_16_2">#REF!</definedName>
    <definedName name="Excel_BuiltIn_Print_Area_12_1_16_27">#REF!</definedName>
    <definedName name="Excel_BuiltIn_Print_Area_12_1_16_4">#REF!</definedName>
    <definedName name="Excel_BuiltIn_Print_Area_12_1_17">#REF!</definedName>
    <definedName name="Excel_BuiltIn_Print_Area_12_1_17_16">#REF!</definedName>
    <definedName name="Excel_BuiltIn_Print_Area_12_1_17_2">#REF!</definedName>
    <definedName name="Excel_BuiltIn_Print_Area_12_1_17_27">#REF!</definedName>
    <definedName name="Excel_BuiltIn_Print_Area_12_1_17_4">#REF!</definedName>
    <definedName name="Excel_BuiltIn_Print_Area_12_1_2">#REF!</definedName>
    <definedName name="Excel_BuiltIn_Print_Area_12_1_2_1">#REF!</definedName>
    <definedName name="Excel_BuiltIn_Print_Area_12_1_2_16">#REF!</definedName>
    <definedName name="Excel_BuiltIn_Print_Area_12_1_2_2">#REF!</definedName>
    <definedName name="Excel_BuiltIn_Print_Area_12_1_2_27">#REF!</definedName>
    <definedName name="Excel_BuiltIn_Print_Area_12_1_2_4">#REF!</definedName>
    <definedName name="Excel_BuiltIn_Print_Area_12_1_20">#REF!</definedName>
    <definedName name="Excel_BuiltIn_Print_Area_12_1_20_16">#REF!</definedName>
    <definedName name="Excel_BuiltIn_Print_Area_12_1_20_2">#REF!</definedName>
    <definedName name="Excel_BuiltIn_Print_Area_12_1_20_27">#REF!</definedName>
    <definedName name="Excel_BuiltIn_Print_Area_12_1_20_4">#REF!</definedName>
    <definedName name="Excel_BuiltIn_Print_Area_12_1_27">#REF!</definedName>
    <definedName name="Excel_BuiltIn_Print_Area_12_1_3">#REF!</definedName>
    <definedName name="Excel_BuiltIn_Print_Area_12_1_3_16">#REF!</definedName>
    <definedName name="Excel_BuiltIn_Print_Area_12_1_3_2">#REF!</definedName>
    <definedName name="Excel_BuiltIn_Print_Area_12_1_3_27">#REF!</definedName>
    <definedName name="Excel_BuiltIn_Print_Area_12_1_3_4">#REF!</definedName>
    <definedName name="Excel_BuiltIn_Print_Area_12_1_4">#REF!</definedName>
    <definedName name="Excel_BuiltIn_Print_Area_12_1_5">#REF!</definedName>
    <definedName name="Excel_BuiltIn_Print_Area_12_1_5_1">#REF!</definedName>
    <definedName name="Excel_BuiltIn_Print_Area_12_1_5_16">#REF!</definedName>
    <definedName name="Excel_BuiltIn_Print_Area_12_1_5_2">#REF!</definedName>
    <definedName name="Excel_BuiltIn_Print_Area_12_1_5_27">#REF!</definedName>
    <definedName name="Excel_BuiltIn_Print_Area_12_1_5_4">#REF!</definedName>
    <definedName name="Excel_BuiltIn_Print_Area_12_1_6">#REF!</definedName>
    <definedName name="Excel_BuiltIn_Print_Area_12_1_6_16">#REF!</definedName>
    <definedName name="Excel_BuiltIn_Print_Area_12_1_6_2">#REF!</definedName>
    <definedName name="Excel_BuiltIn_Print_Area_12_1_6_27">#REF!</definedName>
    <definedName name="Excel_BuiltIn_Print_Area_12_1_6_4">#REF!</definedName>
    <definedName name="Excel_BuiltIn_Print_Area_12_1_7">#REF!</definedName>
    <definedName name="Excel_BuiltIn_Print_Area_12_1_7_16">#REF!</definedName>
    <definedName name="Excel_BuiltIn_Print_Area_12_1_7_2">#REF!</definedName>
    <definedName name="Excel_BuiltIn_Print_Area_12_1_7_27">#REF!</definedName>
    <definedName name="Excel_BuiltIn_Print_Area_12_1_7_4">#REF!</definedName>
    <definedName name="Excel_BuiltIn_Print_Area_12_1_8">#REF!</definedName>
    <definedName name="Excel_BuiltIn_Print_Area_12_1_8_16">#REF!</definedName>
    <definedName name="Excel_BuiltIn_Print_Area_12_1_8_2">#REF!</definedName>
    <definedName name="Excel_BuiltIn_Print_Area_12_1_8_27">#REF!</definedName>
    <definedName name="Excel_BuiltIn_Print_Area_12_1_8_4">#REF!</definedName>
    <definedName name="Excel_BuiltIn_Print_Area_12_1_9">#REF!</definedName>
    <definedName name="Excel_BuiltIn_Print_Area_12_1_9_16">#REF!</definedName>
    <definedName name="Excel_BuiltIn_Print_Area_12_1_9_2">#REF!</definedName>
    <definedName name="Excel_BuiltIn_Print_Area_12_1_9_27">#REF!</definedName>
    <definedName name="Excel_BuiltIn_Print_Area_12_1_9_4">#REF!</definedName>
    <definedName name="Excel_BuiltIn_Print_Area_13_1">#REF!</definedName>
    <definedName name="Excel_BuiltIn_Print_Area_13_1_1">#REF!</definedName>
    <definedName name="Excel_BuiltIn_Print_Area_13_1_1_16">#REF!</definedName>
    <definedName name="Excel_BuiltIn_Print_Area_13_1_1_2">#REF!</definedName>
    <definedName name="Excel_BuiltIn_Print_Area_13_1_1_27">#REF!</definedName>
    <definedName name="Excel_BuiltIn_Print_Area_13_1_1_4">#REF!</definedName>
    <definedName name="Excel_BuiltIn_Print_Area_13_1_10">#REF!</definedName>
    <definedName name="Excel_BuiltIn_Print_Area_13_1_10_16">#REF!</definedName>
    <definedName name="Excel_BuiltIn_Print_Area_13_1_10_2">#REF!</definedName>
    <definedName name="Excel_BuiltIn_Print_Area_13_1_10_27">#REF!</definedName>
    <definedName name="Excel_BuiltIn_Print_Area_13_1_10_4">#REF!</definedName>
    <definedName name="Excel_BuiltIn_Print_Area_13_1_11">#REF!</definedName>
    <definedName name="Excel_BuiltIn_Print_Area_13_1_11_16">#REF!</definedName>
    <definedName name="Excel_BuiltIn_Print_Area_13_1_11_2">#REF!</definedName>
    <definedName name="Excel_BuiltIn_Print_Area_13_1_11_27">#REF!</definedName>
    <definedName name="Excel_BuiltIn_Print_Area_13_1_11_4">#REF!</definedName>
    <definedName name="Excel_BuiltIn_Print_Area_13_1_12">#REF!</definedName>
    <definedName name="Excel_BuiltIn_Print_Area_13_1_12_16">#REF!</definedName>
    <definedName name="Excel_BuiltIn_Print_Area_13_1_12_2">#REF!</definedName>
    <definedName name="Excel_BuiltIn_Print_Area_13_1_12_27">#REF!</definedName>
    <definedName name="Excel_BuiltIn_Print_Area_13_1_12_4">#REF!</definedName>
    <definedName name="Excel_BuiltIn_Print_Area_13_1_13">#REF!</definedName>
    <definedName name="Excel_BuiltIn_Print_Area_13_1_13_16">#REF!</definedName>
    <definedName name="Excel_BuiltIn_Print_Area_13_1_13_2">#REF!</definedName>
    <definedName name="Excel_BuiltIn_Print_Area_13_1_13_27">#REF!</definedName>
    <definedName name="Excel_BuiltIn_Print_Area_13_1_13_4">#REF!</definedName>
    <definedName name="Excel_BuiltIn_Print_Area_13_1_14">#REF!</definedName>
    <definedName name="Excel_BuiltIn_Print_Area_13_1_14_16">#REF!</definedName>
    <definedName name="Excel_BuiltIn_Print_Area_13_1_14_2">#REF!</definedName>
    <definedName name="Excel_BuiltIn_Print_Area_13_1_14_27">#REF!</definedName>
    <definedName name="Excel_BuiltIn_Print_Area_13_1_14_4">#REF!</definedName>
    <definedName name="Excel_BuiltIn_Print_Area_13_1_15">#REF!</definedName>
    <definedName name="Excel_BuiltIn_Print_Area_13_1_15_16">#REF!</definedName>
    <definedName name="Excel_BuiltIn_Print_Area_13_1_15_2">#REF!</definedName>
    <definedName name="Excel_BuiltIn_Print_Area_13_1_15_27">#REF!</definedName>
    <definedName name="Excel_BuiltIn_Print_Area_13_1_15_4">#REF!</definedName>
    <definedName name="Excel_BuiltIn_Print_Area_13_1_16">#REF!</definedName>
    <definedName name="Excel_BuiltIn_Print_Area_13_1_16_1">#REF!</definedName>
    <definedName name="Excel_BuiltIn_Print_Area_13_1_16_16">#REF!</definedName>
    <definedName name="Excel_BuiltIn_Print_Area_13_1_16_2">#REF!</definedName>
    <definedName name="Excel_BuiltIn_Print_Area_13_1_16_27">#REF!</definedName>
    <definedName name="Excel_BuiltIn_Print_Area_13_1_16_4">#REF!</definedName>
    <definedName name="Excel_BuiltIn_Print_Area_13_1_17">#REF!</definedName>
    <definedName name="Excel_BuiltIn_Print_Area_13_1_17_16">#REF!</definedName>
    <definedName name="Excel_BuiltIn_Print_Area_13_1_17_2">#REF!</definedName>
    <definedName name="Excel_BuiltIn_Print_Area_13_1_17_27">#REF!</definedName>
    <definedName name="Excel_BuiltIn_Print_Area_13_1_17_4">#REF!</definedName>
    <definedName name="Excel_BuiltIn_Print_Area_13_1_2">#REF!</definedName>
    <definedName name="Excel_BuiltIn_Print_Area_13_1_2_1">#REF!</definedName>
    <definedName name="Excel_BuiltIn_Print_Area_13_1_2_16">#REF!</definedName>
    <definedName name="Excel_BuiltIn_Print_Area_13_1_2_2">#REF!</definedName>
    <definedName name="Excel_BuiltIn_Print_Area_13_1_2_27">#REF!</definedName>
    <definedName name="Excel_BuiltIn_Print_Area_13_1_2_4">#REF!</definedName>
    <definedName name="Excel_BuiltIn_Print_Area_13_1_20">#REF!</definedName>
    <definedName name="Excel_BuiltIn_Print_Area_13_1_20_16">#REF!</definedName>
    <definedName name="Excel_BuiltIn_Print_Area_13_1_20_2">#REF!</definedName>
    <definedName name="Excel_BuiltIn_Print_Area_13_1_20_27">#REF!</definedName>
    <definedName name="Excel_BuiltIn_Print_Area_13_1_20_4">#REF!</definedName>
    <definedName name="Excel_BuiltIn_Print_Area_13_1_27">#REF!</definedName>
    <definedName name="Excel_BuiltIn_Print_Area_13_1_3">#REF!</definedName>
    <definedName name="Excel_BuiltIn_Print_Area_13_1_3_16">#REF!</definedName>
    <definedName name="Excel_BuiltIn_Print_Area_13_1_3_2">#REF!</definedName>
    <definedName name="Excel_BuiltIn_Print_Area_13_1_3_27">#REF!</definedName>
    <definedName name="Excel_BuiltIn_Print_Area_13_1_3_4">#REF!</definedName>
    <definedName name="Excel_BuiltIn_Print_Area_13_1_4">#REF!</definedName>
    <definedName name="Excel_BuiltIn_Print_Area_13_1_5">#REF!</definedName>
    <definedName name="Excel_BuiltIn_Print_Area_13_1_5_1">#REF!</definedName>
    <definedName name="Excel_BuiltIn_Print_Area_13_1_5_16">#REF!</definedName>
    <definedName name="Excel_BuiltIn_Print_Area_13_1_5_2">#REF!</definedName>
    <definedName name="Excel_BuiltIn_Print_Area_13_1_5_27">#REF!</definedName>
    <definedName name="Excel_BuiltIn_Print_Area_13_1_5_4">#REF!</definedName>
    <definedName name="Excel_BuiltIn_Print_Area_13_1_6">#REF!</definedName>
    <definedName name="Excel_BuiltIn_Print_Area_13_1_6_16">#REF!</definedName>
    <definedName name="Excel_BuiltIn_Print_Area_13_1_6_2">#REF!</definedName>
    <definedName name="Excel_BuiltIn_Print_Area_13_1_6_27">#REF!</definedName>
    <definedName name="Excel_BuiltIn_Print_Area_13_1_6_4">#REF!</definedName>
    <definedName name="Excel_BuiltIn_Print_Area_13_1_7">#REF!</definedName>
    <definedName name="Excel_BuiltIn_Print_Area_13_1_7_16">#REF!</definedName>
    <definedName name="Excel_BuiltIn_Print_Area_13_1_7_2">#REF!</definedName>
    <definedName name="Excel_BuiltIn_Print_Area_13_1_7_27">#REF!</definedName>
    <definedName name="Excel_BuiltIn_Print_Area_13_1_7_4">#REF!</definedName>
    <definedName name="Excel_BuiltIn_Print_Area_13_1_8">#REF!</definedName>
    <definedName name="Excel_BuiltIn_Print_Area_13_1_8_16">#REF!</definedName>
    <definedName name="Excel_BuiltIn_Print_Area_13_1_8_2">#REF!</definedName>
    <definedName name="Excel_BuiltIn_Print_Area_13_1_8_27">#REF!</definedName>
    <definedName name="Excel_BuiltIn_Print_Area_13_1_8_4">#REF!</definedName>
    <definedName name="Excel_BuiltIn_Print_Area_13_1_9">#REF!</definedName>
    <definedName name="Excel_BuiltIn_Print_Area_13_1_9_16">#REF!</definedName>
    <definedName name="Excel_BuiltIn_Print_Area_13_1_9_2">#REF!</definedName>
    <definedName name="Excel_BuiltIn_Print_Area_13_1_9_27">#REF!</definedName>
    <definedName name="Excel_BuiltIn_Print_Area_13_1_9_4">#REF!</definedName>
    <definedName name="Excel_BuiltIn_Print_Area_14">#REF!</definedName>
    <definedName name="Excel_BuiltIn_Print_Area_14_1">#REF!</definedName>
    <definedName name="Excel_BuiltIn_Print_Area_14_1_1">#REF!</definedName>
    <definedName name="Excel_BuiltIn_Print_Area_14_1_1_16">#REF!</definedName>
    <definedName name="Excel_BuiltIn_Print_Area_14_1_1_2">#REF!</definedName>
    <definedName name="Excel_BuiltIn_Print_Area_14_1_1_27">#REF!</definedName>
    <definedName name="Excel_BuiltIn_Print_Area_14_1_1_4">#REF!</definedName>
    <definedName name="Excel_BuiltIn_Print_Area_14_1_10">#REF!</definedName>
    <definedName name="Excel_BuiltIn_Print_Area_14_1_10_16">#REF!</definedName>
    <definedName name="Excel_BuiltIn_Print_Area_14_1_10_2">#REF!</definedName>
    <definedName name="Excel_BuiltIn_Print_Area_14_1_10_27">#REF!</definedName>
    <definedName name="Excel_BuiltIn_Print_Area_14_1_10_4">#REF!</definedName>
    <definedName name="Excel_BuiltIn_Print_Area_14_1_11">#REF!</definedName>
    <definedName name="Excel_BuiltIn_Print_Area_14_1_11_16">#REF!</definedName>
    <definedName name="Excel_BuiltIn_Print_Area_14_1_11_2">#REF!</definedName>
    <definedName name="Excel_BuiltIn_Print_Area_14_1_11_27">#REF!</definedName>
    <definedName name="Excel_BuiltIn_Print_Area_14_1_11_4">#REF!</definedName>
    <definedName name="Excel_BuiltIn_Print_Area_14_1_12">#REF!</definedName>
    <definedName name="Excel_BuiltIn_Print_Area_14_1_12_16">#REF!</definedName>
    <definedName name="Excel_BuiltIn_Print_Area_14_1_12_2">#REF!</definedName>
    <definedName name="Excel_BuiltIn_Print_Area_14_1_12_27">#REF!</definedName>
    <definedName name="Excel_BuiltIn_Print_Area_14_1_12_4">#REF!</definedName>
    <definedName name="Excel_BuiltIn_Print_Area_14_1_13">#REF!</definedName>
    <definedName name="Excel_BuiltIn_Print_Area_14_1_13_16">#REF!</definedName>
    <definedName name="Excel_BuiltIn_Print_Area_14_1_13_2">#REF!</definedName>
    <definedName name="Excel_BuiltIn_Print_Area_14_1_13_27">#REF!</definedName>
    <definedName name="Excel_BuiltIn_Print_Area_14_1_13_4">#REF!</definedName>
    <definedName name="Excel_BuiltIn_Print_Area_14_1_14">#REF!</definedName>
    <definedName name="Excel_BuiltIn_Print_Area_14_1_14_16">#REF!</definedName>
    <definedName name="Excel_BuiltIn_Print_Area_14_1_14_2">#REF!</definedName>
    <definedName name="Excel_BuiltIn_Print_Area_14_1_14_27">#REF!</definedName>
    <definedName name="Excel_BuiltIn_Print_Area_14_1_14_4">#REF!</definedName>
    <definedName name="Excel_BuiltIn_Print_Area_14_1_15">#REF!</definedName>
    <definedName name="Excel_BuiltIn_Print_Area_14_1_15_16">#REF!</definedName>
    <definedName name="Excel_BuiltIn_Print_Area_14_1_15_2">#REF!</definedName>
    <definedName name="Excel_BuiltIn_Print_Area_14_1_15_27">#REF!</definedName>
    <definedName name="Excel_BuiltIn_Print_Area_14_1_15_4">#REF!</definedName>
    <definedName name="Excel_BuiltIn_Print_Area_14_1_16">#REF!</definedName>
    <definedName name="Excel_BuiltIn_Print_Area_14_1_16_1">#REF!</definedName>
    <definedName name="Excel_BuiltIn_Print_Area_14_1_16_16">#REF!</definedName>
    <definedName name="Excel_BuiltIn_Print_Area_14_1_16_2">#REF!</definedName>
    <definedName name="Excel_BuiltIn_Print_Area_14_1_16_27">#REF!</definedName>
    <definedName name="Excel_BuiltIn_Print_Area_14_1_16_4">#REF!</definedName>
    <definedName name="Excel_BuiltIn_Print_Area_14_1_17">#REF!</definedName>
    <definedName name="Excel_BuiltIn_Print_Area_14_1_17_16">#REF!</definedName>
    <definedName name="Excel_BuiltIn_Print_Area_14_1_17_2">#REF!</definedName>
    <definedName name="Excel_BuiltIn_Print_Area_14_1_17_27">#REF!</definedName>
    <definedName name="Excel_BuiltIn_Print_Area_14_1_17_4">#REF!</definedName>
    <definedName name="Excel_BuiltIn_Print_Area_14_1_2">#REF!</definedName>
    <definedName name="Excel_BuiltIn_Print_Area_14_1_2_1">#REF!</definedName>
    <definedName name="Excel_BuiltIn_Print_Area_14_1_2_16">#REF!</definedName>
    <definedName name="Excel_BuiltIn_Print_Area_14_1_2_2">#REF!</definedName>
    <definedName name="Excel_BuiltIn_Print_Area_14_1_2_27">#REF!</definedName>
    <definedName name="Excel_BuiltIn_Print_Area_14_1_2_4">#REF!</definedName>
    <definedName name="Excel_BuiltIn_Print_Area_14_1_20">#REF!</definedName>
    <definedName name="Excel_BuiltIn_Print_Area_14_1_20_16">#REF!</definedName>
    <definedName name="Excel_BuiltIn_Print_Area_14_1_20_2">#REF!</definedName>
    <definedName name="Excel_BuiltIn_Print_Area_14_1_20_27">#REF!</definedName>
    <definedName name="Excel_BuiltIn_Print_Area_14_1_20_4">#REF!</definedName>
    <definedName name="Excel_BuiltIn_Print_Area_14_1_27">#REF!</definedName>
    <definedName name="Excel_BuiltIn_Print_Area_14_1_3">#REF!</definedName>
    <definedName name="Excel_BuiltIn_Print_Area_14_1_3_16">#REF!</definedName>
    <definedName name="Excel_BuiltIn_Print_Area_14_1_3_2">#REF!</definedName>
    <definedName name="Excel_BuiltIn_Print_Area_14_1_3_27">#REF!</definedName>
    <definedName name="Excel_BuiltIn_Print_Area_14_1_3_4">#REF!</definedName>
    <definedName name="Excel_BuiltIn_Print_Area_14_1_4">#REF!</definedName>
    <definedName name="Excel_BuiltIn_Print_Area_14_1_5">#REF!</definedName>
    <definedName name="Excel_BuiltIn_Print_Area_14_1_5_1">#REF!</definedName>
    <definedName name="Excel_BuiltIn_Print_Area_14_1_5_16">#REF!</definedName>
    <definedName name="Excel_BuiltIn_Print_Area_14_1_5_2">#REF!</definedName>
    <definedName name="Excel_BuiltIn_Print_Area_14_1_5_27">#REF!</definedName>
    <definedName name="Excel_BuiltIn_Print_Area_14_1_5_4">#REF!</definedName>
    <definedName name="Excel_BuiltIn_Print_Area_14_1_6">#REF!</definedName>
    <definedName name="Excel_BuiltIn_Print_Area_14_1_6_16">#REF!</definedName>
    <definedName name="Excel_BuiltIn_Print_Area_14_1_6_2">#REF!</definedName>
    <definedName name="Excel_BuiltIn_Print_Area_14_1_6_27">#REF!</definedName>
    <definedName name="Excel_BuiltIn_Print_Area_14_1_6_4">#REF!</definedName>
    <definedName name="Excel_BuiltIn_Print_Area_14_1_7">#REF!</definedName>
    <definedName name="Excel_BuiltIn_Print_Area_14_1_7_16">#REF!</definedName>
    <definedName name="Excel_BuiltIn_Print_Area_14_1_7_2">#REF!</definedName>
    <definedName name="Excel_BuiltIn_Print_Area_14_1_7_27">#REF!</definedName>
    <definedName name="Excel_BuiltIn_Print_Area_14_1_7_4">#REF!</definedName>
    <definedName name="Excel_BuiltIn_Print_Area_14_1_8">#REF!</definedName>
    <definedName name="Excel_BuiltIn_Print_Area_14_1_8_16">#REF!</definedName>
    <definedName name="Excel_BuiltIn_Print_Area_14_1_8_2">#REF!</definedName>
    <definedName name="Excel_BuiltIn_Print_Area_14_1_8_27">#REF!</definedName>
    <definedName name="Excel_BuiltIn_Print_Area_14_1_8_4">#REF!</definedName>
    <definedName name="Excel_BuiltIn_Print_Area_14_1_9">#REF!</definedName>
    <definedName name="Excel_BuiltIn_Print_Area_14_1_9_16">#REF!</definedName>
    <definedName name="Excel_BuiltIn_Print_Area_14_1_9_2">#REF!</definedName>
    <definedName name="Excel_BuiltIn_Print_Area_14_1_9_27">#REF!</definedName>
    <definedName name="Excel_BuiltIn_Print_Area_14_1_9_4">#REF!</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6">#REF!</definedName>
    <definedName name="Excel_BuiltIn_Print_Area_15_1_1_1_2">#REF!</definedName>
    <definedName name="Excel_BuiltIn_Print_Area_15_1_1_1_27">#REF!</definedName>
    <definedName name="Excel_BuiltIn_Print_Area_15_1_1_1_4">#REF!</definedName>
    <definedName name="Excel_BuiltIn_Print_Area_15_1_1_16">#REF!</definedName>
    <definedName name="Excel_BuiltIn_Print_Area_15_1_1_2">#REF!</definedName>
    <definedName name="Excel_BuiltIn_Print_Area_15_1_1_27">#REF!</definedName>
    <definedName name="Excel_BuiltIn_Print_Area_15_1_1_4">#REF!</definedName>
    <definedName name="Excel_BuiltIn_Print_Area_15_1_10">#REF!</definedName>
    <definedName name="Excel_BuiltIn_Print_Area_15_1_10_16">#REF!</definedName>
    <definedName name="Excel_BuiltIn_Print_Area_15_1_10_2">#REF!</definedName>
    <definedName name="Excel_BuiltIn_Print_Area_15_1_10_27">#REF!</definedName>
    <definedName name="Excel_BuiltIn_Print_Area_15_1_10_4">#REF!</definedName>
    <definedName name="Excel_BuiltIn_Print_Area_15_1_11">#REF!</definedName>
    <definedName name="Excel_BuiltIn_Print_Area_15_1_11_16">#REF!</definedName>
    <definedName name="Excel_BuiltIn_Print_Area_15_1_11_2">#REF!</definedName>
    <definedName name="Excel_BuiltIn_Print_Area_15_1_11_27">#REF!</definedName>
    <definedName name="Excel_BuiltIn_Print_Area_15_1_11_4">#REF!</definedName>
    <definedName name="Excel_BuiltIn_Print_Area_15_1_12">#REF!</definedName>
    <definedName name="Excel_BuiltIn_Print_Area_15_1_12_16">#REF!</definedName>
    <definedName name="Excel_BuiltIn_Print_Area_15_1_12_2">#REF!</definedName>
    <definedName name="Excel_BuiltIn_Print_Area_15_1_12_27">#REF!</definedName>
    <definedName name="Excel_BuiltIn_Print_Area_15_1_12_4">#REF!</definedName>
    <definedName name="Excel_BuiltIn_Print_Area_15_1_13">#REF!</definedName>
    <definedName name="Excel_BuiltIn_Print_Area_15_1_13_16">#REF!</definedName>
    <definedName name="Excel_BuiltIn_Print_Area_15_1_13_2">#REF!</definedName>
    <definedName name="Excel_BuiltIn_Print_Area_15_1_13_27">#REF!</definedName>
    <definedName name="Excel_BuiltIn_Print_Area_15_1_13_4">#REF!</definedName>
    <definedName name="Excel_BuiltIn_Print_Area_15_1_14">#REF!</definedName>
    <definedName name="Excel_BuiltIn_Print_Area_15_1_14_16">#REF!</definedName>
    <definedName name="Excel_BuiltIn_Print_Area_15_1_14_2">#REF!</definedName>
    <definedName name="Excel_BuiltIn_Print_Area_15_1_14_27">#REF!</definedName>
    <definedName name="Excel_BuiltIn_Print_Area_15_1_14_4">#REF!</definedName>
    <definedName name="Excel_BuiltIn_Print_Area_15_1_15">#REF!</definedName>
    <definedName name="Excel_BuiltIn_Print_Area_15_1_15_16">#REF!</definedName>
    <definedName name="Excel_BuiltIn_Print_Area_15_1_15_2">#REF!</definedName>
    <definedName name="Excel_BuiltIn_Print_Area_15_1_15_27">#REF!</definedName>
    <definedName name="Excel_BuiltIn_Print_Area_15_1_15_4">#REF!</definedName>
    <definedName name="Excel_BuiltIn_Print_Area_15_1_16">#REF!</definedName>
    <definedName name="Excel_BuiltIn_Print_Area_15_1_16_1">#REF!</definedName>
    <definedName name="Excel_BuiltIn_Print_Area_15_1_16_16">#REF!</definedName>
    <definedName name="Excel_BuiltIn_Print_Area_15_1_16_2">#REF!</definedName>
    <definedName name="Excel_BuiltIn_Print_Area_15_1_16_27">#REF!</definedName>
    <definedName name="Excel_BuiltIn_Print_Area_15_1_16_4">#REF!</definedName>
    <definedName name="Excel_BuiltIn_Print_Area_15_1_17">#REF!</definedName>
    <definedName name="Excel_BuiltIn_Print_Area_15_1_17_16">#REF!</definedName>
    <definedName name="Excel_BuiltIn_Print_Area_15_1_17_2">#REF!</definedName>
    <definedName name="Excel_BuiltIn_Print_Area_15_1_17_27">#REF!</definedName>
    <definedName name="Excel_BuiltIn_Print_Area_15_1_17_4">#REF!</definedName>
    <definedName name="Excel_BuiltIn_Print_Area_15_1_2">#REF!</definedName>
    <definedName name="Excel_BuiltIn_Print_Area_15_1_2_1">#REF!</definedName>
    <definedName name="Excel_BuiltIn_Print_Area_15_1_2_16">#REF!</definedName>
    <definedName name="Excel_BuiltIn_Print_Area_15_1_2_2">#REF!</definedName>
    <definedName name="Excel_BuiltIn_Print_Area_15_1_2_27">#REF!</definedName>
    <definedName name="Excel_BuiltIn_Print_Area_15_1_2_4">#REF!</definedName>
    <definedName name="Excel_BuiltIn_Print_Area_15_1_20">#REF!</definedName>
    <definedName name="Excel_BuiltIn_Print_Area_15_1_20_16">#REF!</definedName>
    <definedName name="Excel_BuiltIn_Print_Area_15_1_20_2">#REF!</definedName>
    <definedName name="Excel_BuiltIn_Print_Area_15_1_20_27">#REF!</definedName>
    <definedName name="Excel_BuiltIn_Print_Area_15_1_20_4">#REF!</definedName>
    <definedName name="Excel_BuiltIn_Print_Area_15_1_27">#REF!</definedName>
    <definedName name="Excel_BuiltIn_Print_Area_15_1_3">#REF!</definedName>
    <definedName name="Excel_BuiltIn_Print_Area_15_1_3_16">#REF!</definedName>
    <definedName name="Excel_BuiltIn_Print_Area_15_1_3_2">#REF!</definedName>
    <definedName name="Excel_BuiltIn_Print_Area_15_1_3_27">#REF!</definedName>
    <definedName name="Excel_BuiltIn_Print_Area_15_1_3_4">#REF!</definedName>
    <definedName name="Excel_BuiltIn_Print_Area_15_1_4">#REF!</definedName>
    <definedName name="Excel_BuiltIn_Print_Area_15_1_5">#REF!</definedName>
    <definedName name="Excel_BuiltIn_Print_Area_15_1_5_1">#REF!</definedName>
    <definedName name="Excel_BuiltIn_Print_Area_15_1_5_16">#REF!</definedName>
    <definedName name="Excel_BuiltIn_Print_Area_15_1_5_2">#REF!</definedName>
    <definedName name="Excel_BuiltIn_Print_Area_15_1_5_27">#REF!</definedName>
    <definedName name="Excel_BuiltIn_Print_Area_15_1_5_4">#REF!</definedName>
    <definedName name="Excel_BuiltIn_Print_Area_15_1_6">#REF!</definedName>
    <definedName name="Excel_BuiltIn_Print_Area_15_1_6_16">#REF!</definedName>
    <definedName name="Excel_BuiltIn_Print_Area_15_1_6_2">#REF!</definedName>
    <definedName name="Excel_BuiltIn_Print_Area_15_1_6_27">#REF!</definedName>
    <definedName name="Excel_BuiltIn_Print_Area_15_1_6_4">#REF!</definedName>
    <definedName name="Excel_BuiltIn_Print_Area_15_1_7">#REF!</definedName>
    <definedName name="Excel_BuiltIn_Print_Area_15_1_7_16">#REF!</definedName>
    <definedName name="Excel_BuiltIn_Print_Area_15_1_7_2">#REF!</definedName>
    <definedName name="Excel_BuiltIn_Print_Area_15_1_7_27">#REF!</definedName>
    <definedName name="Excel_BuiltIn_Print_Area_15_1_7_4">#REF!</definedName>
    <definedName name="Excel_BuiltIn_Print_Area_15_1_8">#REF!</definedName>
    <definedName name="Excel_BuiltIn_Print_Area_15_1_8_16">#REF!</definedName>
    <definedName name="Excel_BuiltIn_Print_Area_15_1_8_2">#REF!</definedName>
    <definedName name="Excel_BuiltIn_Print_Area_15_1_8_27">#REF!</definedName>
    <definedName name="Excel_BuiltIn_Print_Area_15_1_8_4">#REF!</definedName>
    <definedName name="Excel_BuiltIn_Print_Area_15_1_9">#REF!</definedName>
    <definedName name="Excel_BuiltIn_Print_Area_15_1_9_16">#REF!</definedName>
    <definedName name="Excel_BuiltIn_Print_Area_15_1_9_2">#REF!</definedName>
    <definedName name="Excel_BuiltIn_Print_Area_15_1_9_27">#REF!</definedName>
    <definedName name="Excel_BuiltIn_Print_Area_15_1_9_4">#REF!</definedName>
    <definedName name="Excel_BuiltIn_Print_Area_16_1">#REF!</definedName>
    <definedName name="Excel_BuiltIn_Print_Area_16_1_1">#REF!</definedName>
    <definedName name="Excel_BuiltIn_Print_Area_16_1_1_1">#REF!</definedName>
    <definedName name="Excel_BuiltIn_Print_Area_16_1_1_1_1">#REF!</definedName>
    <definedName name="Excel_BuiltIn_Print_Area_16_1_1_1_1_1">#REF!</definedName>
    <definedName name="Excel_BuiltIn_Print_Area_16_1_1_1_1_16">#REF!</definedName>
    <definedName name="Excel_BuiltIn_Print_Area_16_1_1_1_1_2">#REF!</definedName>
    <definedName name="Excel_BuiltIn_Print_Area_16_1_1_1_1_27">#REF!</definedName>
    <definedName name="Excel_BuiltIn_Print_Area_16_1_1_1_1_4">#REF!</definedName>
    <definedName name="Excel_BuiltIn_Print_Area_16_1_1_1_16">#REF!</definedName>
    <definedName name="Excel_BuiltIn_Print_Area_16_1_1_1_2">#REF!</definedName>
    <definedName name="Excel_BuiltIn_Print_Area_16_1_1_1_27">#REF!</definedName>
    <definedName name="Excel_BuiltIn_Print_Area_16_1_1_1_4">#REF!</definedName>
    <definedName name="Excel_BuiltIn_Print_Area_16_1_1_10">#REF!</definedName>
    <definedName name="Excel_BuiltIn_Print_Area_16_1_1_10_16">#REF!</definedName>
    <definedName name="Excel_BuiltIn_Print_Area_16_1_1_10_2">#REF!</definedName>
    <definedName name="Excel_BuiltIn_Print_Area_16_1_1_10_27">#REF!</definedName>
    <definedName name="Excel_BuiltIn_Print_Area_16_1_1_10_4">#REF!</definedName>
    <definedName name="Excel_BuiltIn_Print_Area_16_1_1_11">#REF!</definedName>
    <definedName name="Excel_BuiltIn_Print_Area_16_1_1_11_16">#REF!</definedName>
    <definedName name="Excel_BuiltIn_Print_Area_16_1_1_11_2">#REF!</definedName>
    <definedName name="Excel_BuiltIn_Print_Area_16_1_1_11_27">#REF!</definedName>
    <definedName name="Excel_BuiltIn_Print_Area_16_1_1_11_4">#REF!</definedName>
    <definedName name="Excel_BuiltIn_Print_Area_16_1_1_12">#REF!</definedName>
    <definedName name="Excel_BuiltIn_Print_Area_16_1_1_12_16">#REF!</definedName>
    <definedName name="Excel_BuiltIn_Print_Area_16_1_1_12_2">#REF!</definedName>
    <definedName name="Excel_BuiltIn_Print_Area_16_1_1_12_27">#REF!</definedName>
    <definedName name="Excel_BuiltIn_Print_Area_16_1_1_12_4">#REF!</definedName>
    <definedName name="Excel_BuiltIn_Print_Area_16_1_1_13">#REF!</definedName>
    <definedName name="Excel_BuiltIn_Print_Area_16_1_1_13_16">#REF!</definedName>
    <definedName name="Excel_BuiltIn_Print_Area_16_1_1_13_2">#REF!</definedName>
    <definedName name="Excel_BuiltIn_Print_Area_16_1_1_13_27">#REF!</definedName>
    <definedName name="Excel_BuiltIn_Print_Area_16_1_1_13_4">#REF!</definedName>
    <definedName name="Excel_BuiltIn_Print_Area_16_1_1_14">#REF!</definedName>
    <definedName name="Excel_BuiltIn_Print_Area_16_1_1_14_16">#REF!</definedName>
    <definedName name="Excel_BuiltIn_Print_Area_16_1_1_14_2">#REF!</definedName>
    <definedName name="Excel_BuiltIn_Print_Area_16_1_1_14_27">#REF!</definedName>
    <definedName name="Excel_BuiltIn_Print_Area_16_1_1_14_4">#REF!</definedName>
    <definedName name="Excel_BuiltIn_Print_Area_16_1_1_15">#REF!</definedName>
    <definedName name="Excel_BuiltIn_Print_Area_16_1_1_15_16">#REF!</definedName>
    <definedName name="Excel_BuiltIn_Print_Area_16_1_1_15_2">#REF!</definedName>
    <definedName name="Excel_BuiltIn_Print_Area_16_1_1_15_27">#REF!</definedName>
    <definedName name="Excel_BuiltIn_Print_Area_16_1_1_15_4">#REF!</definedName>
    <definedName name="Excel_BuiltIn_Print_Area_16_1_1_16">#REF!</definedName>
    <definedName name="Excel_BuiltIn_Print_Area_16_1_1_16_1">#REF!</definedName>
    <definedName name="Excel_BuiltIn_Print_Area_16_1_1_16_16">#REF!</definedName>
    <definedName name="Excel_BuiltIn_Print_Area_16_1_1_16_2">#REF!</definedName>
    <definedName name="Excel_BuiltIn_Print_Area_16_1_1_16_27">#REF!</definedName>
    <definedName name="Excel_BuiltIn_Print_Area_16_1_1_16_4">#REF!</definedName>
    <definedName name="Excel_BuiltIn_Print_Area_16_1_1_17">#REF!</definedName>
    <definedName name="Excel_BuiltIn_Print_Area_16_1_1_17_16">#REF!</definedName>
    <definedName name="Excel_BuiltIn_Print_Area_16_1_1_17_2">#REF!</definedName>
    <definedName name="Excel_BuiltIn_Print_Area_16_1_1_17_27">#REF!</definedName>
    <definedName name="Excel_BuiltIn_Print_Area_16_1_1_17_4">#REF!</definedName>
    <definedName name="Excel_BuiltIn_Print_Area_16_1_1_2">#REF!</definedName>
    <definedName name="Excel_BuiltIn_Print_Area_16_1_1_2_1">#REF!</definedName>
    <definedName name="Excel_BuiltIn_Print_Area_16_1_1_2_16">#REF!</definedName>
    <definedName name="Excel_BuiltIn_Print_Area_16_1_1_2_2">#REF!</definedName>
    <definedName name="Excel_BuiltIn_Print_Area_16_1_1_2_27">#REF!</definedName>
    <definedName name="Excel_BuiltIn_Print_Area_16_1_1_2_4">#REF!</definedName>
    <definedName name="Excel_BuiltIn_Print_Area_16_1_1_20">#REF!</definedName>
    <definedName name="Excel_BuiltIn_Print_Area_16_1_1_20_16">#REF!</definedName>
    <definedName name="Excel_BuiltIn_Print_Area_16_1_1_20_2">#REF!</definedName>
    <definedName name="Excel_BuiltIn_Print_Area_16_1_1_20_27">#REF!</definedName>
    <definedName name="Excel_BuiltIn_Print_Area_16_1_1_20_4">#REF!</definedName>
    <definedName name="Excel_BuiltIn_Print_Area_16_1_1_27">#REF!</definedName>
    <definedName name="Excel_BuiltIn_Print_Area_16_1_1_3">#REF!</definedName>
    <definedName name="Excel_BuiltIn_Print_Area_16_1_1_3_16">#REF!</definedName>
    <definedName name="Excel_BuiltIn_Print_Area_16_1_1_3_2">#REF!</definedName>
    <definedName name="Excel_BuiltIn_Print_Area_16_1_1_3_27">#REF!</definedName>
    <definedName name="Excel_BuiltIn_Print_Area_16_1_1_3_4">#REF!</definedName>
    <definedName name="Excel_BuiltIn_Print_Area_16_1_1_4">#REF!</definedName>
    <definedName name="Excel_BuiltIn_Print_Area_16_1_1_5">#REF!</definedName>
    <definedName name="Excel_BuiltIn_Print_Area_16_1_1_5_1">#REF!</definedName>
    <definedName name="Excel_BuiltIn_Print_Area_16_1_1_5_16">#REF!</definedName>
    <definedName name="Excel_BuiltIn_Print_Area_16_1_1_5_2">#REF!</definedName>
    <definedName name="Excel_BuiltIn_Print_Area_16_1_1_5_27">#REF!</definedName>
    <definedName name="Excel_BuiltIn_Print_Area_16_1_1_5_4">#REF!</definedName>
    <definedName name="Excel_BuiltIn_Print_Area_16_1_1_6">#REF!</definedName>
    <definedName name="Excel_BuiltIn_Print_Area_16_1_1_6_16">#REF!</definedName>
    <definedName name="Excel_BuiltIn_Print_Area_16_1_1_6_2">#REF!</definedName>
    <definedName name="Excel_BuiltIn_Print_Area_16_1_1_6_27">#REF!</definedName>
    <definedName name="Excel_BuiltIn_Print_Area_16_1_1_6_4">#REF!</definedName>
    <definedName name="Excel_BuiltIn_Print_Area_16_1_1_7">#REF!</definedName>
    <definedName name="Excel_BuiltIn_Print_Area_16_1_1_7_16">#REF!</definedName>
    <definedName name="Excel_BuiltIn_Print_Area_16_1_1_7_2">#REF!</definedName>
    <definedName name="Excel_BuiltIn_Print_Area_16_1_1_7_27">#REF!</definedName>
    <definedName name="Excel_BuiltIn_Print_Area_16_1_1_7_4">#REF!</definedName>
    <definedName name="Excel_BuiltIn_Print_Area_16_1_1_8">#REF!</definedName>
    <definedName name="Excel_BuiltIn_Print_Area_16_1_1_8_16">#REF!</definedName>
    <definedName name="Excel_BuiltIn_Print_Area_16_1_1_8_2">#REF!</definedName>
    <definedName name="Excel_BuiltIn_Print_Area_16_1_1_8_27">#REF!</definedName>
    <definedName name="Excel_BuiltIn_Print_Area_16_1_1_8_4">#REF!</definedName>
    <definedName name="Excel_BuiltIn_Print_Area_16_1_1_9">#REF!</definedName>
    <definedName name="Excel_BuiltIn_Print_Area_16_1_1_9_16">#REF!</definedName>
    <definedName name="Excel_BuiltIn_Print_Area_16_1_1_9_2">#REF!</definedName>
    <definedName name="Excel_BuiltIn_Print_Area_16_1_1_9_27">#REF!</definedName>
    <definedName name="Excel_BuiltIn_Print_Area_16_1_1_9_4">#REF!</definedName>
    <definedName name="Excel_BuiltIn_Print_Area_16_1_10">#REF!</definedName>
    <definedName name="Excel_BuiltIn_Print_Area_16_1_10_16">#REF!</definedName>
    <definedName name="Excel_BuiltIn_Print_Area_16_1_10_2">#REF!</definedName>
    <definedName name="Excel_BuiltIn_Print_Area_16_1_10_27">#REF!</definedName>
    <definedName name="Excel_BuiltIn_Print_Area_16_1_10_4">#REF!</definedName>
    <definedName name="Excel_BuiltIn_Print_Area_16_1_11">#REF!</definedName>
    <definedName name="Excel_BuiltIn_Print_Area_16_1_11_16">#REF!</definedName>
    <definedName name="Excel_BuiltIn_Print_Area_16_1_11_2">#REF!</definedName>
    <definedName name="Excel_BuiltIn_Print_Area_16_1_11_27">#REF!</definedName>
    <definedName name="Excel_BuiltIn_Print_Area_16_1_11_4">#REF!</definedName>
    <definedName name="Excel_BuiltIn_Print_Area_16_1_12">#REF!</definedName>
    <definedName name="Excel_BuiltIn_Print_Area_16_1_12_16">#REF!</definedName>
    <definedName name="Excel_BuiltIn_Print_Area_16_1_12_2">#REF!</definedName>
    <definedName name="Excel_BuiltIn_Print_Area_16_1_12_27">#REF!</definedName>
    <definedName name="Excel_BuiltIn_Print_Area_16_1_12_4">#REF!</definedName>
    <definedName name="Excel_BuiltIn_Print_Area_16_1_13">#REF!</definedName>
    <definedName name="Excel_BuiltIn_Print_Area_16_1_13_16">#REF!</definedName>
    <definedName name="Excel_BuiltIn_Print_Area_16_1_13_2">#REF!</definedName>
    <definedName name="Excel_BuiltIn_Print_Area_16_1_13_27">#REF!</definedName>
    <definedName name="Excel_BuiltIn_Print_Area_16_1_13_4">#REF!</definedName>
    <definedName name="Excel_BuiltIn_Print_Area_16_1_14">#REF!</definedName>
    <definedName name="Excel_BuiltIn_Print_Area_16_1_14_16">#REF!</definedName>
    <definedName name="Excel_BuiltIn_Print_Area_16_1_14_2">#REF!</definedName>
    <definedName name="Excel_BuiltIn_Print_Area_16_1_14_27">#REF!</definedName>
    <definedName name="Excel_BuiltIn_Print_Area_16_1_14_4">#REF!</definedName>
    <definedName name="Excel_BuiltIn_Print_Area_16_1_15">#REF!</definedName>
    <definedName name="Excel_BuiltIn_Print_Area_16_1_15_16">#REF!</definedName>
    <definedName name="Excel_BuiltIn_Print_Area_16_1_15_2">#REF!</definedName>
    <definedName name="Excel_BuiltIn_Print_Area_16_1_15_27">#REF!</definedName>
    <definedName name="Excel_BuiltIn_Print_Area_16_1_15_4">#REF!</definedName>
    <definedName name="Excel_BuiltIn_Print_Area_16_1_16">#REF!</definedName>
    <definedName name="Excel_BuiltIn_Print_Area_16_1_16_1">#REF!</definedName>
    <definedName name="Excel_BuiltIn_Print_Area_16_1_16_16">#REF!</definedName>
    <definedName name="Excel_BuiltIn_Print_Area_16_1_16_2">#REF!</definedName>
    <definedName name="Excel_BuiltIn_Print_Area_16_1_16_27">#REF!</definedName>
    <definedName name="Excel_BuiltIn_Print_Area_16_1_16_4">#REF!</definedName>
    <definedName name="Excel_BuiltIn_Print_Area_16_1_17">#REF!</definedName>
    <definedName name="Excel_BuiltIn_Print_Area_16_1_17_16">#REF!</definedName>
    <definedName name="Excel_BuiltIn_Print_Area_16_1_17_2">#REF!</definedName>
    <definedName name="Excel_BuiltIn_Print_Area_16_1_17_27">#REF!</definedName>
    <definedName name="Excel_BuiltIn_Print_Area_16_1_17_4">#REF!</definedName>
    <definedName name="Excel_BuiltIn_Print_Area_16_1_2">#REF!</definedName>
    <definedName name="Excel_BuiltIn_Print_Area_16_1_2_1">#REF!</definedName>
    <definedName name="Excel_BuiltIn_Print_Area_16_1_2_16">#REF!</definedName>
    <definedName name="Excel_BuiltIn_Print_Area_16_1_2_2">#REF!</definedName>
    <definedName name="Excel_BuiltIn_Print_Area_16_1_2_27">#REF!</definedName>
    <definedName name="Excel_BuiltIn_Print_Area_16_1_2_4">#REF!</definedName>
    <definedName name="Excel_BuiltIn_Print_Area_16_1_20">#REF!</definedName>
    <definedName name="Excel_BuiltIn_Print_Area_16_1_20_16">#REF!</definedName>
    <definedName name="Excel_BuiltIn_Print_Area_16_1_20_2">#REF!</definedName>
    <definedName name="Excel_BuiltIn_Print_Area_16_1_20_27">#REF!</definedName>
    <definedName name="Excel_BuiltIn_Print_Area_16_1_20_4">#REF!</definedName>
    <definedName name="Excel_BuiltIn_Print_Area_16_1_27">#REF!</definedName>
    <definedName name="Excel_BuiltIn_Print_Area_16_1_3">#REF!</definedName>
    <definedName name="Excel_BuiltIn_Print_Area_16_1_3_16">#REF!</definedName>
    <definedName name="Excel_BuiltIn_Print_Area_16_1_3_2">#REF!</definedName>
    <definedName name="Excel_BuiltIn_Print_Area_16_1_3_27">#REF!</definedName>
    <definedName name="Excel_BuiltIn_Print_Area_16_1_3_4">#REF!</definedName>
    <definedName name="Excel_BuiltIn_Print_Area_16_1_4">#REF!</definedName>
    <definedName name="Excel_BuiltIn_Print_Area_16_1_5">#REF!</definedName>
    <definedName name="Excel_BuiltIn_Print_Area_16_1_5_1">#REF!</definedName>
    <definedName name="Excel_BuiltIn_Print_Area_16_1_5_16">#REF!</definedName>
    <definedName name="Excel_BuiltIn_Print_Area_16_1_5_2">#REF!</definedName>
    <definedName name="Excel_BuiltIn_Print_Area_16_1_5_27">#REF!</definedName>
    <definedName name="Excel_BuiltIn_Print_Area_16_1_5_4">#REF!</definedName>
    <definedName name="Excel_BuiltIn_Print_Area_16_1_6">#REF!</definedName>
    <definedName name="Excel_BuiltIn_Print_Area_16_1_6_16">#REF!</definedName>
    <definedName name="Excel_BuiltIn_Print_Area_16_1_6_2">#REF!</definedName>
    <definedName name="Excel_BuiltIn_Print_Area_16_1_6_27">#REF!</definedName>
    <definedName name="Excel_BuiltIn_Print_Area_16_1_6_4">#REF!</definedName>
    <definedName name="Excel_BuiltIn_Print_Area_16_1_7">#REF!</definedName>
    <definedName name="Excel_BuiltIn_Print_Area_16_1_7_16">#REF!</definedName>
    <definedName name="Excel_BuiltIn_Print_Area_16_1_7_2">#REF!</definedName>
    <definedName name="Excel_BuiltIn_Print_Area_16_1_7_27">#REF!</definedName>
    <definedName name="Excel_BuiltIn_Print_Area_16_1_7_4">#REF!</definedName>
    <definedName name="Excel_BuiltIn_Print_Area_16_1_8">#REF!</definedName>
    <definedName name="Excel_BuiltIn_Print_Area_16_1_8_16">#REF!</definedName>
    <definedName name="Excel_BuiltIn_Print_Area_16_1_8_2">#REF!</definedName>
    <definedName name="Excel_BuiltIn_Print_Area_16_1_8_27">#REF!</definedName>
    <definedName name="Excel_BuiltIn_Print_Area_16_1_8_4">#REF!</definedName>
    <definedName name="Excel_BuiltIn_Print_Area_16_1_9">#REF!</definedName>
    <definedName name="Excel_BuiltIn_Print_Area_16_1_9_16">#REF!</definedName>
    <definedName name="Excel_BuiltIn_Print_Area_16_1_9_2">#REF!</definedName>
    <definedName name="Excel_BuiltIn_Print_Area_16_1_9_27">#REF!</definedName>
    <definedName name="Excel_BuiltIn_Print_Area_16_1_9_4">#REF!</definedName>
    <definedName name="Excel_BuiltIn_Print_Area_17">#REF!</definedName>
    <definedName name="Excel_BuiltIn_Print_Area_17_1">#REF!</definedName>
    <definedName name="Excel_BuiltIn_Print_Area_17_1_1">#REF!</definedName>
    <definedName name="Excel_BuiltIn_Print_Area_17_1_1_1">#REF!</definedName>
    <definedName name="Excel_BuiltIn_Print_Area_17_1_1_1_1">#REF!</definedName>
    <definedName name="Excel_BuiltIn_Print_Area_17_1_1_1_1_1">#REF!</definedName>
    <definedName name="Excel_BuiltIn_Print_Area_17_1_1_1_1_16">#REF!</definedName>
    <definedName name="Excel_BuiltIn_Print_Area_17_1_1_1_1_2">#REF!</definedName>
    <definedName name="Excel_BuiltIn_Print_Area_17_1_1_1_1_27">#REF!</definedName>
    <definedName name="Excel_BuiltIn_Print_Area_17_1_1_1_1_4">#REF!</definedName>
    <definedName name="Excel_BuiltIn_Print_Area_17_1_1_1_16">#REF!</definedName>
    <definedName name="Excel_BuiltIn_Print_Area_17_1_1_1_2">#REF!</definedName>
    <definedName name="Excel_BuiltIn_Print_Area_17_1_1_1_27">#REF!</definedName>
    <definedName name="Excel_BuiltIn_Print_Area_17_1_1_1_4">#REF!</definedName>
    <definedName name="Excel_BuiltIn_Print_Area_17_1_1_10">#REF!</definedName>
    <definedName name="Excel_BuiltIn_Print_Area_17_1_1_10_16">#REF!</definedName>
    <definedName name="Excel_BuiltIn_Print_Area_17_1_1_10_2">#REF!</definedName>
    <definedName name="Excel_BuiltIn_Print_Area_17_1_1_10_27">#REF!</definedName>
    <definedName name="Excel_BuiltIn_Print_Area_17_1_1_10_4">#REF!</definedName>
    <definedName name="Excel_BuiltIn_Print_Area_17_1_1_11">#REF!</definedName>
    <definedName name="Excel_BuiltIn_Print_Area_17_1_1_11_16">#REF!</definedName>
    <definedName name="Excel_BuiltIn_Print_Area_17_1_1_11_2">#REF!</definedName>
    <definedName name="Excel_BuiltIn_Print_Area_17_1_1_11_27">#REF!</definedName>
    <definedName name="Excel_BuiltIn_Print_Area_17_1_1_11_4">#REF!</definedName>
    <definedName name="Excel_BuiltIn_Print_Area_17_1_1_12">#REF!</definedName>
    <definedName name="Excel_BuiltIn_Print_Area_17_1_1_12_16">#REF!</definedName>
    <definedName name="Excel_BuiltIn_Print_Area_17_1_1_12_2">#REF!</definedName>
    <definedName name="Excel_BuiltIn_Print_Area_17_1_1_12_27">#REF!</definedName>
    <definedName name="Excel_BuiltIn_Print_Area_17_1_1_12_4">#REF!</definedName>
    <definedName name="Excel_BuiltIn_Print_Area_17_1_1_13">#REF!</definedName>
    <definedName name="Excel_BuiltIn_Print_Area_17_1_1_13_16">#REF!</definedName>
    <definedName name="Excel_BuiltIn_Print_Area_17_1_1_13_2">#REF!</definedName>
    <definedName name="Excel_BuiltIn_Print_Area_17_1_1_13_27">#REF!</definedName>
    <definedName name="Excel_BuiltIn_Print_Area_17_1_1_13_4">#REF!</definedName>
    <definedName name="Excel_BuiltIn_Print_Area_17_1_1_14">#REF!</definedName>
    <definedName name="Excel_BuiltIn_Print_Area_17_1_1_14_16">#REF!</definedName>
    <definedName name="Excel_BuiltIn_Print_Area_17_1_1_14_2">#REF!</definedName>
    <definedName name="Excel_BuiltIn_Print_Area_17_1_1_14_27">#REF!</definedName>
    <definedName name="Excel_BuiltIn_Print_Area_17_1_1_14_4">#REF!</definedName>
    <definedName name="Excel_BuiltIn_Print_Area_17_1_1_15">#REF!</definedName>
    <definedName name="Excel_BuiltIn_Print_Area_17_1_1_15_16">#REF!</definedName>
    <definedName name="Excel_BuiltIn_Print_Area_17_1_1_15_2">#REF!</definedName>
    <definedName name="Excel_BuiltIn_Print_Area_17_1_1_15_27">#REF!</definedName>
    <definedName name="Excel_BuiltIn_Print_Area_17_1_1_15_4">#REF!</definedName>
    <definedName name="Excel_BuiltIn_Print_Area_17_1_1_16">#REF!</definedName>
    <definedName name="Excel_BuiltIn_Print_Area_17_1_1_16_1">#REF!</definedName>
    <definedName name="Excel_BuiltIn_Print_Area_17_1_1_16_16">#REF!</definedName>
    <definedName name="Excel_BuiltIn_Print_Area_17_1_1_16_2">#REF!</definedName>
    <definedName name="Excel_BuiltIn_Print_Area_17_1_1_16_27">#REF!</definedName>
    <definedName name="Excel_BuiltIn_Print_Area_17_1_1_16_4">#REF!</definedName>
    <definedName name="Excel_BuiltIn_Print_Area_17_1_1_17">#REF!</definedName>
    <definedName name="Excel_BuiltIn_Print_Area_17_1_1_17_16">#REF!</definedName>
    <definedName name="Excel_BuiltIn_Print_Area_17_1_1_17_2">#REF!</definedName>
    <definedName name="Excel_BuiltIn_Print_Area_17_1_1_17_27">#REF!</definedName>
    <definedName name="Excel_BuiltIn_Print_Area_17_1_1_17_4">#REF!</definedName>
    <definedName name="Excel_BuiltIn_Print_Area_17_1_1_2">#REF!</definedName>
    <definedName name="Excel_BuiltIn_Print_Area_17_1_1_2_1">#REF!</definedName>
    <definedName name="Excel_BuiltIn_Print_Area_17_1_1_2_16">#REF!</definedName>
    <definedName name="Excel_BuiltIn_Print_Area_17_1_1_2_2">#REF!</definedName>
    <definedName name="Excel_BuiltIn_Print_Area_17_1_1_2_27">#REF!</definedName>
    <definedName name="Excel_BuiltIn_Print_Area_17_1_1_2_4">#REF!</definedName>
    <definedName name="Excel_BuiltIn_Print_Area_17_1_1_20">#REF!</definedName>
    <definedName name="Excel_BuiltIn_Print_Area_17_1_1_20_16">#REF!</definedName>
    <definedName name="Excel_BuiltIn_Print_Area_17_1_1_20_2">#REF!</definedName>
    <definedName name="Excel_BuiltIn_Print_Area_17_1_1_20_27">#REF!</definedName>
    <definedName name="Excel_BuiltIn_Print_Area_17_1_1_20_4">#REF!</definedName>
    <definedName name="Excel_BuiltIn_Print_Area_17_1_1_27">#REF!</definedName>
    <definedName name="Excel_BuiltIn_Print_Area_17_1_1_3">#REF!</definedName>
    <definedName name="Excel_BuiltIn_Print_Area_17_1_1_3_16">#REF!</definedName>
    <definedName name="Excel_BuiltIn_Print_Area_17_1_1_3_2">#REF!</definedName>
    <definedName name="Excel_BuiltIn_Print_Area_17_1_1_3_27">#REF!</definedName>
    <definedName name="Excel_BuiltIn_Print_Area_17_1_1_3_4">#REF!</definedName>
    <definedName name="Excel_BuiltIn_Print_Area_17_1_1_4">#REF!</definedName>
    <definedName name="Excel_BuiltIn_Print_Area_17_1_1_5">#REF!</definedName>
    <definedName name="Excel_BuiltIn_Print_Area_17_1_1_5_1">#REF!</definedName>
    <definedName name="Excel_BuiltIn_Print_Area_17_1_1_5_16">#REF!</definedName>
    <definedName name="Excel_BuiltIn_Print_Area_17_1_1_5_2">#REF!</definedName>
    <definedName name="Excel_BuiltIn_Print_Area_17_1_1_5_27">#REF!</definedName>
    <definedName name="Excel_BuiltIn_Print_Area_17_1_1_5_4">#REF!</definedName>
    <definedName name="Excel_BuiltIn_Print_Area_17_1_1_6">#REF!</definedName>
    <definedName name="Excel_BuiltIn_Print_Area_17_1_1_6_16">#REF!</definedName>
    <definedName name="Excel_BuiltIn_Print_Area_17_1_1_6_2">#REF!</definedName>
    <definedName name="Excel_BuiltIn_Print_Area_17_1_1_6_27">#REF!</definedName>
    <definedName name="Excel_BuiltIn_Print_Area_17_1_1_6_4">#REF!</definedName>
    <definedName name="Excel_BuiltIn_Print_Area_17_1_1_7">#REF!</definedName>
    <definedName name="Excel_BuiltIn_Print_Area_17_1_1_7_16">#REF!</definedName>
    <definedName name="Excel_BuiltIn_Print_Area_17_1_1_7_2">#REF!</definedName>
    <definedName name="Excel_BuiltIn_Print_Area_17_1_1_7_27">#REF!</definedName>
    <definedName name="Excel_BuiltIn_Print_Area_17_1_1_7_4">#REF!</definedName>
    <definedName name="Excel_BuiltIn_Print_Area_17_1_1_8">#REF!</definedName>
    <definedName name="Excel_BuiltIn_Print_Area_17_1_1_8_16">#REF!</definedName>
    <definedName name="Excel_BuiltIn_Print_Area_17_1_1_8_2">#REF!</definedName>
    <definedName name="Excel_BuiltIn_Print_Area_17_1_1_8_27">#REF!</definedName>
    <definedName name="Excel_BuiltIn_Print_Area_17_1_1_8_4">#REF!</definedName>
    <definedName name="Excel_BuiltIn_Print_Area_17_1_1_9">#REF!</definedName>
    <definedName name="Excel_BuiltIn_Print_Area_17_1_1_9_16">#REF!</definedName>
    <definedName name="Excel_BuiltIn_Print_Area_17_1_1_9_2">#REF!</definedName>
    <definedName name="Excel_BuiltIn_Print_Area_17_1_1_9_27">#REF!</definedName>
    <definedName name="Excel_BuiltIn_Print_Area_17_1_1_9_4">#REF!</definedName>
    <definedName name="Excel_BuiltIn_Print_Area_17_1_10">#REF!</definedName>
    <definedName name="Excel_BuiltIn_Print_Area_17_1_10_16">#REF!</definedName>
    <definedName name="Excel_BuiltIn_Print_Area_17_1_10_2">#REF!</definedName>
    <definedName name="Excel_BuiltIn_Print_Area_17_1_10_27">#REF!</definedName>
    <definedName name="Excel_BuiltIn_Print_Area_17_1_10_4">#REF!</definedName>
    <definedName name="Excel_BuiltIn_Print_Area_17_1_11">#REF!</definedName>
    <definedName name="Excel_BuiltIn_Print_Area_17_1_11_16">#REF!</definedName>
    <definedName name="Excel_BuiltIn_Print_Area_17_1_11_2">#REF!</definedName>
    <definedName name="Excel_BuiltIn_Print_Area_17_1_11_27">#REF!</definedName>
    <definedName name="Excel_BuiltIn_Print_Area_17_1_11_4">#REF!</definedName>
    <definedName name="Excel_BuiltIn_Print_Area_17_1_12">#REF!</definedName>
    <definedName name="Excel_BuiltIn_Print_Area_17_1_12_16">#REF!</definedName>
    <definedName name="Excel_BuiltIn_Print_Area_17_1_12_2">#REF!</definedName>
    <definedName name="Excel_BuiltIn_Print_Area_17_1_12_27">#REF!</definedName>
    <definedName name="Excel_BuiltIn_Print_Area_17_1_12_4">#REF!</definedName>
    <definedName name="Excel_BuiltIn_Print_Area_17_1_13">#REF!</definedName>
    <definedName name="Excel_BuiltIn_Print_Area_17_1_13_16">#REF!</definedName>
    <definedName name="Excel_BuiltIn_Print_Area_17_1_13_2">#REF!</definedName>
    <definedName name="Excel_BuiltIn_Print_Area_17_1_13_27">#REF!</definedName>
    <definedName name="Excel_BuiltIn_Print_Area_17_1_13_4">#REF!</definedName>
    <definedName name="Excel_BuiltIn_Print_Area_17_1_14">#REF!</definedName>
    <definedName name="Excel_BuiltIn_Print_Area_17_1_14_16">#REF!</definedName>
    <definedName name="Excel_BuiltIn_Print_Area_17_1_14_2">#REF!</definedName>
    <definedName name="Excel_BuiltIn_Print_Area_17_1_14_27">#REF!</definedName>
    <definedName name="Excel_BuiltIn_Print_Area_17_1_14_4">#REF!</definedName>
    <definedName name="Excel_BuiltIn_Print_Area_17_1_15">#REF!</definedName>
    <definedName name="Excel_BuiltIn_Print_Area_17_1_15_16">#REF!</definedName>
    <definedName name="Excel_BuiltIn_Print_Area_17_1_15_2">#REF!</definedName>
    <definedName name="Excel_BuiltIn_Print_Area_17_1_15_27">#REF!</definedName>
    <definedName name="Excel_BuiltIn_Print_Area_17_1_15_4">#REF!</definedName>
    <definedName name="Excel_BuiltIn_Print_Area_17_1_16">#REF!</definedName>
    <definedName name="Excel_BuiltIn_Print_Area_17_1_16_1">#REF!</definedName>
    <definedName name="Excel_BuiltIn_Print_Area_17_1_16_16">#REF!</definedName>
    <definedName name="Excel_BuiltIn_Print_Area_17_1_16_2">#REF!</definedName>
    <definedName name="Excel_BuiltIn_Print_Area_17_1_16_27">#REF!</definedName>
    <definedName name="Excel_BuiltIn_Print_Area_17_1_16_4">#REF!</definedName>
    <definedName name="Excel_BuiltIn_Print_Area_17_1_17">#REF!</definedName>
    <definedName name="Excel_BuiltIn_Print_Area_17_1_17_16">#REF!</definedName>
    <definedName name="Excel_BuiltIn_Print_Area_17_1_17_2">#REF!</definedName>
    <definedName name="Excel_BuiltIn_Print_Area_17_1_17_27">#REF!</definedName>
    <definedName name="Excel_BuiltIn_Print_Area_17_1_17_4">#REF!</definedName>
    <definedName name="Excel_BuiltIn_Print_Area_17_1_2">#REF!</definedName>
    <definedName name="Excel_BuiltIn_Print_Area_17_1_2_1">#REF!</definedName>
    <definedName name="Excel_BuiltIn_Print_Area_17_1_2_16">#REF!</definedName>
    <definedName name="Excel_BuiltIn_Print_Area_17_1_2_2">#REF!</definedName>
    <definedName name="Excel_BuiltIn_Print_Area_17_1_2_27">#REF!</definedName>
    <definedName name="Excel_BuiltIn_Print_Area_17_1_2_4">#REF!</definedName>
    <definedName name="Excel_BuiltIn_Print_Area_17_1_20">#REF!</definedName>
    <definedName name="Excel_BuiltIn_Print_Area_17_1_20_16">#REF!</definedName>
    <definedName name="Excel_BuiltIn_Print_Area_17_1_20_2">#REF!</definedName>
    <definedName name="Excel_BuiltIn_Print_Area_17_1_20_27">#REF!</definedName>
    <definedName name="Excel_BuiltIn_Print_Area_17_1_20_4">#REF!</definedName>
    <definedName name="Excel_BuiltIn_Print_Area_17_1_27">#REF!</definedName>
    <definedName name="Excel_BuiltIn_Print_Area_17_1_3">#REF!</definedName>
    <definedName name="Excel_BuiltIn_Print_Area_17_1_3_16">#REF!</definedName>
    <definedName name="Excel_BuiltIn_Print_Area_17_1_3_2">#REF!</definedName>
    <definedName name="Excel_BuiltIn_Print_Area_17_1_3_27">#REF!</definedName>
    <definedName name="Excel_BuiltIn_Print_Area_17_1_3_4">#REF!</definedName>
    <definedName name="Excel_BuiltIn_Print_Area_17_1_4">#REF!</definedName>
    <definedName name="Excel_BuiltIn_Print_Area_17_1_5">#REF!</definedName>
    <definedName name="Excel_BuiltIn_Print_Area_17_1_5_1">#REF!</definedName>
    <definedName name="Excel_BuiltIn_Print_Area_17_1_5_16">#REF!</definedName>
    <definedName name="Excel_BuiltIn_Print_Area_17_1_5_2">#REF!</definedName>
    <definedName name="Excel_BuiltIn_Print_Area_17_1_5_27">#REF!</definedName>
    <definedName name="Excel_BuiltIn_Print_Area_17_1_5_4">#REF!</definedName>
    <definedName name="Excel_BuiltIn_Print_Area_17_1_6">#REF!</definedName>
    <definedName name="Excel_BuiltIn_Print_Area_17_1_6_16">#REF!</definedName>
    <definedName name="Excel_BuiltIn_Print_Area_17_1_6_2">#REF!</definedName>
    <definedName name="Excel_BuiltIn_Print_Area_17_1_6_27">#REF!</definedName>
    <definedName name="Excel_BuiltIn_Print_Area_17_1_6_4">#REF!</definedName>
    <definedName name="Excel_BuiltIn_Print_Area_17_1_7">#REF!</definedName>
    <definedName name="Excel_BuiltIn_Print_Area_17_1_7_16">#REF!</definedName>
    <definedName name="Excel_BuiltIn_Print_Area_17_1_7_2">#REF!</definedName>
    <definedName name="Excel_BuiltIn_Print_Area_17_1_7_27">#REF!</definedName>
    <definedName name="Excel_BuiltIn_Print_Area_17_1_7_4">#REF!</definedName>
    <definedName name="Excel_BuiltIn_Print_Area_17_1_8">#REF!</definedName>
    <definedName name="Excel_BuiltIn_Print_Area_17_1_8_16">#REF!</definedName>
    <definedName name="Excel_BuiltIn_Print_Area_17_1_8_2">#REF!</definedName>
    <definedName name="Excel_BuiltIn_Print_Area_17_1_8_27">#REF!</definedName>
    <definedName name="Excel_BuiltIn_Print_Area_17_1_8_4">#REF!</definedName>
    <definedName name="Excel_BuiltIn_Print_Area_17_1_9">#REF!</definedName>
    <definedName name="Excel_BuiltIn_Print_Area_17_1_9_16">#REF!</definedName>
    <definedName name="Excel_BuiltIn_Print_Area_17_1_9_2">#REF!</definedName>
    <definedName name="Excel_BuiltIn_Print_Area_17_1_9_27">#REF!</definedName>
    <definedName name="Excel_BuiltIn_Print_Area_17_1_9_4">#REF!</definedName>
    <definedName name="Excel_BuiltIn_Print_Area_18">#REF!</definedName>
    <definedName name="Excel_BuiltIn_Print_Area_18_1">#REF!</definedName>
    <definedName name="Excel_BuiltIn_Print_Area_18_1_1">#REF!</definedName>
    <definedName name="Excel_BuiltIn_Print_Area_18_1_1_1">#REF!</definedName>
    <definedName name="Excel_BuiltIn_Print_Area_18_1_16">#REF!</definedName>
    <definedName name="Excel_BuiltIn_Print_Area_18_1_2">#REF!</definedName>
    <definedName name="Excel_BuiltIn_Print_Area_18_1_27">#REF!</definedName>
    <definedName name="Excel_BuiltIn_Print_Area_18_1_4">#REF!</definedName>
    <definedName name="Excel_BuiltIn_Print_Area_18_16">#REF!</definedName>
    <definedName name="Excel_BuiltIn_Print_Area_18_2">#REF!</definedName>
    <definedName name="Excel_BuiltIn_Print_Area_18_27">#REF!</definedName>
    <definedName name="Excel_BuiltIn_Print_Area_18_4">#REF!</definedName>
    <definedName name="Excel_BuiltIn_Print_Area_19">#REF!</definedName>
    <definedName name="Excel_BuiltIn_Print_Area_19_1">#REF!</definedName>
    <definedName name="Excel_BuiltIn_Print_Area_19_1_16">#REF!</definedName>
    <definedName name="Excel_BuiltIn_Print_Area_19_1_2">#REF!</definedName>
    <definedName name="Excel_BuiltIn_Print_Area_19_1_27">#REF!</definedName>
    <definedName name="Excel_BuiltIn_Print_Area_19_1_4">#REF!</definedName>
    <definedName name="Excel_BuiltIn_Print_Area_2" localSheetId="32">#REF!</definedName>
    <definedName name="Excel_BuiltIn_Print_Area_2" localSheetId="35">#REF!</definedName>
    <definedName name="Excel_BuiltIn_Print_Area_2" localSheetId="36">#REF!</definedName>
    <definedName name="Excel_BuiltIn_Print_Area_2" localSheetId="42">#REF!</definedName>
    <definedName name="Excel_BuiltIn_Print_Area_2" localSheetId="8">#REF!</definedName>
    <definedName name="Excel_BuiltIn_Print_Area_2" localSheetId="10">#REF!</definedName>
    <definedName name="Excel_BuiltIn_Print_Area_2" localSheetId="11">#REF!</definedName>
    <definedName name="Excel_BuiltIn_Print_Area_2" localSheetId="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6">#REF!</definedName>
    <definedName name="Excel_BuiltIn_Print_Area_2_1_1_1_1_1_1_2">#REF!</definedName>
    <definedName name="Excel_BuiltIn_Print_Area_2_1_1_1_1_1_1_27">#REF!</definedName>
    <definedName name="Excel_BuiltIn_Print_Area_2_1_1_1_1_1_1_4">#REF!</definedName>
    <definedName name="Excel_BuiltIn_Print_Area_2_1_1_1_1_1_16">#REF!</definedName>
    <definedName name="Excel_BuiltIn_Print_Area_2_1_1_1_1_1_16_1">#REF!</definedName>
    <definedName name="Excel_BuiltIn_Print_Area_2_1_1_1_1_1_2">#REF!</definedName>
    <definedName name="Excel_BuiltIn_Print_Area_2_1_1_1_1_1_2_1">#REF!</definedName>
    <definedName name="Excel_BuiltIn_Print_Area_2_1_1_1_1_1_27">#REF!</definedName>
    <definedName name="Excel_BuiltIn_Print_Area_2_1_1_1_1_1_27_1">#REF!</definedName>
    <definedName name="Excel_BuiltIn_Print_Area_2_1_1_1_1_1_4">#REF!</definedName>
    <definedName name="Excel_BuiltIn_Print_Area_2_1_1_1_1_1_4_1">#REF!</definedName>
    <definedName name="Excel_BuiltIn_Print_Area_2_1_1_1_1_16">#REF!</definedName>
    <definedName name="Excel_BuiltIn_Print_Area_2_1_1_1_1_16_1">#REF!</definedName>
    <definedName name="Excel_BuiltIn_Print_Area_2_1_1_1_1_2">#REF!</definedName>
    <definedName name="Excel_BuiltIn_Print_Area_2_1_1_1_1_2_1">#REF!</definedName>
    <definedName name="Excel_BuiltIn_Print_Area_2_1_1_1_1_27">#REF!</definedName>
    <definedName name="Excel_BuiltIn_Print_Area_2_1_1_1_1_4">#REF!</definedName>
    <definedName name="Excel_BuiltIn_Print_Area_2_1_1_1_1_4_1">#REF!</definedName>
    <definedName name="Excel_BuiltIn_Print_Area_2_1_1_1_1_5">#REF!</definedName>
    <definedName name="Excel_BuiltIn_Print_Area_2_1_1_1_10">#REF!</definedName>
    <definedName name="Excel_BuiltIn_Print_Area_2_1_1_1_10_16">#REF!</definedName>
    <definedName name="Excel_BuiltIn_Print_Area_2_1_1_1_10_2">#REF!</definedName>
    <definedName name="Excel_BuiltIn_Print_Area_2_1_1_1_10_27">#REF!</definedName>
    <definedName name="Excel_BuiltIn_Print_Area_2_1_1_1_10_4">#REF!</definedName>
    <definedName name="Excel_BuiltIn_Print_Area_2_1_1_1_11">#REF!</definedName>
    <definedName name="Excel_BuiltIn_Print_Area_2_1_1_1_11_16">#REF!</definedName>
    <definedName name="Excel_BuiltIn_Print_Area_2_1_1_1_11_2">#REF!</definedName>
    <definedName name="Excel_BuiltIn_Print_Area_2_1_1_1_11_27">#REF!</definedName>
    <definedName name="Excel_BuiltIn_Print_Area_2_1_1_1_11_4">#REF!</definedName>
    <definedName name="Excel_BuiltIn_Print_Area_2_1_1_1_12">#REF!</definedName>
    <definedName name="Excel_BuiltIn_Print_Area_2_1_1_1_12_16">#REF!</definedName>
    <definedName name="Excel_BuiltIn_Print_Area_2_1_1_1_12_2">#REF!</definedName>
    <definedName name="Excel_BuiltIn_Print_Area_2_1_1_1_12_27">#REF!</definedName>
    <definedName name="Excel_BuiltIn_Print_Area_2_1_1_1_12_4">#REF!</definedName>
    <definedName name="Excel_BuiltIn_Print_Area_2_1_1_1_13">#REF!</definedName>
    <definedName name="Excel_BuiltIn_Print_Area_2_1_1_1_13_16">#REF!</definedName>
    <definedName name="Excel_BuiltIn_Print_Area_2_1_1_1_13_2">#REF!</definedName>
    <definedName name="Excel_BuiltIn_Print_Area_2_1_1_1_13_27">#REF!</definedName>
    <definedName name="Excel_BuiltIn_Print_Area_2_1_1_1_13_4">#REF!</definedName>
    <definedName name="Excel_BuiltIn_Print_Area_2_1_1_1_14">#REF!</definedName>
    <definedName name="Excel_BuiltIn_Print_Area_2_1_1_1_14_16">#REF!</definedName>
    <definedName name="Excel_BuiltIn_Print_Area_2_1_1_1_14_2">#REF!</definedName>
    <definedName name="Excel_BuiltIn_Print_Area_2_1_1_1_14_27">#REF!</definedName>
    <definedName name="Excel_BuiltIn_Print_Area_2_1_1_1_14_4">#REF!</definedName>
    <definedName name="Excel_BuiltIn_Print_Area_2_1_1_1_15">#REF!</definedName>
    <definedName name="Excel_BuiltIn_Print_Area_2_1_1_1_15_16">#REF!</definedName>
    <definedName name="Excel_BuiltIn_Print_Area_2_1_1_1_15_2">#REF!</definedName>
    <definedName name="Excel_BuiltIn_Print_Area_2_1_1_1_15_27">#REF!</definedName>
    <definedName name="Excel_BuiltIn_Print_Area_2_1_1_1_15_4">#REF!</definedName>
    <definedName name="Excel_BuiltIn_Print_Area_2_1_1_1_16">#REF!</definedName>
    <definedName name="Excel_BuiltIn_Print_Area_2_1_1_1_16_1">#REF!</definedName>
    <definedName name="Excel_BuiltIn_Print_Area_2_1_1_1_16_16">#REF!</definedName>
    <definedName name="Excel_BuiltIn_Print_Area_2_1_1_1_16_2">#REF!</definedName>
    <definedName name="Excel_BuiltIn_Print_Area_2_1_1_1_16_2_1">#REF!</definedName>
    <definedName name="Excel_BuiltIn_Print_Area_2_1_1_1_16_27">#REF!</definedName>
    <definedName name="Excel_BuiltIn_Print_Area_2_1_1_1_16_4">#REF!</definedName>
    <definedName name="Excel_BuiltIn_Print_Area_2_1_1_1_17">#REF!</definedName>
    <definedName name="Excel_BuiltIn_Print_Area_2_1_1_1_17_16">#REF!</definedName>
    <definedName name="Excel_BuiltIn_Print_Area_2_1_1_1_17_2">#REF!</definedName>
    <definedName name="Excel_BuiltIn_Print_Area_2_1_1_1_17_27">#REF!</definedName>
    <definedName name="Excel_BuiltIn_Print_Area_2_1_1_1_17_4">#REF!</definedName>
    <definedName name="Excel_BuiltIn_Print_Area_2_1_1_1_2">#REF!</definedName>
    <definedName name="Excel_BuiltIn_Print_Area_2_1_1_1_2_1">#REF!</definedName>
    <definedName name="Excel_BuiltIn_Print_Area_2_1_1_1_2_16">#REF!</definedName>
    <definedName name="Excel_BuiltIn_Print_Area_2_1_1_1_2_2">#REF!</definedName>
    <definedName name="Excel_BuiltIn_Print_Area_2_1_1_1_2_2_1">#REF!</definedName>
    <definedName name="Excel_BuiltIn_Print_Area_2_1_1_1_2_27">#REF!</definedName>
    <definedName name="Excel_BuiltIn_Print_Area_2_1_1_1_2_4">#REF!</definedName>
    <definedName name="Excel_BuiltIn_Print_Area_2_1_1_1_20">#REF!</definedName>
    <definedName name="Excel_BuiltIn_Print_Area_2_1_1_1_20_16">#REF!</definedName>
    <definedName name="Excel_BuiltIn_Print_Area_2_1_1_1_20_2">#REF!</definedName>
    <definedName name="Excel_BuiltIn_Print_Area_2_1_1_1_20_27">#REF!</definedName>
    <definedName name="Excel_BuiltIn_Print_Area_2_1_1_1_20_4">#REF!</definedName>
    <definedName name="Excel_BuiltIn_Print_Area_2_1_1_1_27">#REF!</definedName>
    <definedName name="Excel_BuiltIn_Print_Area_2_1_1_1_3">#REF!</definedName>
    <definedName name="Excel_BuiltIn_Print_Area_2_1_1_1_3_16">#REF!</definedName>
    <definedName name="Excel_BuiltIn_Print_Area_2_1_1_1_3_2">#REF!</definedName>
    <definedName name="Excel_BuiltIn_Print_Area_2_1_1_1_3_27">#REF!</definedName>
    <definedName name="Excel_BuiltIn_Print_Area_2_1_1_1_3_4">#REF!</definedName>
    <definedName name="Excel_BuiltIn_Print_Area_2_1_1_1_37">#REF!</definedName>
    <definedName name="Excel_BuiltIn_Print_Area_2_1_1_1_4">#REF!</definedName>
    <definedName name="Excel_BuiltIn_Print_Area_2_1_1_1_4_1">#REF!</definedName>
    <definedName name="Excel_BuiltIn_Print_Area_2_1_1_1_5">#REF!</definedName>
    <definedName name="Excel_BuiltIn_Print_Area_2_1_1_1_5_1">#REF!</definedName>
    <definedName name="Excel_BuiltIn_Print_Area_2_1_1_1_5_16">#REF!</definedName>
    <definedName name="Excel_BuiltIn_Print_Area_2_1_1_1_5_2">#REF!</definedName>
    <definedName name="Excel_BuiltIn_Print_Area_2_1_1_1_5_27">#REF!</definedName>
    <definedName name="Excel_BuiltIn_Print_Area_2_1_1_1_5_4">#REF!</definedName>
    <definedName name="Excel_BuiltIn_Print_Area_2_1_1_1_6">#REF!</definedName>
    <definedName name="Excel_BuiltIn_Print_Area_2_1_1_1_6_16">#REF!</definedName>
    <definedName name="Excel_BuiltIn_Print_Area_2_1_1_1_6_2">#REF!</definedName>
    <definedName name="Excel_BuiltIn_Print_Area_2_1_1_1_6_27">#REF!</definedName>
    <definedName name="Excel_BuiltIn_Print_Area_2_1_1_1_6_4">#REF!</definedName>
    <definedName name="Excel_BuiltIn_Print_Area_2_1_1_1_7">#REF!</definedName>
    <definedName name="Excel_BuiltIn_Print_Area_2_1_1_1_7_16">#REF!</definedName>
    <definedName name="Excel_BuiltIn_Print_Area_2_1_1_1_7_2">#REF!</definedName>
    <definedName name="Excel_BuiltIn_Print_Area_2_1_1_1_7_27">#REF!</definedName>
    <definedName name="Excel_BuiltIn_Print_Area_2_1_1_1_7_4">#REF!</definedName>
    <definedName name="Excel_BuiltIn_Print_Area_2_1_1_1_8">#REF!</definedName>
    <definedName name="Excel_BuiltIn_Print_Area_2_1_1_1_8_16">#REF!</definedName>
    <definedName name="Excel_BuiltIn_Print_Area_2_1_1_1_8_2">#REF!</definedName>
    <definedName name="Excel_BuiltIn_Print_Area_2_1_1_1_8_27">#REF!</definedName>
    <definedName name="Excel_BuiltIn_Print_Area_2_1_1_1_8_4">#REF!</definedName>
    <definedName name="Excel_BuiltIn_Print_Area_2_1_1_1_9">#REF!</definedName>
    <definedName name="Excel_BuiltIn_Print_Area_2_1_1_1_9_16">#REF!</definedName>
    <definedName name="Excel_BuiltIn_Print_Area_2_1_1_1_9_2">#REF!</definedName>
    <definedName name="Excel_BuiltIn_Print_Area_2_1_1_1_9_27">#REF!</definedName>
    <definedName name="Excel_BuiltIn_Print_Area_2_1_1_1_9_4">#REF!</definedName>
    <definedName name="Excel_BuiltIn_Print_Area_2_1_1_10">#REF!</definedName>
    <definedName name="Excel_BuiltIn_Print_Area_2_1_1_10_16">#REF!</definedName>
    <definedName name="Excel_BuiltIn_Print_Area_2_1_1_10_2">#REF!</definedName>
    <definedName name="Excel_BuiltIn_Print_Area_2_1_1_10_27">#REF!</definedName>
    <definedName name="Excel_BuiltIn_Print_Area_2_1_1_10_4">#REF!</definedName>
    <definedName name="Excel_BuiltIn_Print_Area_2_1_1_11">#REF!</definedName>
    <definedName name="Excel_BuiltIn_Print_Area_2_1_1_11_16">#REF!</definedName>
    <definedName name="Excel_BuiltIn_Print_Area_2_1_1_11_2">#REF!</definedName>
    <definedName name="Excel_BuiltIn_Print_Area_2_1_1_11_27">#REF!</definedName>
    <definedName name="Excel_BuiltIn_Print_Area_2_1_1_11_4">#REF!</definedName>
    <definedName name="Excel_BuiltIn_Print_Area_2_1_1_12">#REF!</definedName>
    <definedName name="Excel_BuiltIn_Print_Area_2_1_1_12_16">#REF!</definedName>
    <definedName name="Excel_BuiltIn_Print_Area_2_1_1_12_2">#REF!</definedName>
    <definedName name="Excel_BuiltIn_Print_Area_2_1_1_12_27">#REF!</definedName>
    <definedName name="Excel_BuiltIn_Print_Area_2_1_1_12_4">#REF!</definedName>
    <definedName name="Excel_BuiltIn_Print_Area_2_1_1_13">#REF!</definedName>
    <definedName name="Excel_BuiltIn_Print_Area_2_1_1_13_16">#REF!</definedName>
    <definedName name="Excel_BuiltIn_Print_Area_2_1_1_13_2">#REF!</definedName>
    <definedName name="Excel_BuiltIn_Print_Area_2_1_1_13_27">#REF!</definedName>
    <definedName name="Excel_BuiltIn_Print_Area_2_1_1_13_4">#REF!</definedName>
    <definedName name="Excel_BuiltIn_Print_Area_2_1_1_14">#REF!</definedName>
    <definedName name="Excel_BuiltIn_Print_Area_2_1_1_14_16">#REF!</definedName>
    <definedName name="Excel_BuiltIn_Print_Area_2_1_1_14_2">#REF!</definedName>
    <definedName name="Excel_BuiltIn_Print_Area_2_1_1_14_27">#REF!</definedName>
    <definedName name="Excel_BuiltIn_Print_Area_2_1_1_14_4">#REF!</definedName>
    <definedName name="Excel_BuiltIn_Print_Area_2_1_1_15">#REF!</definedName>
    <definedName name="Excel_BuiltIn_Print_Area_2_1_1_15_16">#REF!</definedName>
    <definedName name="Excel_BuiltIn_Print_Area_2_1_1_15_2">#REF!</definedName>
    <definedName name="Excel_BuiltIn_Print_Area_2_1_1_15_27">#REF!</definedName>
    <definedName name="Excel_BuiltIn_Print_Area_2_1_1_15_4">#REF!</definedName>
    <definedName name="Excel_BuiltIn_Print_Area_2_1_1_16">#REF!</definedName>
    <definedName name="Excel_BuiltIn_Print_Area_2_1_1_16_1">#REF!</definedName>
    <definedName name="Excel_BuiltIn_Print_Area_2_1_1_16_16">#REF!</definedName>
    <definedName name="Excel_BuiltIn_Print_Area_2_1_1_16_2">#REF!</definedName>
    <definedName name="Excel_BuiltIn_Print_Area_2_1_1_16_27">#REF!</definedName>
    <definedName name="Excel_BuiltIn_Print_Area_2_1_1_16_4">#REF!</definedName>
    <definedName name="Excel_BuiltIn_Print_Area_2_1_1_17">#REF!</definedName>
    <definedName name="Excel_BuiltIn_Print_Area_2_1_1_17_16">#REF!</definedName>
    <definedName name="Excel_BuiltIn_Print_Area_2_1_1_17_2">#REF!</definedName>
    <definedName name="Excel_BuiltIn_Print_Area_2_1_1_17_27">#REF!</definedName>
    <definedName name="Excel_BuiltIn_Print_Area_2_1_1_17_4">#REF!</definedName>
    <definedName name="Excel_BuiltIn_Print_Area_2_1_1_2">#REF!</definedName>
    <definedName name="Excel_BuiltIn_Print_Area_2_1_1_2_1">#REF!</definedName>
    <definedName name="Excel_BuiltIn_Print_Area_2_1_1_2_16">#REF!</definedName>
    <definedName name="Excel_BuiltIn_Print_Area_2_1_1_2_2">#REF!</definedName>
    <definedName name="Excel_BuiltIn_Print_Area_2_1_1_2_27">#REF!</definedName>
    <definedName name="Excel_BuiltIn_Print_Area_2_1_1_2_4">#REF!</definedName>
    <definedName name="Excel_BuiltIn_Print_Area_2_1_1_20">#REF!</definedName>
    <definedName name="Excel_BuiltIn_Print_Area_2_1_1_20_16">#REF!</definedName>
    <definedName name="Excel_BuiltIn_Print_Area_2_1_1_20_2">#REF!</definedName>
    <definedName name="Excel_BuiltIn_Print_Area_2_1_1_20_27">#REF!</definedName>
    <definedName name="Excel_BuiltIn_Print_Area_2_1_1_20_4">#REF!</definedName>
    <definedName name="Excel_BuiltIn_Print_Area_2_1_1_27">#REF!</definedName>
    <definedName name="Excel_BuiltIn_Print_Area_2_1_1_3">#REF!</definedName>
    <definedName name="Excel_BuiltIn_Print_Area_2_1_1_3_16">#REF!</definedName>
    <definedName name="Excel_BuiltIn_Print_Area_2_1_1_3_2">#REF!</definedName>
    <definedName name="Excel_BuiltIn_Print_Area_2_1_1_3_27">#REF!</definedName>
    <definedName name="Excel_BuiltIn_Print_Area_2_1_1_3_4">#REF!</definedName>
    <definedName name="Excel_BuiltIn_Print_Area_2_1_1_37">#REF!</definedName>
    <definedName name="Excel_BuiltIn_Print_Area_2_1_1_4">#REF!</definedName>
    <definedName name="Excel_BuiltIn_Print_Area_2_1_1_5">#REF!</definedName>
    <definedName name="Excel_BuiltIn_Print_Area_2_1_1_5_16">#REF!</definedName>
    <definedName name="Excel_BuiltIn_Print_Area_2_1_1_5_2">#REF!</definedName>
    <definedName name="Excel_BuiltIn_Print_Area_2_1_1_5_27">#REF!</definedName>
    <definedName name="Excel_BuiltIn_Print_Area_2_1_1_5_4">#REF!</definedName>
    <definedName name="Excel_BuiltIn_Print_Area_2_1_1_6">#REF!</definedName>
    <definedName name="Excel_BuiltIn_Print_Area_2_1_1_6_16">#REF!</definedName>
    <definedName name="Excel_BuiltIn_Print_Area_2_1_1_6_2">#REF!</definedName>
    <definedName name="Excel_BuiltIn_Print_Area_2_1_1_6_27">#REF!</definedName>
    <definedName name="Excel_BuiltIn_Print_Area_2_1_1_6_4">#REF!</definedName>
    <definedName name="Excel_BuiltIn_Print_Area_2_1_1_7">#REF!</definedName>
    <definedName name="Excel_BuiltIn_Print_Area_2_1_1_7_16">#REF!</definedName>
    <definedName name="Excel_BuiltIn_Print_Area_2_1_1_7_2">#REF!</definedName>
    <definedName name="Excel_BuiltIn_Print_Area_2_1_1_7_27">#REF!</definedName>
    <definedName name="Excel_BuiltIn_Print_Area_2_1_1_7_4">#REF!</definedName>
    <definedName name="Excel_BuiltIn_Print_Area_2_1_1_8">#REF!</definedName>
    <definedName name="Excel_BuiltIn_Print_Area_2_1_1_8_16">#REF!</definedName>
    <definedName name="Excel_BuiltIn_Print_Area_2_1_1_8_2">#REF!</definedName>
    <definedName name="Excel_BuiltIn_Print_Area_2_1_1_8_27">#REF!</definedName>
    <definedName name="Excel_BuiltIn_Print_Area_2_1_1_8_4">#REF!</definedName>
    <definedName name="Excel_BuiltIn_Print_Area_2_1_1_9">#REF!</definedName>
    <definedName name="Excel_BuiltIn_Print_Area_2_1_1_9_16">#REF!</definedName>
    <definedName name="Excel_BuiltIn_Print_Area_2_1_1_9_2">#REF!</definedName>
    <definedName name="Excel_BuiltIn_Print_Area_2_1_1_9_27">#REF!</definedName>
    <definedName name="Excel_BuiltIn_Print_Area_2_1_1_9_4">#REF!</definedName>
    <definedName name="Excel_BuiltIn_Print_Area_2_1_10">#REF!</definedName>
    <definedName name="Excel_BuiltIn_Print_Area_2_1_10_16">#REF!</definedName>
    <definedName name="Excel_BuiltIn_Print_Area_2_1_10_2">#REF!</definedName>
    <definedName name="Excel_BuiltIn_Print_Area_2_1_10_27">#REF!</definedName>
    <definedName name="Excel_BuiltIn_Print_Area_2_1_10_4">#REF!</definedName>
    <definedName name="Excel_BuiltIn_Print_Area_2_1_11">#REF!</definedName>
    <definedName name="Excel_BuiltIn_Print_Area_2_1_11_16">#REF!</definedName>
    <definedName name="Excel_BuiltIn_Print_Area_2_1_11_2">#REF!</definedName>
    <definedName name="Excel_BuiltIn_Print_Area_2_1_11_27">#REF!</definedName>
    <definedName name="Excel_BuiltIn_Print_Area_2_1_11_4">#REF!</definedName>
    <definedName name="Excel_BuiltIn_Print_Area_2_1_12">#REF!</definedName>
    <definedName name="Excel_BuiltIn_Print_Area_2_1_12_16">#REF!</definedName>
    <definedName name="Excel_BuiltIn_Print_Area_2_1_12_2">#REF!</definedName>
    <definedName name="Excel_BuiltIn_Print_Area_2_1_12_27">#REF!</definedName>
    <definedName name="Excel_BuiltIn_Print_Area_2_1_12_4">#REF!</definedName>
    <definedName name="Excel_BuiltIn_Print_Area_2_1_13">#REF!</definedName>
    <definedName name="Excel_BuiltIn_Print_Area_2_1_13_16">#REF!</definedName>
    <definedName name="Excel_BuiltIn_Print_Area_2_1_13_2">#REF!</definedName>
    <definedName name="Excel_BuiltIn_Print_Area_2_1_13_27">#REF!</definedName>
    <definedName name="Excel_BuiltIn_Print_Area_2_1_13_4">#REF!</definedName>
    <definedName name="Excel_BuiltIn_Print_Area_2_1_14">#REF!</definedName>
    <definedName name="Excel_BuiltIn_Print_Area_2_1_14_16">#REF!</definedName>
    <definedName name="Excel_BuiltIn_Print_Area_2_1_14_2">#REF!</definedName>
    <definedName name="Excel_BuiltIn_Print_Area_2_1_14_27">#REF!</definedName>
    <definedName name="Excel_BuiltIn_Print_Area_2_1_14_4">#REF!</definedName>
    <definedName name="Excel_BuiltIn_Print_Area_2_1_15">#REF!</definedName>
    <definedName name="Excel_BuiltIn_Print_Area_2_1_15_16">#REF!</definedName>
    <definedName name="Excel_BuiltIn_Print_Area_2_1_15_2">#REF!</definedName>
    <definedName name="Excel_BuiltIn_Print_Area_2_1_15_27">#REF!</definedName>
    <definedName name="Excel_BuiltIn_Print_Area_2_1_15_4">#REF!</definedName>
    <definedName name="Excel_BuiltIn_Print_Area_2_1_16">#REF!</definedName>
    <definedName name="Excel_BuiltIn_Print_Area_2_1_16_1">#REF!</definedName>
    <definedName name="Excel_BuiltIn_Print_Area_2_1_16_16">#REF!</definedName>
    <definedName name="Excel_BuiltIn_Print_Area_2_1_16_2">#REF!</definedName>
    <definedName name="Excel_BuiltIn_Print_Area_2_1_16_27">#REF!</definedName>
    <definedName name="Excel_BuiltIn_Print_Area_2_1_16_4">#REF!</definedName>
    <definedName name="Excel_BuiltIn_Print_Area_2_1_17">#REF!</definedName>
    <definedName name="Excel_BuiltIn_Print_Area_2_1_17_16">#REF!</definedName>
    <definedName name="Excel_BuiltIn_Print_Area_2_1_17_2">#REF!</definedName>
    <definedName name="Excel_BuiltIn_Print_Area_2_1_17_27">#REF!</definedName>
    <definedName name="Excel_BuiltIn_Print_Area_2_1_17_4">#REF!</definedName>
    <definedName name="Excel_BuiltIn_Print_Area_2_1_2">#REF!</definedName>
    <definedName name="Excel_BuiltIn_Print_Area_2_1_2_1">#REF!</definedName>
    <definedName name="Excel_BuiltIn_Print_Area_2_1_2_16">#REF!</definedName>
    <definedName name="Excel_BuiltIn_Print_Area_2_1_2_2">#REF!</definedName>
    <definedName name="Excel_BuiltIn_Print_Area_2_1_2_27">#REF!</definedName>
    <definedName name="Excel_BuiltIn_Print_Area_2_1_2_4">#REF!</definedName>
    <definedName name="Excel_BuiltIn_Print_Area_2_1_20">#REF!</definedName>
    <definedName name="Excel_BuiltIn_Print_Area_2_1_20_16">#REF!</definedName>
    <definedName name="Excel_BuiltIn_Print_Area_2_1_20_2">#REF!</definedName>
    <definedName name="Excel_BuiltIn_Print_Area_2_1_20_27">#REF!</definedName>
    <definedName name="Excel_BuiltIn_Print_Area_2_1_20_4">#REF!</definedName>
    <definedName name="Excel_BuiltIn_Print_Area_2_1_27">#REF!</definedName>
    <definedName name="Excel_BuiltIn_Print_Area_2_1_3">#REF!</definedName>
    <definedName name="Excel_BuiltIn_Print_Area_2_1_3_16">#REF!</definedName>
    <definedName name="Excel_BuiltIn_Print_Area_2_1_3_2">#REF!</definedName>
    <definedName name="Excel_BuiltIn_Print_Area_2_1_3_27">#REF!</definedName>
    <definedName name="Excel_BuiltIn_Print_Area_2_1_3_4">#REF!</definedName>
    <definedName name="Excel_BuiltIn_Print_Area_2_1_37">#REF!</definedName>
    <definedName name="Excel_BuiltIn_Print_Area_2_1_4">#REF!</definedName>
    <definedName name="Excel_BuiltIn_Print_Area_2_1_5">#REF!</definedName>
    <definedName name="Excel_BuiltIn_Print_Area_2_1_5_16">#REF!</definedName>
    <definedName name="Excel_BuiltIn_Print_Area_2_1_5_2">#REF!</definedName>
    <definedName name="Excel_BuiltIn_Print_Area_2_1_5_27">#REF!</definedName>
    <definedName name="Excel_BuiltIn_Print_Area_2_1_5_4">#REF!</definedName>
    <definedName name="Excel_BuiltIn_Print_Area_2_1_6">#REF!</definedName>
    <definedName name="Excel_BuiltIn_Print_Area_2_1_6_16">#REF!</definedName>
    <definedName name="Excel_BuiltIn_Print_Area_2_1_6_2">#REF!</definedName>
    <definedName name="Excel_BuiltIn_Print_Area_2_1_6_27">#REF!</definedName>
    <definedName name="Excel_BuiltIn_Print_Area_2_1_6_4">#REF!</definedName>
    <definedName name="Excel_BuiltIn_Print_Area_2_1_7">#REF!</definedName>
    <definedName name="Excel_BuiltIn_Print_Area_2_1_7_16">#REF!</definedName>
    <definedName name="Excel_BuiltIn_Print_Area_2_1_7_2">#REF!</definedName>
    <definedName name="Excel_BuiltIn_Print_Area_2_1_7_27">#REF!</definedName>
    <definedName name="Excel_BuiltIn_Print_Area_2_1_7_4">#REF!</definedName>
    <definedName name="Excel_BuiltIn_Print_Area_2_1_8">#REF!</definedName>
    <definedName name="Excel_BuiltIn_Print_Area_2_1_8_16">#REF!</definedName>
    <definedName name="Excel_BuiltIn_Print_Area_2_1_8_2">#REF!</definedName>
    <definedName name="Excel_BuiltIn_Print_Area_2_1_8_27">#REF!</definedName>
    <definedName name="Excel_BuiltIn_Print_Area_2_1_8_4">#REF!</definedName>
    <definedName name="Excel_BuiltIn_Print_Area_2_1_9">#REF!</definedName>
    <definedName name="Excel_BuiltIn_Print_Area_2_1_9_16">#REF!</definedName>
    <definedName name="Excel_BuiltIn_Print_Area_2_1_9_2">#REF!</definedName>
    <definedName name="Excel_BuiltIn_Print_Area_2_1_9_27">#REF!</definedName>
    <definedName name="Excel_BuiltIn_Print_Area_2_1_9_4">#REF!</definedName>
    <definedName name="Excel_BuiltIn_Print_Area_20">#REF!</definedName>
    <definedName name="Excel_BuiltIn_Print_Area_20_1">#REF!</definedName>
    <definedName name="Excel_BuiltIn_Print_Area_20_1_16">#REF!</definedName>
    <definedName name="Excel_BuiltIn_Print_Area_20_1_2">#REF!</definedName>
    <definedName name="Excel_BuiltIn_Print_Area_20_1_27">#REF!</definedName>
    <definedName name="Excel_BuiltIn_Print_Area_20_1_4">#REF!</definedName>
    <definedName name="Excel_BuiltIn_Print_Area_28_1">[63]New33KVSS_E3!#REF!</definedName>
    <definedName name="Excel_BuiltIn_Print_Area_28_1_1">[62]New33KVSS_E3!#REF!</definedName>
    <definedName name="Excel_BuiltIn_Print_Area_28_1_16">[62]New33KVSS_E3!#REF!</definedName>
    <definedName name="Excel_BuiltIn_Print_Area_28_1_2">[62]New33KVSS_E3!#REF!</definedName>
    <definedName name="Excel_BuiltIn_Print_Area_28_1_27">[61]New33KVSS_E3!#REF!</definedName>
    <definedName name="Excel_BuiltIn_Print_Area_28_1_4">[62]New33KVSS_E3!#REF!</definedName>
    <definedName name="Excel_BuiltIn_Print_Area_28_10">[62]New33KVSS_E3!#REF!</definedName>
    <definedName name="Excel_BuiltIn_Print_Area_28_10_16">[62]New33KVSS_E3!#REF!</definedName>
    <definedName name="Excel_BuiltIn_Print_Area_28_10_2">[62]New33KVSS_E3!#REF!</definedName>
    <definedName name="Excel_BuiltIn_Print_Area_28_10_27">[61]New33KVSS_E3!#REF!</definedName>
    <definedName name="Excel_BuiltIn_Print_Area_28_10_4">[62]New33KVSS_E3!#REF!</definedName>
    <definedName name="Excel_BuiltIn_Print_Area_28_11">[62]New33KVSS_E3!#REF!</definedName>
    <definedName name="Excel_BuiltIn_Print_Area_28_11_16">[62]New33KVSS_E3!#REF!</definedName>
    <definedName name="Excel_BuiltIn_Print_Area_28_11_2">[62]New33KVSS_E3!#REF!</definedName>
    <definedName name="Excel_BuiltIn_Print_Area_28_11_27">[61]New33KVSS_E3!#REF!</definedName>
    <definedName name="Excel_BuiltIn_Print_Area_28_11_4">[62]New33KVSS_E3!#REF!</definedName>
    <definedName name="Excel_BuiltIn_Print_Area_28_12">[62]New33KVSS_E3!#REF!</definedName>
    <definedName name="Excel_BuiltIn_Print_Area_28_12_16">[62]New33KVSS_E3!#REF!</definedName>
    <definedName name="Excel_BuiltIn_Print_Area_28_12_2">[62]New33KVSS_E3!#REF!</definedName>
    <definedName name="Excel_BuiltIn_Print_Area_28_12_27">[61]New33KVSS_E3!#REF!</definedName>
    <definedName name="Excel_BuiltIn_Print_Area_28_12_4">[62]New33KVSS_E3!#REF!</definedName>
    <definedName name="Excel_BuiltIn_Print_Area_28_13">[62]New33KVSS_E3!#REF!</definedName>
    <definedName name="Excel_BuiltIn_Print_Area_28_13_16">[62]New33KVSS_E3!#REF!</definedName>
    <definedName name="Excel_BuiltIn_Print_Area_28_13_2">[62]New33KVSS_E3!#REF!</definedName>
    <definedName name="Excel_BuiltIn_Print_Area_28_13_27">[61]New33KVSS_E3!#REF!</definedName>
    <definedName name="Excel_BuiltIn_Print_Area_28_13_4">[62]New33KVSS_E3!#REF!</definedName>
    <definedName name="Excel_BuiltIn_Print_Area_28_14">[62]New33KVSS_E3!#REF!</definedName>
    <definedName name="Excel_BuiltIn_Print_Area_28_14_16">[62]New33KVSS_E3!#REF!</definedName>
    <definedName name="Excel_BuiltIn_Print_Area_28_14_2">[62]New33KVSS_E3!#REF!</definedName>
    <definedName name="Excel_BuiltIn_Print_Area_28_14_27">[61]New33KVSS_E3!#REF!</definedName>
    <definedName name="Excel_BuiltIn_Print_Area_28_14_4">[62]New33KVSS_E3!#REF!</definedName>
    <definedName name="Excel_BuiltIn_Print_Area_28_15">[62]New33KVSS_E3!#REF!</definedName>
    <definedName name="Excel_BuiltIn_Print_Area_28_15_16">[62]New33KVSS_E3!#REF!</definedName>
    <definedName name="Excel_BuiltIn_Print_Area_28_15_2">[62]New33KVSS_E3!#REF!</definedName>
    <definedName name="Excel_BuiltIn_Print_Area_28_15_27">[61]New33KVSS_E3!#REF!</definedName>
    <definedName name="Excel_BuiltIn_Print_Area_28_15_4">[62]New33KVSS_E3!#REF!</definedName>
    <definedName name="Excel_BuiltIn_Print_Area_28_16">[63]New33KVSS_E3!#REF!</definedName>
    <definedName name="Excel_BuiltIn_Print_Area_28_16_1">[62]New33KVSS_E3!#REF!</definedName>
    <definedName name="Excel_BuiltIn_Print_Area_28_16_16">[62]New33KVSS_E3!#REF!</definedName>
    <definedName name="Excel_BuiltIn_Print_Area_28_16_2">[62]New33KVSS_E3!#REF!</definedName>
    <definedName name="Excel_BuiltIn_Print_Area_28_16_27">[61]New33KVSS_E3!#REF!</definedName>
    <definedName name="Excel_BuiltIn_Print_Area_28_16_4">[62]New33KVSS_E3!#REF!</definedName>
    <definedName name="Excel_BuiltIn_Print_Area_28_17">[62]New33KVSS_E3!#REF!</definedName>
    <definedName name="Excel_BuiltIn_Print_Area_28_17_16">[62]New33KVSS_E3!#REF!</definedName>
    <definedName name="Excel_BuiltIn_Print_Area_28_17_2">[62]New33KVSS_E3!#REF!</definedName>
    <definedName name="Excel_BuiltIn_Print_Area_28_17_27">[61]New33KVSS_E3!#REF!</definedName>
    <definedName name="Excel_BuiltIn_Print_Area_28_17_4">[62]New33KVSS_E3!#REF!</definedName>
    <definedName name="Excel_BuiltIn_Print_Area_28_2">[63]New33KVSS_E3!#REF!</definedName>
    <definedName name="Excel_BuiltIn_Print_Area_28_2_1">[62]New33KVSS_E3!#REF!</definedName>
    <definedName name="Excel_BuiltIn_Print_Area_28_2_16">[62]New33KVSS_E3!#REF!</definedName>
    <definedName name="Excel_BuiltIn_Print_Area_28_2_2">[62]New33KVSS_E3!#REF!</definedName>
    <definedName name="Excel_BuiltIn_Print_Area_28_2_27">[61]New33KVSS_E3!#REF!</definedName>
    <definedName name="Excel_BuiltIn_Print_Area_28_2_4">[62]New33KVSS_E3!#REF!</definedName>
    <definedName name="Excel_BuiltIn_Print_Area_28_20">[62]New33KVSS_E3!#REF!</definedName>
    <definedName name="Excel_BuiltIn_Print_Area_28_20_16">[62]New33KVSS_E3!#REF!</definedName>
    <definedName name="Excel_BuiltIn_Print_Area_28_20_2">[62]New33KVSS_E3!#REF!</definedName>
    <definedName name="Excel_BuiltIn_Print_Area_28_20_27">[61]New33KVSS_E3!#REF!</definedName>
    <definedName name="Excel_BuiltIn_Print_Area_28_20_4">[62]New33KVSS_E3!#REF!</definedName>
    <definedName name="Excel_BuiltIn_Print_Area_28_27">[64]New33KVSS_E3!#REF!</definedName>
    <definedName name="Excel_BuiltIn_Print_Area_28_3">[62]New33KVSS_E3!#REF!</definedName>
    <definedName name="Excel_BuiltIn_Print_Area_28_3_16">[62]New33KVSS_E3!#REF!</definedName>
    <definedName name="Excel_BuiltIn_Print_Area_28_3_2">[62]New33KVSS_E3!#REF!</definedName>
    <definedName name="Excel_BuiltIn_Print_Area_28_3_27">[61]New33KVSS_E3!#REF!</definedName>
    <definedName name="Excel_BuiltIn_Print_Area_28_3_4">[62]New33KVSS_E3!#REF!</definedName>
    <definedName name="Excel_BuiltIn_Print_Area_28_4">[63]New33KVSS_E3!#REF!</definedName>
    <definedName name="Excel_BuiltIn_Print_Area_28_5">[62]New33KVSS_E3!#REF!</definedName>
    <definedName name="Excel_BuiltIn_Print_Area_28_5_16">[62]New33KVSS_E3!#REF!</definedName>
    <definedName name="Excel_BuiltIn_Print_Area_28_5_2">[62]New33KVSS_E3!#REF!</definedName>
    <definedName name="Excel_BuiltIn_Print_Area_28_5_27">[61]New33KVSS_E3!#REF!</definedName>
    <definedName name="Excel_BuiltIn_Print_Area_28_5_4">[62]New33KVSS_E3!#REF!</definedName>
    <definedName name="Excel_BuiltIn_Print_Area_28_6">[62]New33KVSS_E3!#REF!</definedName>
    <definedName name="Excel_BuiltIn_Print_Area_28_6_16">[62]New33KVSS_E3!#REF!</definedName>
    <definedName name="Excel_BuiltIn_Print_Area_28_6_2">[62]New33KVSS_E3!#REF!</definedName>
    <definedName name="Excel_BuiltIn_Print_Area_28_6_27">[61]New33KVSS_E3!#REF!</definedName>
    <definedName name="Excel_BuiltIn_Print_Area_28_6_4">[62]New33KVSS_E3!#REF!</definedName>
    <definedName name="Excel_BuiltIn_Print_Area_28_7">[62]New33KVSS_E3!#REF!</definedName>
    <definedName name="Excel_BuiltIn_Print_Area_28_7_16">[62]New33KVSS_E3!#REF!</definedName>
    <definedName name="Excel_BuiltIn_Print_Area_28_7_2">[62]New33KVSS_E3!#REF!</definedName>
    <definedName name="Excel_BuiltIn_Print_Area_28_7_27">[61]New33KVSS_E3!#REF!</definedName>
    <definedName name="Excel_BuiltIn_Print_Area_28_7_4">[62]New33KVSS_E3!#REF!</definedName>
    <definedName name="Excel_BuiltIn_Print_Area_28_8">[62]New33KVSS_E3!#REF!</definedName>
    <definedName name="Excel_BuiltIn_Print_Area_28_8_16">[62]New33KVSS_E3!#REF!</definedName>
    <definedName name="Excel_BuiltIn_Print_Area_28_8_2">[62]New33KVSS_E3!#REF!</definedName>
    <definedName name="Excel_BuiltIn_Print_Area_28_8_27">[61]New33KVSS_E3!#REF!</definedName>
    <definedName name="Excel_BuiltIn_Print_Area_28_8_4">[62]New33KVSS_E3!#REF!</definedName>
    <definedName name="Excel_BuiltIn_Print_Area_28_9">[62]New33KVSS_E3!#REF!</definedName>
    <definedName name="Excel_BuiltIn_Print_Area_28_9_16">[62]New33KVSS_E3!#REF!</definedName>
    <definedName name="Excel_BuiltIn_Print_Area_28_9_2">[62]New33KVSS_E3!#REF!</definedName>
    <definedName name="Excel_BuiltIn_Print_Area_28_9_27">[61]New33KVSS_E3!#REF!</definedName>
    <definedName name="Excel_BuiltIn_Print_Area_28_9_4">[62]New33KVSS_E3!#REF!</definedName>
    <definedName name="Excel_BuiltIn_Print_Area_29_1">'[63]Prop aug of Ex 33KVSS_E3a'!#REF!</definedName>
    <definedName name="Excel_BuiltIn_Print_Area_29_1_1">'[62]Prop aug of Ex 33KVSS_E3a'!#REF!</definedName>
    <definedName name="Excel_BuiltIn_Print_Area_29_1_16">'[62]Prop aug of Ex 33KVSS_E3a'!#REF!</definedName>
    <definedName name="Excel_BuiltIn_Print_Area_29_1_2">'[62]Prop aug of Ex 33KVSS_E3a'!#REF!</definedName>
    <definedName name="Excel_BuiltIn_Print_Area_29_1_27">'[61]Prop aug of Ex 33KVSS_E3a'!#REF!</definedName>
    <definedName name="Excel_BuiltIn_Print_Area_29_1_4">'[62]Prop aug of Ex 33KVSS_E3a'!#REF!</definedName>
    <definedName name="Excel_BuiltIn_Print_Area_29_10">'[62]Prop aug of Ex 33KVSS_E3a'!#REF!</definedName>
    <definedName name="Excel_BuiltIn_Print_Area_29_10_16">'[62]Prop aug of Ex 33KVSS_E3a'!#REF!</definedName>
    <definedName name="Excel_BuiltIn_Print_Area_29_10_2">'[62]Prop aug of Ex 33KVSS_E3a'!#REF!</definedName>
    <definedName name="Excel_BuiltIn_Print_Area_29_10_27">'[61]Prop aug of Ex 33KVSS_E3a'!#REF!</definedName>
    <definedName name="Excel_BuiltIn_Print_Area_29_10_4">'[62]Prop aug of Ex 33KVSS_E3a'!#REF!</definedName>
    <definedName name="Excel_BuiltIn_Print_Area_29_11">'[62]Prop aug of Ex 33KVSS_E3a'!#REF!</definedName>
    <definedName name="Excel_BuiltIn_Print_Area_29_11_16">'[62]Prop aug of Ex 33KVSS_E3a'!#REF!</definedName>
    <definedName name="Excel_BuiltIn_Print_Area_29_11_2">'[62]Prop aug of Ex 33KVSS_E3a'!#REF!</definedName>
    <definedName name="Excel_BuiltIn_Print_Area_29_11_27">'[61]Prop aug of Ex 33KVSS_E3a'!#REF!</definedName>
    <definedName name="Excel_BuiltIn_Print_Area_29_11_4">'[62]Prop aug of Ex 33KVSS_E3a'!#REF!</definedName>
    <definedName name="Excel_BuiltIn_Print_Area_29_12">'[62]Prop aug of Ex 33KVSS_E3a'!#REF!</definedName>
    <definedName name="Excel_BuiltIn_Print_Area_29_12_16">'[62]Prop aug of Ex 33KVSS_E3a'!#REF!</definedName>
    <definedName name="Excel_BuiltIn_Print_Area_29_12_2">'[62]Prop aug of Ex 33KVSS_E3a'!#REF!</definedName>
    <definedName name="Excel_BuiltIn_Print_Area_29_12_27">'[61]Prop aug of Ex 33KVSS_E3a'!#REF!</definedName>
    <definedName name="Excel_BuiltIn_Print_Area_29_12_4">'[62]Prop aug of Ex 33KVSS_E3a'!#REF!</definedName>
    <definedName name="Excel_BuiltIn_Print_Area_29_13">'[62]Prop aug of Ex 33KVSS_E3a'!#REF!</definedName>
    <definedName name="Excel_BuiltIn_Print_Area_29_13_16">'[62]Prop aug of Ex 33KVSS_E3a'!#REF!</definedName>
    <definedName name="Excel_BuiltIn_Print_Area_29_13_2">'[62]Prop aug of Ex 33KVSS_E3a'!#REF!</definedName>
    <definedName name="Excel_BuiltIn_Print_Area_29_13_27">'[61]Prop aug of Ex 33KVSS_E3a'!#REF!</definedName>
    <definedName name="Excel_BuiltIn_Print_Area_29_13_4">'[62]Prop aug of Ex 33KVSS_E3a'!#REF!</definedName>
    <definedName name="Excel_BuiltIn_Print_Area_29_14">'[62]Prop aug of Ex 33KVSS_E3a'!#REF!</definedName>
    <definedName name="Excel_BuiltIn_Print_Area_29_14_16">'[62]Prop aug of Ex 33KVSS_E3a'!#REF!</definedName>
    <definedName name="Excel_BuiltIn_Print_Area_29_14_2">'[62]Prop aug of Ex 33KVSS_E3a'!#REF!</definedName>
    <definedName name="Excel_BuiltIn_Print_Area_29_14_27">'[61]Prop aug of Ex 33KVSS_E3a'!#REF!</definedName>
    <definedName name="Excel_BuiltIn_Print_Area_29_14_4">'[62]Prop aug of Ex 33KVSS_E3a'!#REF!</definedName>
    <definedName name="Excel_BuiltIn_Print_Area_29_15">'[62]Prop aug of Ex 33KVSS_E3a'!#REF!</definedName>
    <definedName name="Excel_BuiltIn_Print_Area_29_15_16">'[62]Prop aug of Ex 33KVSS_E3a'!#REF!</definedName>
    <definedName name="Excel_BuiltIn_Print_Area_29_15_2">'[62]Prop aug of Ex 33KVSS_E3a'!#REF!</definedName>
    <definedName name="Excel_BuiltIn_Print_Area_29_15_27">'[61]Prop aug of Ex 33KVSS_E3a'!#REF!</definedName>
    <definedName name="Excel_BuiltIn_Print_Area_29_15_4">'[62]Prop aug of Ex 33KVSS_E3a'!#REF!</definedName>
    <definedName name="Excel_BuiltIn_Print_Area_29_16">'[63]Prop aug of Ex 33KVSS_E3a'!#REF!</definedName>
    <definedName name="Excel_BuiltIn_Print_Area_29_16_1">'[62]Prop aug of Ex 33KVSS_E3a'!#REF!</definedName>
    <definedName name="Excel_BuiltIn_Print_Area_29_16_16">'[62]Prop aug of Ex 33KVSS_E3a'!#REF!</definedName>
    <definedName name="Excel_BuiltIn_Print_Area_29_16_2">'[62]Prop aug of Ex 33KVSS_E3a'!#REF!</definedName>
    <definedName name="Excel_BuiltIn_Print_Area_29_16_27">'[61]Prop aug of Ex 33KVSS_E3a'!#REF!</definedName>
    <definedName name="Excel_BuiltIn_Print_Area_29_16_4">'[62]Prop aug of Ex 33KVSS_E3a'!#REF!</definedName>
    <definedName name="Excel_BuiltIn_Print_Area_29_17">'[62]Prop aug of Ex 33KVSS_E3a'!#REF!</definedName>
    <definedName name="Excel_BuiltIn_Print_Area_29_17_16">'[62]Prop aug of Ex 33KVSS_E3a'!#REF!</definedName>
    <definedName name="Excel_BuiltIn_Print_Area_29_17_2">'[62]Prop aug of Ex 33KVSS_E3a'!#REF!</definedName>
    <definedName name="Excel_BuiltIn_Print_Area_29_17_27">'[61]Prop aug of Ex 33KVSS_E3a'!#REF!</definedName>
    <definedName name="Excel_BuiltIn_Print_Area_29_17_4">'[62]Prop aug of Ex 33KVSS_E3a'!#REF!</definedName>
    <definedName name="Excel_BuiltIn_Print_Area_29_2">'[63]Prop aug of Ex 33KVSS_E3a'!#REF!</definedName>
    <definedName name="Excel_BuiltIn_Print_Area_29_2_1">'[62]Prop aug of Ex 33KVSS_E3a'!#REF!</definedName>
    <definedName name="Excel_BuiltIn_Print_Area_29_2_16">'[62]Prop aug of Ex 33KVSS_E3a'!#REF!</definedName>
    <definedName name="Excel_BuiltIn_Print_Area_29_2_2">'[62]Prop aug of Ex 33KVSS_E3a'!#REF!</definedName>
    <definedName name="Excel_BuiltIn_Print_Area_29_2_27">'[61]Prop aug of Ex 33KVSS_E3a'!#REF!</definedName>
    <definedName name="Excel_BuiltIn_Print_Area_29_2_4">'[62]Prop aug of Ex 33KVSS_E3a'!#REF!</definedName>
    <definedName name="Excel_BuiltIn_Print_Area_29_20">'[62]Prop aug of Ex 33KVSS_E3a'!#REF!</definedName>
    <definedName name="Excel_BuiltIn_Print_Area_29_20_16">'[62]Prop aug of Ex 33KVSS_E3a'!#REF!</definedName>
    <definedName name="Excel_BuiltIn_Print_Area_29_20_2">'[62]Prop aug of Ex 33KVSS_E3a'!#REF!</definedName>
    <definedName name="Excel_BuiltIn_Print_Area_29_20_27">'[61]Prop aug of Ex 33KVSS_E3a'!#REF!</definedName>
    <definedName name="Excel_BuiltIn_Print_Area_29_20_4">'[62]Prop aug of Ex 33KVSS_E3a'!#REF!</definedName>
    <definedName name="Excel_BuiltIn_Print_Area_29_27">'[64]Prop aug of Ex 33KVSS_E3a'!#REF!</definedName>
    <definedName name="Excel_BuiltIn_Print_Area_29_3">'[62]Prop aug of Ex 33KVSS_E3a'!#REF!</definedName>
    <definedName name="Excel_BuiltIn_Print_Area_29_3_16">'[62]Prop aug of Ex 33KVSS_E3a'!#REF!</definedName>
    <definedName name="Excel_BuiltIn_Print_Area_29_3_2">'[62]Prop aug of Ex 33KVSS_E3a'!#REF!</definedName>
    <definedName name="Excel_BuiltIn_Print_Area_29_3_27">'[61]Prop aug of Ex 33KVSS_E3a'!#REF!</definedName>
    <definedName name="Excel_BuiltIn_Print_Area_29_3_4">'[62]Prop aug of Ex 33KVSS_E3a'!#REF!</definedName>
    <definedName name="Excel_BuiltIn_Print_Area_29_4">'[63]Prop aug of Ex 33KVSS_E3a'!#REF!</definedName>
    <definedName name="Excel_BuiltIn_Print_Area_29_5">'[62]Prop aug of Ex 33KVSS_E3a'!#REF!</definedName>
    <definedName name="Excel_BuiltIn_Print_Area_29_5_16">'[62]Prop aug of Ex 33KVSS_E3a'!#REF!</definedName>
    <definedName name="Excel_BuiltIn_Print_Area_29_5_2">'[62]Prop aug of Ex 33KVSS_E3a'!#REF!</definedName>
    <definedName name="Excel_BuiltIn_Print_Area_29_5_27">'[61]Prop aug of Ex 33KVSS_E3a'!#REF!</definedName>
    <definedName name="Excel_BuiltIn_Print_Area_29_5_4">'[62]Prop aug of Ex 33KVSS_E3a'!#REF!</definedName>
    <definedName name="Excel_BuiltIn_Print_Area_29_6">'[62]Prop aug of Ex 33KVSS_E3a'!#REF!</definedName>
    <definedName name="Excel_BuiltIn_Print_Area_29_6_16">'[62]Prop aug of Ex 33KVSS_E3a'!#REF!</definedName>
    <definedName name="Excel_BuiltIn_Print_Area_29_6_2">'[62]Prop aug of Ex 33KVSS_E3a'!#REF!</definedName>
    <definedName name="Excel_BuiltIn_Print_Area_29_6_27">'[61]Prop aug of Ex 33KVSS_E3a'!#REF!</definedName>
    <definedName name="Excel_BuiltIn_Print_Area_29_6_4">'[62]Prop aug of Ex 33KVSS_E3a'!#REF!</definedName>
    <definedName name="Excel_BuiltIn_Print_Area_29_7">'[62]Prop aug of Ex 33KVSS_E3a'!#REF!</definedName>
    <definedName name="Excel_BuiltIn_Print_Area_29_7_16">'[62]Prop aug of Ex 33KVSS_E3a'!#REF!</definedName>
    <definedName name="Excel_BuiltIn_Print_Area_29_7_2">'[62]Prop aug of Ex 33KVSS_E3a'!#REF!</definedName>
    <definedName name="Excel_BuiltIn_Print_Area_29_7_27">'[61]Prop aug of Ex 33KVSS_E3a'!#REF!</definedName>
    <definedName name="Excel_BuiltIn_Print_Area_29_7_4">'[62]Prop aug of Ex 33KVSS_E3a'!#REF!</definedName>
    <definedName name="Excel_BuiltIn_Print_Area_29_8">'[62]Prop aug of Ex 33KVSS_E3a'!#REF!</definedName>
    <definedName name="Excel_BuiltIn_Print_Area_29_8_16">'[62]Prop aug of Ex 33KVSS_E3a'!#REF!</definedName>
    <definedName name="Excel_BuiltIn_Print_Area_29_8_2">'[62]Prop aug of Ex 33KVSS_E3a'!#REF!</definedName>
    <definedName name="Excel_BuiltIn_Print_Area_29_8_27">'[61]Prop aug of Ex 33KVSS_E3a'!#REF!</definedName>
    <definedName name="Excel_BuiltIn_Print_Area_29_8_4">'[62]Prop aug of Ex 33KVSS_E3a'!#REF!</definedName>
    <definedName name="Excel_BuiltIn_Print_Area_29_9">'[62]Prop aug of Ex 33KVSS_E3a'!#REF!</definedName>
    <definedName name="Excel_BuiltIn_Print_Area_29_9_16">'[62]Prop aug of Ex 33KVSS_E3a'!#REF!</definedName>
    <definedName name="Excel_BuiltIn_Print_Area_29_9_2">'[62]Prop aug of Ex 33KVSS_E3a'!#REF!</definedName>
    <definedName name="Excel_BuiltIn_Print_Area_29_9_27">'[61]Prop aug of Ex 33KVSS_E3a'!#REF!</definedName>
    <definedName name="Excel_BuiltIn_Print_Area_29_9_4">'[62]Prop aug of Ex 33KVSS_E3a'!#REF!</definedName>
    <definedName name="Excel_BuiltIn_Print_Area_3">#REF!</definedName>
    <definedName name="Excel_BuiltIn_Print_Area_3_1" localSheetId="32">#REF!</definedName>
    <definedName name="Excel_BuiltIn_Print_Area_3_1" localSheetId="35">#REF!</definedName>
    <definedName name="Excel_BuiltIn_Print_Area_3_1" localSheetId="36">#REF!</definedName>
    <definedName name="Excel_BuiltIn_Print_Area_3_1" localSheetId="42">#REF!</definedName>
    <definedName name="Excel_BuiltIn_Print_Area_3_1" localSheetId="8">#REF!</definedName>
    <definedName name="Excel_BuiltIn_Print_Area_3_1" localSheetId="10">#REF!</definedName>
    <definedName name="Excel_BuiltIn_Print_Area_3_1" localSheetId="11">#REF!</definedName>
    <definedName name="Excel_BuiltIn_Print_Area_3_1" localSheetId="9">#REF!</definedName>
    <definedName name="Excel_BuiltIn_Print_Area_3_1">#REF!</definedName>
    <definedName name="Excel_BuiltIn_Print_Area_3_1_1" localSheetId="32">#REF!</definedName>
    <definedName name="Excel_BuiltIn_Print_Area_3_1_1" localSheetId="35">#REF!</definedName>
    <definedName name="Excel_BuiltIn_Print_Area_3_1_1" localSheetId="36">#REF!</definedName>
    <definedName name="Excel_BuiltIn_Print_Area_3_1_1" localSheetId="42">#REF!</definedName>
    <definedName name="Excel_BuiltIn_Print_Area_3_1_1" localSheetId="8">#REF!</definedName>
    <definedName name="Excel_BuiltIn_Print_Area_3_1_1" localSheetId="10">#REF!</definedName>
    <definedName name="Excel_BuiltIn_Print_Area_3_1_1" localSheetId="11">#REF!</definedName>
    <definedName name="Excel_BuiltIn_Print_Area_3_1_1" localSheetId="9">#REF!</definedName>
    <definedName name="Excel_BuiltIn_Print_Area_3_1_1">#REF!</definedName>
    <definedName name="Excel_BuiltIn_Print_Area_3_1_1_1" localSheetId="35">#REF!</definedName>
    <definedName name="Excel_BuiltIn_Print_Area_3_1_1_1" localSheetId="36">#REF!</definedName>
    <definedName name="Excel_BuiltIn_Print_Area_3_1_1_1" localSheetId="42">#REF!</definedName>
    <definedName name="Excel_BuiltIn_Print_Area_3_1_1_1" localSheetId="8">#REF!</definedName>
    <definedName name="Excel_BuiltIn_Print_Area_3_1_1_1" localSheetId="10">#REF!</definedName>
    <definedName name="Excel_BuiltIn_Print_Area_3_1_1_1" localSheetId="11">#REF!</definedName>
    <definedName name="Excel_BuiltIn_Print_Area_3_1_1_1" localSheetId="9">#REF!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6">#REF!</definedName>
    <definedName name="Excel_BuiltIn_Print_Area_3_1_1_1_1_16_1">#REF!</definedName>
    <definedName name="Excel_BuiltIn_Print_Area_3_1_1_1_1_2">#REF!</definedName>
    <definedName name="Excel_BuiltIn_Print_Area_3_1_1_1_1_2_1">#REF!</definedName>
    <definedName name="Excel_BuiltIn_Print_Area_3_1_1_1_1_27">#REF!</definedName>
    <definedName name="Excel_BuiltIn_Print_Area_3_1_1_1_1_27_1">#REF!</definedName>
    <definedName name="Excel_BuiltIn_Print_Area_3_1_1_1_1_4">#REF!</definedName>
    <definedName name="Excel_BuiltIn_Print_Area_3_1_1_1_1_4_1">#REF!</definedName>
    <definedName name="Excel_BuiltIn_Print_Area_3_1_1_1_16">#REF!</definedName>
    <definedName name="Excel_BuiltIn_Print_Area_3_1_1_1_16_1">#REF!</definedName>
    <definedName name="Excel_BuiltIn_Print_Area_3_1_1_1_2">#REF!</definedName>
    <definedName name="Excel_BuiltIn_Print_Area_3_1_1_1_2_1">#REF!</definedName>
    <definedName name="Excel_BuiltIn_Print_Area_3_1_1_1_27">#REF!</definedName>
    <definedName name="Excel_BuiltIn_Print_Area_3_1_1_1_27_1">#REF!</definedName>
    <definedName name="Excel_BuiltIn_Print_Area_3_1_1_1_4">#REF!</definedName>
    <definedName name="Excel_BuiltIn_Print_Area_3_1_1_1_4_1">#REF!</definedName>
    <definedName name="Excel_BuiltIn_Print_Area_3_1_1_16">#REF!</definedName>
    <definedName name="Excel_BuiltIn_Print_Area_3_1_1_2">#REF!</definedName>
    <definedName name="Excel_BuiltIn_Print_Area_3_1_1_27">#REF!</definedName>
    <definedName name="Excel_BuiltIn_Print_Area_3_1_1_4">#REF!</definedName>
    <definedName name="Excel_BuiltIn_Print_Area_3_1_1_5">#REF!</definedName>
    <definedName name="Excel_BuiltIn_Print_Area_3_1_10">#REF!</definedName>
    <definedName name="Excel_BuiltIn_Print_Area_3_1_10_16">#REF!</definedName>
    <definedName name="Excel_BuiltIn_Print_Area_3_1_10_2">#REF!</definedName>
    <definedName name="Excel_BuiltIn_Print_Area_3_1_10_27">#REF!</definedName>
    <definedName name="Excel_BuiltIn_Print_Area_3_1_10_4">#REF!</definedName>
    <definedName name="Excel_BuiltIn_Print_Area_3_1_11">#REF!</definedName>
    <definedName name="Excel_BuiltIn_Print_Area_3_1_11_16">#REF!</definedName>
    <definedName name="Excel_BuiltIn_Print_Area_3_1_11_2">#REF!</definedName>
    <definedName name="Excel_BuiltIn_Print_Area_3_1_11_27">#REF!</definedName>
    <definedName name="Excel_BuiltIn_Print_Area_3_1_11_4">#REF!</definedName>
    <definedName name="Excel_BuiltIn_Print_Area_3_1_12">#REF!</definedName>
    <definedName name="Excel_BuiltIn_Print_Area_3_1_12_16">#REF!</definedName>
    <definedName name="Excel_BuiltIn_Print_Area_3_1_12_2">#REF!</definedName>
    <definedName name="Excel_BuiltIn_Print_Area_3_1_12_27">#REF!</definedName>
    <definedName name="Excel_BuiltIn_Print_Area_3_1_12_4">#REF!</definedName>
    <definedName name="Excel_BuiltIn_Print_Area_3_1_13">#REF!</definedName>
    <definedName name="Excel_BuiltIn_Print_Area_3_1_13_16">#REF!</definedName>
    <definedName name="Excel_BuiltIn_Print_Area_3_1_13_2">#REF!</definedName>
    <definedName name="Excel_BuiltIn_Print_Area_3_1_13_27">#REF!</definedName>
    <definedName name="Excel_BuiltIn_Print_Area_3_1_13_4">#REF!</definedName>
    <definedName name="Excel_BuiltIn_Print_Area_3_1_14">#REF!</definedName>
    <definedName name="Excel_BuiltIn_Print_Area_3_1_14_16">#REF!</definedName>
    <definedName name="Excel_BuiltIn_Print_Area_3_1_14_2">#REF!</definedName>
    <definedName name="Excel_BuiltIn_Print_Area_3_1_14_27">#REF!</definedName>
    <definedName name="Excel_BuiltIn_Print_Area_3_1_14_4">#REF!</definedName>
    <definedName name="Excel_BuiltIn_Print_Area_3_1_15">#REF!</definedName>
    <definedName name="Excel_BuiltIn_Print_Area_3_1_15_16">#REF!</definedName>
    <definedName name="Excel_BuiltIn_Print_Area_3_1_15_2">#REF!</definedName>
    <definedName name="Excel_BuiltIn_Print_Area_3_1_15_27">#REF!</definedName>
    <definedName name="Excel_BuiltIn_Print_Area_3_1_15_4">#REF!</definedName>
    <definedName name="Excel_BuiltIn_Print_Area_3_1_16">#REF!</definedName>
    <definedName name="Excel_BuiltIn_Print_Area_3_1_16_1">#REF!</definedName>
    <definedName name="Excel_BuiltIn_Print_Area_3_1_16_16">#REF!</definedName>
    <definedName name="Excel_BuiltIn_Print_Area_3_1_16_2">#REF!</definedName>
    <definedName name="Excel_BuiltIn_Print_Area_3_1_16_27">#REF!</definedName>
    <definedName name="Excel_BuiltIn_Print_Area_3_1_16_4">#REF!</definedName>
    <definedName name="Excel_BuiltIn_Print_Area_3_1_17">#REF!</definedName>
    <definedName name="Excel_BuiltIn_Print_Area_3_1_17_16">#REF!</definedName>
    <definedName name="Excel_BuiltIn_Print_Area_3_1_17_2">#REF!</definedName>
    <definedName name="Excel_BuiltIn_Print_Area_3_1_17_27">#REF!</definedName>
    <definedName name="Excel_BuiltIn_Print_Area_3_1_17_4">#REF!</definedName>
    <definedName name="Excel_BuiltIn_Print_Area_3_1_2">#REF!</definedName>
    <definedName name="Excel_BuiltIn_Print_Area_3_1_2_1">#REF!</definedName>
    <definedName name="Excel_BuiltIn_Print_Area_3_1_2_16">#REF!</definedName>
    <definedName name="Excel_BuiltIn_Print_Area_3_1_2_2">#REF!</definedName>
    <definedName name="Excel_BuiltIn_Print_Area_3_1_2_27">#REF!</definedName>
    <definedName name="Excel_BuiltIn_Print_Area_3_1_2_4">#REF!</definedName>
    <definedName name="Excel_BuiltIn_Print_Area_3_1_20">#REF!</definedName>
    <definedName name="Excel_BuiltIn_Print_Area_3_1_20_16">#REF!</definedName>
    <definedName name="Excel_BuiltIn_Print_Area_3_1_20_2">#REF!</definedName>
    <definedName name="Excel_BuiltIn_Print_Area_3_1_20_27">#REF!</definedName>
    <definedName name="Excel_BuiltIn_Print_Area_3_1_20_4">#REF!</definedName>
    <definedName name="Excel_BuiltIn_Print_Area_3_1_27">#REF!</definedName>
    <definedName name="Excel_BuiltIn_Print_Area_3_1_3" localSheetId="35">#REF!</definedName>
    <definedName name="Excel_BuiltIn_Print_Area_3_1_3" localSheetId="36">#REF!</definedName>
    <definedName name="Excel_BuiltIn_Print_Area_3_1_3" localSheetId="42">#REF!</definedName>
    <definedName name="Excel_BuiltIn_Print_Area_3_1_3" localSheetId="8">#REF!</definedName>
    <definedName name="Excel_BuiltIn_Print_Area_3_1_3" localSheetId="10">#REF!</definedName>
    <definedName name="Excel_BuiltIn_Print_Area_3_1_3" localSheetId="11">#REF!</definedName>
    <definedName name="Excel_BuiltIn_Print_Area_3_1_3" localSheetId="9">#REF!</definedName>
    <definedName name="Excel_BuiltIn_Print_Area_3_1_3">#REF!</definedName>
    <definedName name="Excel_BuiltIn_Print_Area_3_1_3_16">#REF!</definedName>
    <definedName name="Excel_BuiltIn_Print_Area_3_1_3_2">#REF!</definedName>
    <definedName name="Excel_BuiltIn_Print_Area_3_1_3_27">#REF!</definedName>
    <definedName name="Excel_BuiltIn_Print_Area_3_1_3_4">#REF!</definedName>
    <definedName name="Excel_BuiltIn_Print_Area_3_1_4">#REF!</definedName>
    <definedName name="Excel_BuiltIn_Print_Area_3_1_5">#REF!</definedName>
    <definedName name="Excel_BuiltIn_Print_Area_3_1_5_1">#REF!</definedName>
    <definedName name="Excel_BuiltIn_Print_Area_3_1_5_16">#REF!</definedName>
    <definedName name="Excel_BuiltIn_Print_Area_3_1_5_2">#REF!</definedName>
    <definedName name="Excel_BuiltIn_Print_Area_3_1_5_27">#REF!</definedName>
    <definedName name="Excel_BuiltIn_Print_Area_3_1_5_4">#REF!</definedName>
    <definedName name="Excel_BuiltIn_Print_Area_3_1_6">#REF!</definedName>
    <definedName name="Excel_BuiltIn_Print_Area_3_1_6_16">#REF!</definedName>
    <definedName name="Excel_BuiltIn_Print_Area_3_1_6_2">#REF!</definedName>
    <definedName name="Excel_BuiltIn_Print_Area_3_1_6_27">#REF!</definedName>
    <definedName name="Excel_BuiltIn_Print_Area_3_1_6_4">#REF!</definedName>
    <definedName name="Excel_BuiltIn_Print_Area_3_1_7">#REF!</definedName>
    <definedName name="Excel_BuiltIn_Print_Area_3_1_7_16">#REF!</definedName>
    <definedName name="Excel_BuiltIn_Print_Area_3_1_7_2">#REF!</definedName>
    <definedName name="Excel_BuiltIn_Print_Area_3_1_7_27">#REF!</definedName>
    <definedName name="Excel_BuiltIn_Print_Area_3_1_7_4">#REF!</definedName>
    <definedName name="Excel_BuiltIn_Print_Area_3_1_8">#REF!</definedName>
    <definedName name="Excel_BuiltIn_Print_Area_3_1_8_16">#REF!</definedName>
    <definedName name="Excel_BuiltIn_Print_Area_3_1_8_2">#REF!</definedName>
    <definedName name="Excel_BuiltIn_Print_Area_3_1_8_27">#REF!</definedName>
    <definedName name="Excel_BuiltIn_Print_Area_3_1_8_4">#REF!</definedName>
    <definedName name="Excel_BuiltIn_Print_Area_3_1_9">#REF!</definedName>
    <definedName name="Excel_BuiltIn_Print_Area_3_1_9_16">#REF!</definedName>
    <definedName name="Excel_BuiltIn_Print_Area_3_1_9_2">#REF!</definedName>
    <definedName name="Excel_BuiltIn_Print_Area_3_1_9_27">#REF!</definedName>
    <definedName name="Excel_BuiltIn_Print_Area_3_1_9_4">#REF!</definedName>
    <definedName name="Excel_BuiltIn_Print_Area_3_16">#REF!</definedName>
    <definedName name="Excel_BuiltIn_Print_Area_3_2">#REF!</definedName>
    <definedName name="Excel_BuiltIn_Print_Area_3_27">#REF!</definedName>
    <definedName name="Excel_BuiltIn_Print_Area_3_4">#REF!</definedName>
    <definedName name="Excel_BuiltIn_Print_Area_4">#REF!</definedName>
    <definedName name="Excel_BuiltIn_Print_Area_4_1" localSheetId="32">(#REF!,#REF!)</definedName>
    <definedName name="Excel_BuiltIn_Print_Area_4_1" localSheetId="35">(#REF!,#REF!)</definedName>
    <definedName name="Excel_BuiltIn_Print_Area_4_1" localSheetId="36">(#REF!,#REF!)</definedName>
    <definedName name="Excel_BuiltIn_Print_Area_4_1" localSheetId="42">(#REF!,#REF!)</definedName>
    <definedName name="Excel_BuiltIn_Print_Area_4_1" localSheetId="8">(#REF!,#REF!)</definedName>
    <definedName name="Excel_BuiltIn_Print_Area_4_1" localSheetId="10">(#REF!,#REF!)</definedName>
    <definedName name="Excel_BuiltIn_Print_Area_4_1" localSheetId="11">(#REF!,#REF!)</definedName>
    <definedName name="Excel_BuiltIn_Print_Area_4_1" localSheetId="9">(#REF!,#REF!)</definedName>
    <definedName name="Excel_BuiltIn_Print_Area_4_1">(#REF!,#REF!)</definedName>
    <definedName name="Excel_BuiltIn_Print_Area_4_1_1" localSheetId="32">#REF!</definedName>
    <definedName name="Excel_BuiltIn_Print_Area_4_1_1" localSheetId="35">#REF!</definedName>
    <definedName name="Excel_BuiltIn_Print_Area_4_1_1" localSheetId="36">#REF!</definedName>
    <definedName name="Excel_BuiltIn_Print_Area_4_1_1" localSheetId="42">#REF!</definedName>
    <definedName name="Excel_BuiltIn_Print_Area_4_1_1" localSheetId="8">#REF!</definedName>
    <definedName name="Excel_BuiltIn_Print_Area_4_1_1" localSheetId="10">#REF!</definedName>
    <definedName name="Excel_BuiltIn_Print_Area_4_1_1" localSheetId="11">#REF!</definedName>
    <definedName name="Excel_BuiltIn_Print_Area_4_1_1" localSheetId="9">#REF!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16">#REF!</definedName>
    <definedName name="Excel_BuiltIn_Print_Area_4_1_1_1_1_2">#REF!</definedName>
    <definedName name="Excel_BuiltIn_Print_Area_4_1_1_1_1_27">#REF!</definedName>
    <definedName name="Excel_BuiltIn_Print_Area_4_1_1_1_1_4">#REF!</definedName>
    <definedName name="Excel_BuiltIn_Print_Area_4_1_1_1_16">#REF!</definedName>
    <definedName name="Excel_BuiltIn_Print_Area_4_1_1_1_2">#REF!</definedName>
    <definedName name="Excel_BuiltIn_Print_Area_4_1_1_1_27">#REF!</definedName>
    <definedName name="Excel_BuiltIn_Print_Area_4_1_1_1_4">#REF!</definedName>
    <definedName name="Excel_BuiltIn_Print_Area_4_1_1_10">#REF!</definedName>
    <definedName name="Excel_BuiltIn_Print_Area_4_1_1_10_16">#REF!</definedName>
    <definedName name="Excel_BuiltIn_Print_Area_4_1_1_10_2">#REF!</definedName>
    <definedName name="Excel_BuiltIn_Print_Area_4_1_1_10_27">#REF!</definedName>
    <definedName name="Excel_BuiltIn_Print_Area_4_1_1_10_4">#REF!</definedName>
    <definedName name="Excel_BuiltIn_Print_Area_4_1_1_11">#REF!</definedName>
    <definedName name="Excel_BuiltIn_Print_Area_4_1_1_11_16">#REF!</definedName>
    <definedName name="Excel_BuiltIn_Print_Area_4_1_1_11_2">#REF!</definedName>
    <definedName name="Excel_BuiltIn_Print_Area_4_1_1_11_27">#REF!</definedName>
    <definedName name="Excel_BuiltIn_Print_Area_4_1_1_11_4">#REF!</definedName>
    <definedName name="Excel_BuiltIn_Print_Area_4_1_1_12">#REF!</definedName>
    <definedName name="Excel_BuiltIn_Print_Area_4_1_1_12_16">#REF!</definedName>
    <definedName name="Excel_BuiltIn_Print_Area_4_1_1_12_2">#REF!</definedName>
    <definedName name="Excel_BuiltIn_Print_Area_4_1_1_12_27">#REF!</definedName>
    <definedName name="Excel_BuiltIn_Print_Area_4_1_1_12_4">#REF!</definedName>
    <definedName name="Excel_BuiltIn_Print_Area_4_1_1_13">#REF!</definedName>
    <definedName name="Excel_BuiltIn_Print_Area_4_1_1_13_16">#REF!</definedName>
    <definedName name="Excel_BuiltIn_Print_Area_4_1_1_13_2">#REF!</definedName>
    <definedName name="Excel_BuiltIn_Print_Area_4_1_1_13_27">#REF!</definedName>
    <definedName name="Excel_BuiltIn_Print_Area_4_1_1_13_4">#REF!</definedName>
    <definedName name="Excel_BuiltIn_Print_Area_4_1_1_14">#REF!</definedName>
    <definedName name="Excel_BuiltIn_Print_Area_4_1_1_14_16">#REF!</definedName>
    <definedName name="Excel_BuiltIn_Print_Area_4_1_1_14_2">#REF!</definedName>
    <definedName name="Excel_BuiltIn_Print_Area_4_1_1_14_27">#REF!</definedName>
    <definedName name="Excel_BuiltIn_Print_Area_4_1_1_14_4">#REF!</definedName>
    <definedName name="Excel_BuiltIn_Print_Area_4_1_1_15">#REF!</definedName>
    <definedName name="Excel_BuiltIn_Print_Area_4_1_1_15_16">#REF!</definedName>
    <definedName name="Excel_BuiltIn_Print_Area_4_1_1_15_2">#REF!</definedName>
    <definedName name="Excel_BuiltIn_Print_Area_4_1_1_15_27">#REF!</definedName>
    <definedName name="Excel_BuiltIn_Print_Area_4_1_1_15_4">#REF!</definedName>
    <definedName name="Excel_BuiltIn_Print_Area_4_1_1_16">#REF!</definedName>
    <definedName name="Excel_BuiltIn_Print_Area_4_1_1_16_1">#REF!</definedName>
    <definedName name="Excel_BuiltIn_Print_Area_4_1_1_16_16">#REF!</definedName>
    <definedName name="Excel_BuiltIn_Print_Area_4_1_1_16_2">#REF!</definedName>
    <definedName name="Excel_BuiltIn_Print_Area_4_1_1_16_27">#REF!</definedName>
    <definedName name="Excel_BuiltIn_Print_Area_4_1_1_16_4">#REF!</definedName>
    <definedName name="Excel_BuiltIn_Print_Area_4_1_1_17">#REF!</definedName>
    <definedName name="Excel_BuiltIn_Print_Area_4_1_1_17_16">#REF!</definedName>
    <definedName name="Excel_BuiltIn_Print_Area_4_1_1_17_2">#REF!</definedName>
    <definedName name="Excel_BuiltIn_Print_Area_4_1_1_17_27">#REF!</definedName>
    <definedName name="Excel_BuiltIn_Print_Area_4_1_1_17_4">#REF!</definedName>
    <definedName name="Excel_BuiltIn_Print_Area_4_1_1_2">#REF!</definedName>
    <definedName name="Excel_BuiltIn_Print_Area_4_1_1_2_1">#REF!</definedName>
    <definedName name="Excel_BuiltIn_Print_Area_4_1_1_2_16">#REF!</definedName>
    <definedName name="Excel_BuiltIn_Print_Area_4_1_1_2_2">#REF!</definedName>
    <definedName name="Excel_BuiltIn_Print_Area_4_1_1_2_27">#REF!</definedName>
    <definedName name="Excel_BuiltIn_Print_Area_4_1_1_2_4">#REF!</definedName>
    <definedName name="Excel_BuiltIn_Print_Area_4_1_1_20">#REF!</definedName>
    <definedName name="Excel_BuiltIn_Print_Area_4_1_1_20_16">#REF!</definedName>
    <definedName name="Excel_BuiltIn_Print_Area_4_1_1_20_2">#REF!</definedName>
    <definedName name="Excel_BuiltIn_Print_Area_4_1_1_20_27">#REF!</definedName>
    <definedName name="Excel_BuiltIn_Print_Area_4_1_1_20_4">#REF!</definedName>
    <definedName name="Excel_BuiltIn_Print_Area_4_1_1_27">#REF!</definedName>
    <definedName name="Excel_BuiltIn_Print_Area_4_1_1_3">#REF!</definedName>
    <definedName name="Excel_BuiltIn_Print_Area_4_1_1_3_16">#REF!</definedName>
    <definedName name="Excel_BuiltIn_Print_Area_4_1_1_3_2">#REF!</definedName>
    <definedName name="Excel_BuiltIn_Print_Area_4_1_1_3_27">#REF!</definedName>
    <definedName name="Excel_BuiltIn_Print_Area_4_1_1_3_4">#REF!</definedName>
    <definedName name="Excel_BuiltIn_Print_Area_4_1_1_4">#REF!</definedName>
    <definedName name="Excel_BuiltIn_Print_Area_4_1_1_5">#REF!</definedName>
    <definedName name="Excel_BuiltIn_Print_Area_4_1_1_5_1">#REF!</definedName>
    <definedName name="Excel_BuiltIn_Print_Area_4_1_1_5_16">#REF!</definedName>
    <definedName name="Excel_BuiltIn_Print_Area_4_1_1_5_2">#REF!</definedName>
    <definedName name="Excel_BuiltIn_Print_Area_4_1_1_5_27">#REF!</definedName>
    <definedName name="Excel_BuiltIn_Print_Area_4_1_1_5_4">#REF!</definedName>
    <definedName name="Excel_BuiltIn_Print_Area_4_1_1_6">#REF!</definedName>
    <definedName name="Excel_BuiltIn_Print_Area_4_1_1_6_16">#REF!</definedName>
    <definedName name="Excel_BuiltIn_Print_Area_4_1_1_6_2">#REF!</definedName>
    <definedName name="Excel_BuiltIn_Print_Area_4_1_1_6_27">#REF!</definedName>
    <definedName name="Excel_BuiltIn_Print_Area_4_1_1_6_4">#REF!</definedName>
    <definedName name="Excel_BuiltIn_Print_Area_4_1_1_7">#REF!</definedName>
    <definedName name="Excel_BuiltIn_Print_Area_4_1_1_7_16">#REF!</definedName>
    <definedName name="Excel_BuiltIn_Print_Area_4_1_1_7_2">#REF!</definedName>
    <definedName name="Excel_BuiltIn_Print_Area_4_1_1_7_27">#REF!</definedName>
    <definedName name="Excel_BuiltIn_Print_Area_4_1_1_7_4">#REF!</definedName>
    <definedName name="Excel_BuiltIn_Print_Area_4_1_1_8">#REF!</definedName>
    <definedName name="Excel_BuiltIn_Print_Area_4_1_1_8_16">#REF!</definedName>
    <definedName name="Excel_BuiltIn_Print_Area_4_1_1_8_2">#REF!</definedName>
    <definedName name="Excel_BuiltIn_Print_Area_4_1_1_8_27">#REF!</definedName>
    <definedName name="Excel_BuiltIn_Print_Area_4_1_1_8_4">#REF!</definedName>
    <definedName name="Excel_BuiltIn_Print_Area_4_1_1_9">#REF!</definedName>
    <definedName name="Excel_BuiltIn_Print_Area_4_1_1_9_16">#REF!</definedName>
    <definedName name="Excel_BuiltIn_Print_Area_4_1_1_9_2">#REF!</definedName>
    <definedName name="Excel_BuiltIn_Print_Area_4_1_1_9_27">#REF!</definedName>
    <definedName name="Excel_BuiltIn_Print_Area_4_1_1_9_4">#REF!</definedName>
    <definedName name="Excel_BuiltIn_Print_Area_4_1_10">#REF!</definedName>
    <definedName name="Excel_BuiltIn_Print_Area_4_1_10_16">#REF!</definedName>
    <definedName name="Excel_BuiltIn_Print_Area_4_1_10_2">#REF!</definedName>
    <definedName name="Excel_BuiltIn_Print_Area_4_1_10_27">#REF!</definedName>
    <definedName name="Excel_BuiltIn_Print_Area_4_1_10_4">#REF!</definedName>
    <definedName name="Excel_BuiltIn_Print_Area_4_1_11">#REF!</definedName>
    <definedName name="Excel_BuiltIn_Print_Area_4_1_11_16">#REF!</definedName>
    <definedName name="Excel_BuiltIn_Print_Area_4_1_11_2">#REF!</definedName>
    <definedName name="Excel_BuiltIn_Print_Area_4_1_11_27">#REF!</definedName>
    <definedName name="Excel_BuiltIn_Print_Area_4_1_11_4">#REF!</definedName>
    <definedName name="Excel_BuiltIn_Print_Area_4_1_12">#REF!</definedName>
    <definedName name="Excel_BuiltIn_Print_Area_4_1_12_16">#REF!</definedName>
    <definedName name="Excel_BuiltIn_Print_Area_4_1_12_2">#REF!</definedName>
    <definedName name="Excel_BuiltIn_Print_Area_4_1_12_27">#REF!</definedName>
    <definedName name="Excel_BuiltIn_Print_Area_4_1_12_4">#REF!</definedName>
    <definedName name="Excel_BuiltIn_Print_Area_4_1_13">#REF!</definedName>
    <definedName name="Excel_BuiltIn_Print_Area_4_1_13_16">#REF!</definedName>
    <definedName name="Excel_BuiltIn_Print_Area_4_1_13_2">#REF!</definedName>
    <definedName name="Excel_BuiltIn_Print_Area_4_1_13_27">#REF!</definedName>
    <definedName name="Excel_BuiltIn_Print_Area_4_1_13_4">#REF!</definedName>
    <definedName name="Excel_BuiltIn_Print_Area_4_1_14">#REF!</definedName>
    <definedName name="Excel_BuiltIn_Print_Area_4_1_14_16">#REF!</definedName>
    <definedName name="Excel_BuiltIn_Print_Area_4_1_14_2">#REF!</definedName>
    <definedName name="Excel_BuiltIn_Print_Area_4_1_14_27">#REF!</definedName>
    <definedName name="Excel_BuiltIn_Print_Area_4_1_14_4">#REF!</definedName>
    <definedName name="Excel_BuiltIn_Print_Area_4_1_15">#REF!</definedName>
    <definedName name="Excel_BuiltIn_Print_Area_4_1_15_16">#REF!</definedName>
    <definedName name="Excel_BuiltIn_Print_Area_4_1_15_2">#REF!</definedName>
    <definedName name="Excel_BuiltIn_Print_Area_4_1_15_27">#REF!</definedName>
    <definedName name="Excel_BuiltIn_Print_Area_4_1_15_4">#REF!</definedName>
    <definedName name="Excel_BuiltIn_Print_Area_4_1_16">#REF!</definedName>
    <definedName name="Excel_BuiltIn_Print_Area_4_1_16_1">#REF!</definedName>
    <definedName name="Excel_BuiltIn_Print_Area_4_1_16_16">#REF!</definedName>
    <definedName name="Excel_BuiltIn_Print_Area_4_1_16_2">#REF!</definedName>
    <definedName name="Excel_BuiltIn_Print_Area_4_1_16_27">#REF!</definedName>
    <definedName name="Excel_BuiltIn_Print_Area_4_1_16_4">#REF!</definedName>
    <definedName name="Excel_BuiltIn_Print_Area_4_1_17">#REF!</definedName>
    <definedName name="Excel_BuiltIn_Print_Area_4_1_17_16">#REF!</definedName>
    <definedName name="Excel_BuiltIn_Print_Area_4_1_17_2">#REF!</definedName>
    <definedName name="Excel_BuiltIn_Print_Area_4_1_17_27">#REF!</definedName>
    <definedName name="Excel_BuiltIn_Print_Area_4_1_17_4">#REF!</definedName>
    <definedName name="Excel_BuiltIn_Print_Area_4_1_2">#REF!</definedName>
    <definedName name="Excel_BuiltIn_Print_Area_4_1_2_1">#REF!</definedName>
    <definedName name="Excel_BuiltIn_Print_Area_4_1_2_16">#REF!</definedName>
    <definedName name="Excel_BuiltIn_Print_Area_4_1_2_2">#REF!</definedName>
    <definedName name="Excel_BuiltIn_Print_Area_4_1_2_27">#REF!</definedName>
    <definedName name="Excel_BuiltIn_Print_Area_4_1_2_4">#REF!</definedName>
    <definedName name="Excel_BuiltIn_Print_Area_4_1_20">#REF!</definedName>
    <definedName name="Excel_BuiltIn_Print_Area_4_1_20_16">#REF!</definedName>
    <definedName name="Excel_BuiltIn_Print_Area_4_1_20_2">#REF!</definedName>
    <definedName name="Excel_BuiltIn_Print_Area_4_1_20_27">#REF!</definedName>
    <definedName name="Excel_BuiltIn_Print_Area_4_1_20_4">#REF!</definedName>
    <definedName name="Excel_BuiltIn_Print_Area_4_1_27">#REF!</definedName>
    <definedName name="Excel_BuiltIn_Print_Area_4_1_3">#REF!</definedName>
    <definedName name="Excel_BuiltIn_Print_Area_4_1_3_16">#REF!</definedName>
    <definedName name="Excel_BuiltIn_Print_Area_4_1_3_2">#REF!</definedName>
    <definedName name="Excel_BuiltIn_Print_Area_4_1_3_27">#REF!</definedName>
    <definedName name="Excel_BuiltIn_Print_Area_4_1_3_4">#REF!</definedName>
    <definedName name="Excel_BuiltIn_Print_Area_4_1_4">#REF!</definedName>
    <definedName name="Excel_BuiltIn_Print_Area_4_1_5">#REF!</definedName>
    <definedName name="Excel_BuiltIn_Print_Area_4_1_5_1">#REF!</definedName>
    <definedName name="Excel_BuiltIn_Print_Area_4_1_5_16">#REF!</definedName>
    <definedName name="Excel_BuiltIn_Print_Area_4_1_5_2">#REF!</definedName>
    <definedName name="Excel_BuiltIn_Print_Area_4_1_5_27">#REF!</definedName>
    <definedName name="Excel_BuiltIn_Print_Area_4_1_5_4">#REF!</definedName>
    <definedName name="Excel_BuiltIn_Print_Area_4_1_6">#REF!</definedName>
    <definedName name="Excel_BuiltIn_Print_Area_4_1_6_16">#REF!</definedName>
    <definedName name="Excel_BuiltIn_Print_Area_4_1_6_2">#REF!</definedName>
    <definedName name="Excel_BuiltIn_Print_Area_4_1_6_27">#REF!</definedName>
    <definedName name="Excel_BuiltIn_Print_Area_4_1_6_4">#REF!</definedName>
    <definedName name="Excel_BuiltIn_Print_Area_4_1_7">#REF!</definedName>
    <definedName name="Excel_BuiltIn_Print_Area_4_1_7_16">#REF!</definedName>
    <definedName name="Excel_BuiltIn_Print_Area_4_1_7_2">#REF!</definedName>
    <definedName name="Excel_BuiltIn_Print_Area_4_1_7_27">#REF!</definedName>
    <definedName name="Excel_BuiltIn_Print_Area_4_1_7_4">#REF!</definedName>
    <definedName name="Excel_BuiltIn_Print_Area_4_1_8">#REF!</definedName>
    <definedName name="Excel_BuiltIn_Print_Area_4_1_8_16">#REF!</definedName>
    <definedName name="Excel_BuiltIn_Print_Area_4_1_8_2">#REF!</definedName>
    <definedName name="Excel_BuiltIn_Print_Area_4_1_8_27">#REF!</definedName>
    <definedName name="Excel_BuiltIn_Print_Area_4_1_8_4">#REF!</definedName>
    <definedName name="Excel_BuiltIn_Print_Area_4_1_9">#REF!</definedName>
    <definedName name="Excel_BuiltIn_Print_Area_4_1_9_16">#REF!</definedName>
    <definedName name="Excel_BuiltIn_Print_Area_4_1_9_2">#REF!</definedName>
    <definedName name="Excel_BuiltIn_Print_Area_4_1_9_27">#REF!</definedName>
    <definedName name="Excel_BuiltIn_Print_Area_4_1_9_4">#REF!</definedName>
    <definedName name="Excel_BuiltIn_Print_Area_4_2">#REF!</definedName>
    <definedName name="Excel_BuiltIn_Print_Area_4_4">#REF!</definedName>
    <definedName name="Excel_BuiltIn_Print_Area_4_6">#REF!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#REF!</definedName>
    <definedName name="Excel_BuiltIn_Print_Area_5_1_1_1_1_16">#REF!</definedName>
    <definedName name="Excel_BuiltIn_Print_Area_5_1_1_1_1_16_1">#REF!</definedName>
    <definedName name="Excel_BuiltIn_Print_Area_5_1_1_1_1_2">#REF!</definedName>
    <definedName name="Excel_BuiltIn_Print_Area_5_1_1_1_1_2_1">#REF!</definedName>
    <definedName name="Excel_BuiltIn_Print_Area_5_1_1_1_1_27">#REF!</definedName>
    <definedName name="Excel_BuiltIn_Print_Area_5_1_1_1_1_4">#REF!</definedName>
    <definedName name="Excel_BuiltIn_Print_Area_5_1_1_1_1_4_1">#REF!</definedName>
    <definedName name="Excel_BuiltIn_Print_Area_5_1_1_1_16">#REF!</definedName>
    <definedName name="Excel_BuiltIn_Print_Area_5_1_1_1_2">#REF!</definedName>
    <definedName name="Excel_BuiltIn_Print_Area_5_1_1_1_27">#REF!</definedName>
    <definedName name="Excel_BuiltIn_Print_Area_5_1_1_1_4">#REF!</definedName>
    <definedName name="Excel_BuiltIn_Print_Area_5_1_1_10">#REF!</definedName>
    <definedName name="Excel_BuiltIn_Print_Area_5_1_1_10_16">#REF!</definedName>
    <definedName name="Excel_BuiltIn_Print_Area_5_1_1_10_2">#REF!</definedName>
    <definedName name="Excel_BuiltIn_Print_Area_5_1_1_10_27">#REF!</definedName>
    <definedName name="Excel_BuiltIn_Print_Area_5_1_1_10_4">#REF!</definedName>
    <definedName name="Excel_BuiltIn_Print_Area_5_1_1_11">#REF!</definedName>
    <definedName name="Excel_BuiltIn_Print_Area_5_1_1_11_16">#REF!</definedName>
    <definedName name="Excel_BuiltIn_Print_Area_5_1_1_11_2">#REF!</definedName>
    <definedName name="Excel_BuiltIn_Print_Area_5_1_1_11_27">#REF!</definedName>
    <definedName name="Excel_BuiltIn_Print_Area_5_1_1_11_4">#REF!</definedName>
    <definedName name="Excel_BuiltIn_Print_Area_5_1_1_12">#REF!</definedName>
    <definedName name="Excel_BuiltIn_Print_Area_5_1_1_12_16">#REF!</definedName>
    <definedName name="Excel_BuiltIn_Print_Area_5_1_1_12_2">#REF!</definedName>
    <definedName name="Excel_BuiltIn_Print_Area_5_1_1_12_27">#REF!</definedName>
    <definedName name="Excel_BuiltIn_Print_Area_5_1_1_12_4">#REF!</definedName>
    <definedName name="Excel_BuiltIn_Print_Area_5_1_1_13">#REF!</definedName>
    <definedName name="Excel_BuiltIn_Print_Area_5_1_1_13_16">#REF!</definedName>
    <definedName name="Excel_BuiltIn_Print_Area_5_1_1_13_2">#REF!</definedName>
    <definedName name="Excel_BuiltIn_Print_Area_5_1_1_13_27">#REF!</definedName>
    <definedName name="Excel_BuiltIn_Print_Area_5_1_1_13_4">#REF!</definedName>
    <definedName name="Excel_BuiltIn_Print_Area_5_1_1_14">#REF!</definedName>
    <definedName name="Excel_BuiltIn_Print_Area_5_1_1_14_16">#REF!</definedName>
    <definedName name="Excel_BuiltIn_Print_Area_5_1_1_14_2">#REF!</definedName>
    <definedName name="Excel_BuiltIn_Print_Area_5_1_1_14_27">#REF!</definedName>
    <definedName name="Excel_BuiltIn_Print_Area_5_1_1_14_4">#REF!</definedName>
    <definedName name="Excel_BuiltIn_Print_Area_5_1_1_15">#REF!</definedName>
    <definedName name="Excel_BuiltIn_Print_Area_5_1_1_15_16">#REF!</definedName>
    <definedName name="Excel_BuiltIn_Print_Area_5_1_1_15_2">#REF!</definedName>
    <definedName name="Excel_BuiltIn_Print_Area_5_1_1_15_27">#REF!</definedName>
    <definedName name="Excel_BuiltIn_Print_Area_5_1_1_15_4">#REF!</definedName>
    <definedName name="Excel_BuiltIn_Print_Area_5_1_1_16">#REF!</definedName>
    <definedName name="Excel_BuiltIn_Print_Area_5_1_1_16_1">#REF!</definedName>
    <definedName name="Excel_BuiltIn_Print_Area_5_1_1_16_16">#REF!</definedName>
    <definedName name="Excel_BuiltIn_Print_Area_5_1_1_16_2">#REF!</definedName>
    <definedName name="Excel_BuiltIn_Print_Area_5_1_1_16_27">#REF!</definedName>
    <definedName name="Excel_BuiltIn_Print_Area_5_1_1_16_4">#REF!</definedName>
    <definedName name="Excel_BuiltIn_Print_Area_5_1_1_17">#REF!</definedName>
    <definedName name="Excel_BuiltIn_Print_Area_5_1_1_17_16">#REF!</definedName>
    <definedName name="Excel_BuiltIn_Print_Area_5_1_1_17_2">#REF!</definedName>
    <definedName name="Excel_BuiltIn_Print_Area_5_1_1_17_27">#REF!</definedName>
    <definedName name="Excel_BuiltIn_Print_Area_5_1_1_17_4">#REF!</definedName>
    <definedName name="Excel_BuiltIn_Print_Area_5_1_1_2">#REF!</definedName>
    <definedName name="Excel_BuiltIn_Print_Area_5_1_1_2_1">#REF!</definedName>
    <definedName name="Excel_BuiltIn_Print_Area_5_1_1_2_16">#REF!</definedName>
    <definedName name="Excel_BuiltIn_Print_Area_5_1_1_2_2">#REF!</definedName>
    <definedName name="Excel_BuiltIn_Print_Area_5_1_1_2_27">#REF!</definedName>
    <definedName name="Excel_BuiltIn_Print_Area_5_1_1_2_4">#REF!</definedName>
    <definedName name="Excel_BuiltIn_Print_Area_5_1_1_20">#REF!</definedName>
    <definedName name="Excel_BuiltIn_Print_Area_5_1_1_20_16">#REF!</definedName>
    <definedName name="Excel_BuiltIn_Print_Area_5_1_1_20_2">#REF!</definedName>
    <definedName name="Excel_BuiltIn_Print_Area_5_1_1_20_27">#REF!</definedName>
    <definedName name="Excel_BuiltIn_Print_Area_5_1_1_20_4">#REF!</definedName>
    <definedName name="Excel_BuiltIn_Print_Area_5_1_1_27">#REF!</definedName>
    <definedName name="Excel_BuiltIn_Print_Area_5_1_1_3">#REF!</definedName>
    <definedName name="Excel_BuiltIn_Print_Area_5_1_1_3_16">#REF!</definedName>
    <definedName name="Excel_BuiltIn_Print_Area_5_1_1_3_2">#REF!</definedName>
    <definedName name="Excel_BuiltIn_Print_Area_5_1_1_3_27">#REF!</definedName>
    <definedName name="Excel_BuiltIn_Print_Area_5_1_1_3_4">#REF!</definedName>
    <definedName name="Excel_BuiltIn_Print_Area_5_1_1_4">#REF!</definedName>
    <definedName name="Excel_BuiltIn_Print_Area_5_1_1_5">#REF!</definedName>
    <definedName name="Excel_BuiltIn_Print_Area_5_1_1_5_1">#REF!</definedName>
    <definedName name="Excel_BuiltIn_Print_Area_5_1_1_5_16">#REF!</definedName>
    <definedName name="Excel_BuiltIn_Print_Area_5_1_1_5_2">#REF!</definedName>
    <definedName name="Excel_BuiltIn_Print_Area_5_1_1_5_27">#REF!</definedName>
    <definedName name="Excel_BuiltIn_Print_Area_5_1_1_5_4">#REF!</definedName>
    <definedName name="Excel_BuiltIn_Print_Area_5_1_1_6">#REF!</definedName>
    <definedName name="Excel_BuiltIn_Print_Area_5_1_1_6_16">#REF!</definedName>
    <definedName name="Excel_BuiltIn_Print_Area_5_1_1_6_2">#REF!</definedName>
    <definedName name="Excel_BuiltIn_Print_Area_5_1_1_6_27">#REF!</definedName>
    <definedName name="Excel_BuiltIn_Print_Area_5_1_1_6_4">#REF!</definedName>
    <definedName name="Excel_BuiltIn_Print_Area_5_1_1_7">#REF!</definedName>
    <definedName name="Excel_BuiltIn_Print_Area_5_1_1_7_16">#REF!</definedName>
    <definedName name="Excel_BuiltIn_Print_Area_5_1_1_7_2">#REF!</definedName>
    <definedName name="Excel_BuiltIn_Print_Area_5_1_1_7_27">#REF!</definedName>
    <definedName name="Excel_BuiltIn_Print_Area_5_1_1_7_4">#REF!</definedName>
    <definedName name="Excel_BuiltIn_Print_Area_5_1_1_8">#REF!</definedName>
    <definedName name="Excel_BuiltIn_Print_Area_5_1_1_8_16">#REF!</definedName>
    <definedName name="Excel_BuiltIn_Print_Area_5_1_1_8_2">#REF!</definedName>
    <definedName name="Excel_BuiltIn_Print_Area_5_1_1_8_27">#REF!</definedName>
    <definedName name="Excel_BuiltIn_Print_Area_5_1_1_8_4">#REF!</definedName>
    <definedName name="Excel_BuiltIn_Print_Area_5_1_1_9">#REF!</definedName>
    <definedName name="Excel_BuiltIn_Print_Area_5_1_1_9_16">#REF!</definedName>
    <definedName name="Excel_BuiltIn_Print_Area_5_1_1_9_2">#REF!</definedName>
    <definedName name="Excel_BuiltIn_Print_Area_5_1_1_9_27">#REF!</definedName>
    <definedName name="Excel_BuiltIn_Print_Area_5_1_1_9_4">#REF!</definedName>
    <definedName name="Excel_BuiltIn_Print_Area_5_1_10">#REF!</definedName>
    <definedName name="Excel_BuiltIn_Print_Area_5_1_10_16">#REF!</definedName>
    <definedName name="Excel_BuiltIn_Print_Area_5_1_10_2">#REF!</definedName>
    <definedName name="Excel_BuiltIn_Print_Area_5_1_10_27">#REF!</definedName>
    <definedName name="Excel_BuiltIn_Print_Area_5_1_10_4">#REF!</definedName>
    <definedName name="Excel_BuiltIn_Print_Area_5_1_11">#REF!</definedName>
    <definedName name="Excel_BuiltIn_Print_Area_5_1_11_16">#REF!</definedName>
    <definedName name="Excel_BuiltIn_Print_Area_5_1_11_2">#REF!</definedName>
    <definedName name="Excel_BuiltIn_Print_Area_5_1_11_27">#REF!</definedName>
    <definedName name="Excel_BuiltIn_Print_Area_5_1_11_4">#REF!</definedName>
    <definedName name="Excel_BuiltIn_Print_Area_5_1_12">#REF!</definedName>
    <definedName name="Excel_BuiltIn_Print_Area_5_1_12_16">#REF!</definedName>
    <definedName name="Excel_BuiltIn_Print_Area_5_1_12_2">#REF!</definedName>
    <definedName name="Excel_BuiltIn_Print_Area_5_1_12_27">#REF!</definedName>
    <definedName name="Excel_BuiltIn_Print_Area_5_1_12_4">#REF!</definedName>
    <definedName name="Excel_BuiltIn_Print_Area_5_1_13">#REF!</definedName>
    <definedName name="Excel_BuiltIn_Print_Area_5_1_13_16">#REF!</definedName>
    <definedName name="Excel_BuiltIn_Print_Area_5_1_13_2">#REF!</definedName>
    <definedName name="Excel_BuiltIn_Print_Area_5_1_13_27">#REF!</definedName>
    <definedName name="Excel_BuiltIn_Print_Area_5_1_13_4">#REF!</definedName>
    <definedName name="Excel_BuiltIn_Print_Area_5_1_14">#REF!</definedName>
    <definedName name="Excel_BuiltIn_Print_Area_5_1_14_16">#REF!</definedName>
    <definedName name="Excel_BuiltIn_Print_Area_5_1_14_2">#REF!</definedName>
    <definedName name="Excel_BuiltIn_Print_Area_5_1_14_27">#REF!</definedName>
    <definedName name="Excel_BuiltIn_Print_Area_5_1_14_4">#REF!</definedName>
    <definedName name="Excel_BuiltIn_Print_Area_5_1_15">#REF!</definedName>
    <definedName name="Excel_BuiltIn_Print_Area_5_1_15_16">#REF!</definedName>
    <definedName name="Excel_BuiltIn_Print_Area_5_1_15_2">#REF!</definedName>
    <definedName name="Excel_BuiltIn_Print_Area_5_1_15_27">#REF!</definedName>
    <definedName name="Excel_BuiltIn_Print_Area_5_1_15_4">#REF!</definedName>
    <definedName name="Excel_BuiltIn_Print_Area_5_1_16">#REF!</definedName>
    <definedName name="Excel_BuiltIn_Print_Area_5_1_16_1">#REF!</definedName>
    <definedName name="Excel_BuiltIn_Print_Area_5_1_16_16">#REF!</definedName>
    <definedName name="Excel_BuiltIn_Print_Area_5_1_16_2">#REF!</definedName>
    <definedName name="Excel_BuiltIn_Print_Area_5_1_16_27">#REF!</definedName>
    <definedName name="Excel_BuiltIn_Print_Area_5_1_16_4">#REF!</definedName>
    <definedName name="Excel_BuiltIn_Print_Area_5_1_17">#REF!</definedName>
    <definedName name="Excel_BuiltIn_Print_Area_5_1_17_16">#REF!</definedName>
    <definedName name="Excel_BuiltIn_Print_Area_5_1_17_2">#REF!</definedName>
    <definedName name="Excel_BuiltIn_Print_Area_5_1_17_27">#REF!</definedName>
    <definedName name="Excel_BuiltIn_Print_Area_5_1_17_4">#REF!</definedName>
    <definedName name="Excel_BuiltIn_Print_Area_5_1_2">#REF!</definedName>
    <definedName name="Excel_BuiltIn_Print_Area_5_1_2_1">#REF!</definedName>
    <definedName name="Excel_BuiltIn_Print_Area_5_1_2_16">#REF!</definedName>
    <definedName name="Excel_BuiltIn_Print_Area_5_1_2_2">#REF!</definedName>
    <definedName name="Excel_BuiltIn_Print_Area_5_1_2_27">#REF!</definedName>
    <definedName name="Excel_BuiltIn_Print_Area_5_1_2_4">#REF!</definedName>
    <definedName name="Excel_BuiltIn_Print_Area_5_1_20">#REF!</definedName>
    <definedName name="Excel_BuiltIn_Print_Area_5_1_20_16">#REF!</definedName>
    <definedName name="Excel_BuiltIn_Print_Area_5_1_20_2">#REF!</definedName>
    <definedName name="Excel_BuiltIn_Print_Area_5_1_20_27">#REF!</definedName>
    <definedName name="Excel_BuiltIn_Print_Area_5_1_20_4">#REF!</definedName>
    <definedName name="Excel_BuiltIn_Print_Area_5_1_27">#REF!</definedName>
    <definedName name="Excel_BuiltIn_Print_Area_5_1_3">#REF!</definedName>
    <definedName name="Excel_BuiltIn_Print_Area_5_1_3_16">#REF!</definedName>
    <definedName name="Excel_BuiltIn_Print_Area_5_1_3_2">#REF!</definedName>
    <definedName name="Excel_BuiltIn_Print_Area_5_1_3_27">#REF!</definedName>
    <definedName name="Excel_BuiltIn_Print_Area_5_1_3_4">#REF!</definedName>
    <definedName name="Excel_BuiltIn_Print_Area_5_1_4">#REF!</definedName>
    <definedName name="Excel_BuiltIn_Print_Area_5_1_5">#REF!</definedName>
    <definedName name="Excel_BuiltIn_Print_Area_5_1_5_1">#REF!</definedName>
    <definedName name="Excel_BuiltIn_Print_Area_5_1_5_16">#REF!</definedName>
    <definedName name="Excel_BuiltIn_Print_Area_5_1_5_2">#REF!</definedName>
    <definedName name="Excel_BuiltIn_Print_Area_5_1_5_27">#REF!</definedName>
    <definedName name="Excel_BuiltIn_Print_Area_5_1_5_4">#REF!</definedName>
    <definedName name="Excel_BuiltIn_Print_Area_5_1_6">#REF!</definedName>
    <definedName name="Excel_BuiltIn_Print_Area_5_1_6_16">#REF!</definedName>
    <definedName name="Excel_BuiltIn_Print_Area_5_1_6_2">#REF!</definedName>
    <definedName name="Excel_BuiltIn_Print_Area_5_1_6_27">#REF!</definedName>
    <definedName name="Excel_BuiltIn_Print_Area_5_1_6_4">#REF!</definedName>
    <definedName name="Excel_BuiltIn_Print_Area_5_1_7">#REF!</definedName>
    <definedName name="Excel_BuiltIn_Print_Area_5_1_7_16">#REF!</definedName>
    <definedName name="Excel_BuiltIn_Print_Area_5_1_7_2">#REF!</definedName>
    <definedName name="Excel_BuiltIn_Print_Area_5_1_7_27">#REF!</definedName>
    <definedName name="Excel_BuiltIn_Print_Area_5_1_7_4">#REF!</definedName>
    <definedName name="Excel_BuiltIn_Print_Area_5_1_8">#REF!</definedName>
    <definedName name="Excel_BuiltIn_Print_Area_5_1_8_16">#REF!</definedName>
    <definedName name="Excel_BuiltIn_Print_Area_5_1_8_2">#REF!</definedName>
    <definedName name="Excel_BuiltIn_Print_Area_5_1_8_27">#REF!</definedName>
    <definedName name="Excel_BuiltIn_Print_Area_5_1_8_4">#REF!</definedName>
    <definedName name="Excel_BuiltIn_Print_Area_5_1_9">#REF!</definedName>
    <definedName name="Excel_BuiltIn_Print_Area_5_1_9_16">#REF!</definedName>
    <definedName name="Excel_BuiltIn_Print_Area_5_1_9_2">#REF!</definedName>
    <definedName name="Excel_BuiltIn_Print_Area_5_1_9_27">#REF!</definedName>
    <definedName name="Excel_BuiltIn_Print_Area_5_1_9_4">#REF!</definedName>
    <definedName name="Excel_BuiltIn_Print_Area_5_10">#REF!</definedName>
    <definedName name="Excel_BuiltIn_Print_Area_5_10_16">#REF!</definedName>
    <definedName name="Excel_BuiltIn_Print_Area_5_10_2">#REF!</definedName>
    <definedName name="Excel_BuiltIn_Print_Area_5_10_27">#REF!</definedName>
    <definedName name="Excel_BuiltIn_Print_Area_5_10_4">#REF!</definedName>
    <definedName name="Excel_BuiltIn_Print_Area_5_11">#REF!</definedName>
    <definedName name="Excel_BuiltIn_Print_Area_5_11_16">#REF!</definedName>
    <definedName name="Excel_BuiltIn_Print_Area_5_11_2">#REF!</definedName>
    <definedName name="Excel_BuiltIn_Print_Area_5_11_27">#REF!</definedName>
    <definedName name="Excel_BuiltIn_Print_Area_5_11_4">#REF!</definedName>
    <definedName name="Excel_BuiltIn_Print_Area_5_12">#REF!</definedName>
    <definedName name="Excel_BuiltIn_Print_Area_5_12_16">#REF!</definedName>
    <definedName name="Excel_BuiltIn_Print_Area_5_12_2">#REF!</definedName>
    <definedName name="Excel_BuiltIn_Print_Area_5_12_27">#REF!</definedName>
    <definedName name="Excel_BuiltIn_Print_Area_5_12_4">#REF!</definedName>
    <definedName name="Excel_BuiltIn_Print_Area_5_13">#REF!</definedName>
    <definedName name="Excel_BuiltIn_Print_Area_5_13_16">#REF!</definedName>
    <definedName name="Excel_BuiltIn_Print_Area_5_13_2">#REF!</definedName>
    <definedName name="Excel_BuiltIn_Print_Area_5_13_27">#REF!</definedName>
    <definedName name="Excel_BuiltIn_Print_Area_5_13_4">#REF!</definedName>
    <definedName name="Excel_BuiltIn_Print_Area_5_14">#REF!</definedName>
    <definedName name="Excel_BuiltIn_Print_Area_5_14_16">#REF!</definedName>
    <definedName name="Excel_BuiltIn_Print_Area_5_14_2">#REF!</definedName>
    <definedName name="Excel_BuiltIn_Print_Area_5_14_27">#REF!</definedName>
    <definedName name="Excel_BuiltIn_Print_Area_5_14_4">#REF!</definedName>
    <definedName name="Excel_BuiltIn_Print_Area_5_15">#REF!</definedName>
    <definedName name="Excel_BuiltIn_Print_Area_5_15_16">#REF!</definedName>
    <definedName name="Excel_BuiltIn_Print_Area_5_15_2">#REF!</definedName>
    <definedName name="Excel_BuiltIn_Print_Area_5_15_27">#REF!</definedName>
    <definedName name="Excel_BuiltIn_Print_Area_5_15_4">#REF!</definedName>
    <definedName name="Excel_BuiltIn_Print_Area_5_16">#REF!</definedName>
    <definedName name="Excel_BuiltIn_Print_Area_5_16_1">#REF!</definedName>
    <definedName name="Excel_BuiltIn_Print_Area_5_16_16">#REF!</definedName>
    <definedName name="Excel_BuiltIn_Print_Area_5_16_2">#REF!</definedName>
    <definedName name="Excel_BuiltIn_Print_Area_5_16_27">#REF!</definedName>
    <definedName name="Excel_BuiltIn_Print_Area_5_16_4">#REF!</definedName>
    <definedName name="Excel_BuiltIn_Print_Area_5_17">#REF!</definedName>
    <definedName name="Excel_BuiltIn_Print_Area_5_17_16">#REF!</definedName>
    <definedName name="Excel_BuiltIn_Print_Area_5_17_2">#REF!</definedName>
    <definedName name="Excel_BuiltIn_Print_Area_5_17_27">#REF!</definedName>
    <definedName name="Excel_BuiltIn_Print_Area_5_17_4">#REF!</definedName>
    <definedName name="Excel_BuiltIn_Print_Area_5_2">#REF!</definedName>
    <definedName name="Excel_BuiltIn_Print_Area_5_2_1">#REF!</definedName>
    <definedName name="Excel_BuiltIn_Print_Area_5_2_16">#REF!</definedName>
    <definedName name="Excel_BuiltIn_Print_Area_5_2_2">#REF!</definedName>
    <definedName name="Excel_BuiltIn_Print_Area_5_2_27">#REF!</definedName>
    <definedName name="Excel_BuiltIn_Print_Area_5_2_4">#REF!</definedName>
    <definedName name="Excel_BuiltIn_Print_Area_5_20">#REF!</definedName>
    <definedName name="Excel_BuiltIn_Print_Area_5_20_16">#REF!</definedName>
    <definedName name="Excel_BuiltIn_Print_Area_5_20_2">#REF!</definedName>
    <definedName name="Excel_BuiltIn_Print_Area_5_20_27">#REF!</definedName>
    <definedName name="Excel_BuiltIn_Print_Area_5_20_4">#REF!</definedName>
    <definedName name="Excel_BuiltIn_Print_Area_5_27">#REF!</definedName>
    <definedName name="Excel_BuiltIn_Print_Area_5_3">#REF!</definedName>
    <definedName name="Excel_BuiltIn_Print_Area_5_3_16">#REF!</definedName>
    <definedName name="Excel_BuiltIn_Print_Area_5_3_2">#REF!</definedName>
    <definedName name="Excel_BuiltIn_Print_Area_5_3_27">#REF!</definedName>
    <definedName name="Excel_BuiltIn_Print_Area_5_3_4">#REF!</definedName>
    <definedName name="Excel_BuiltIn_Print_Area_5_4">#REF!</definedName>
    <definedName name="Excel_BuiltIn_Print_Area_5_5">#REF!</definedName>
    <definedName name="Excel_BuiltIn_Print_Area_5_5_16">#REF!</definedName>
    <definedName name="Excel_BuiltIn_Print_Area_5_5_2">#REF!</definedName>
    <definedName name="Excel_BuiltIn_Print_Area_5_5_27">#REF!</definedName>
    <definedName name="Excel_BuiltIn_Print_Area_5_5_4">#REF!</definedName>
    <definedName name="Excel_BuiltIn_Print_Area_5_6">#REF!</definedName>
    <definedName name="Excel_BuiltIn_Print_Area_5_6_16">#REF!</definedName>
    <definedName name="Excel_BuiltIn_Print_Area_5_6_2">#REF!</definedName>
    <definedName name="Excel_BuiltIn_Print_Area_5_6_27">#REF!</definedName>
    <definedName name="Excel_BuiltIn_Print_Area_5_6_4">#REF!</definedName>
    <definedName name="Excel_BuiltIn_Print_Area_5_7">#REF!</definedName>
    <definedName name="Excel_BuiltIn_Print_Area_5_7_16">#REF!</definedName>
    <definedName name="Excel_BuiltIn_Print_Area_5_7_2">#REF!</definedName>
    <definedName name="Excel_BuiltIn_Print_Area_5_7_27">#REF!</definedName>
    <definedName name="Excel_BuiltIn_Print_Area_5_7_4">#REF!</definedName>
    <definedName name="Excel_BuiltIn_Print_Area_5_8">#REF!</definedName>
    <definedName name="Excel_BuiltIn_Print_Area_5_8_16">#REF!</definedName>
    <definedName name="Excel_BuiltIn_Print_Area_5_8_2">#REF!</definedName>
    <definedName name="Excel_BuiltIn_Print_Area_5_8_27">#REF!</definedName>
    <definedName name="Excel_BuiltIn_Print_Area_5_8_4">#REF!</definedName>
    <definedName name="Excel_BuiltIn_Print_Area_5_9">#REF!</definedName>
    <definedName name="Excel_BuiltIn_Print_Area_5_9_16">#REF!</definedName>
    <definedName name="Excel_BuiltIn_Print_Area_5_9_2">#REF!</definedName>
    <definedName name="Excel_BuiltIn_Print_Area_5_9_27">#REF!</definedName>
    <definedName name="Excel_BuiltIn_Print_Area_5_9_4">#REF!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6">#REF!</definedName>
    <definedName name="Excel_BuiltIn_Print_Area_6_1_1_2">#REF!</definedName>
    <definedName name="Excel_BuiltIn_Print_Area_6_1_1_27">#REF!</definedName>
    <definedName name="Excel_BuiltIn_Print_Area_6_1_1_4">#REF!</definedName>
    <definedName name="Excel_BuiltIn_Print_Area_6_1_10">#REF!</definedName>
    <definedName name="Excel_BuiltIn_Print_Area_6_1_10_16">#REF!</definedName>
    <definedName name="Excel_BuiltIn_Print_Area_6_1_10_2">#REF!</definedName>
    <definedName name="Excel_BuiltIn_Print_Area_6_1_10_27">#REF!</definedName>
    <definedName name="Excel_BuiltIn_Print_Area_6_1_10_4">#REF!</definedName>
    <definedName name="Excel_BuiltIn_Print_Area_6_1_11">#REF!</definedName>
    <definedName name="Excel_BuiltIn_Print_Area_6_1_11_16">#REF!</definedName>
    <definedName name="Excel_BuiltIn_Print_Area_6_1_11_2">#REF!</definedName>
    <definedName name="Excel_BuiltIn_Print_Area_6_1_11_27">#REF!</definedName>
    <definedName name="Excel_BuiltIn_Print_Area_6_1_11_4">#REF!</definedName>
    <definedName name="Excel_BuiltIn_Print_Area_6_1_12">#REF!</definedName>
    <definedName name="Excel_BuiltIn_Print_Area_6_1_12_16">#REF!</definedName>
    <definedName name="Excel_BuiltIn_Print_Area_6_1_12_2">#REF!</definedName>
    <definedName name="Excel_BuiltIn_Print_Area_6_1_12_27">#REF!</definedName>
    <definedName name="Excel_BuiltIn_Print_Area_6_1_12_4">#REF!</definedName>
    <definedName name="Excel_BuiltIn_Print_Area_6_1_13">#REF!</definedName>
    <definedName name="Excel_BuiltIn_Print_Area_6_1_13_16">#REF!</definedName>
    <definedName name="Excel_BuiltIn_Print_Area_6_1_13_2">#REF!</definedName>
    <definedName name="Excel_BuiltIn_Print_Area_6_1_13_27">#REF!</definedName>
    <definedName name="Excel_BuiltIn_Print_Area_6_1_13_4">#REF!</definedName>
    <definedName name="Excel_BuiltIn_Print_Area_6_1_14">#REF!</definedName>
    <definedName name="Excel_BuiltIn_Print_Area_6_1_14_16">#REF!</definedName>
    <definedName name="Excel_BuiltIn_Print_Area_6_1_14_2">#REF!</definedName>
    <definedName name="Excel_BuiltIn_Print_Area_6_1_14_27">#REF!</definedName>
    <definedName name="Excel_BuiltIn_Print_Area_6_1_14_4">#REF!</definedName>
    <definedName name="Excel_BuiltIn_Print_Area_6_1_15">#REF!</definedName>
    <definedName name="Excel_BuiltIn_Print_Area_6_1_15_16">#REF!</definedName>
    <definedName name="Excel_BuiltIn_Print_Area_6_1_15_2">#REF!</definedName>
    <definedName name="Excel_BuiltIn_Print_Area_6_1_15_27">#REF!</definedName>
    <definedName name="Excel_BuiltIn_Print_Area_6_1_15_4">#REF!</definedName>
    <definedName name="Excel_BuiltIn_Print_Area_6_1_16">#REF!</definedName>
    <definedName name="Excel_BuiltIn_Print_Area_6_1_16_1">#REF!</definedName>
    <definedName name="Excel_BuiltIn_Print_Area_6_1_16_16">#REF!</definedName>
    <definedName name="Excel_BuiltIn_Print_Area_6_1_16_2">#REF!</definedName>
    <definedName name="Excel_BuiltIn_Print_Area_6_1_16_27">#REF!</definedName>
    <definedName name="Excel_BuiltIn_Print_Area_6_1_16_4">#REF!</definedName>
    <definedName name="Excel_BuiltIn_Print_Area_6_1_17">#REF!</definedName>
    <definedName name="Excel_BuiltIn_Print_Area_6_1_17_16">#REF!</definedName>
    <definedName name="Excel_BuiltIn_Print_Area_6_1_17_2">#REF!</definedName>
    <definedName name="Excel_BuiltIn_Print_Area_6_1_17_27">#REF!</definedName>
    <definedName name="Excel_BuiltIn_Print_Area_6_1_17_4">#REF!</definedName>
    <definedName name="Excel_BuiltIn_Print_Area_6_1_2">#REF!</definedName>
    <definedName name="Excel_BuiltIn_Print_Area_6_1_2_1">#REF!</definedName>
    <definedName name="Excel_BuiltIn_Print_Area_6_1_2_16">#REF!</definedName>
    <definedName name="Excel_BuiltIn_Print_Area_6_1_2_2">#REF!</definedName>
    <definedName name="Excel_BuiltIn_Print_Area_6_1_2_27">#REF!</definedName>
    <definedName name="Excel_BuiltIn_Print_Area_6_1_2_4">#REF!</definedName>
    <definedName name="Excel_BuiltIn_Print_Area_6_1_20">#REF!</definedName>
    <definedName name="Excel_BuiltIn_Print_Area_6_1_20_16">#REF!</definedName>
    <definedName name="Excel_BuiltIn_Print_Area_6_1_20_2">#REF!</definedName>
    <definedName name="Excel_BuiltIn_Print_Area_6_1_20_27">#REF!</definedName>
    <definedName name="Excel_BuiltIn_Print_Area_6_1_20_4">#REF!</definedName>
    <definedName name="Excel_BuiltIn_Print_Area_6_1_27">#REF!</definedName>
    <definedName name="Excel_BuiltIn_Print_Area_6_1_3">#REF!</definedName>
    <definedName name="Excel_BuiltIn_Print_Area_6_1_3_16">#REF!</definedName>
    <definedName name="Excel_BuiltIn_Print_Area_6_1_3_2">#REF!</definedName>
    <definedName name="Excel_BuiltIn_Print_Area_6_1_3_27">#REF!</definedName>
    <definedName name="Excel_BuiltIn_Print_Area_6_1_3_4">#REF!</definedName>
    <definedName name="Excel_BuiltIn_Print_Area_6_1_4">#REF!</definedName>
    <definedName name="Excel_BuiltIn_Print_Area_6_1_5">#REF!</definedName>
    <definedName name="Excel_BuiltIn_Print_Area_6_1_5_1">#REF!</definedName>
    <definedName name="Excel_BuiltIn_Print_Area_6_1_5_16">#REF!</definedName>
    <definedName name="Excel_BuiltIn_Print_Area_6_1_5_2">#REF!</definedName>
    <definedName name="Excel_BuiltIn_Print_Area_6_1_5_27">#REF!</definedName>
    <definedName name="Excel_BuiltIn_Print_Area_6_1_5_4">#REF!</definedName>
    <definedName name="Excel_BuiltIn_Print_Area_6_1_6">#REF!</definedName>
    <definedName name="Excel_BuiltIn_Print_Area_6_1_6_16">#REF!</definedName>
    <definedName name="Excel_BuiltIn_Print_Area_6_1_6_2">#REF!</definedName>
    <definedName name="Excel_BuiltIn_Print_Area_6_1_6_27">#REF!</definedName>
    <definedName name="Excel_BuiltIn_Print_Area_6_1_6_4">#REF!</definedName>
    <definedName name="Excel_BuiltIn_Print_Area_6_1_7">#REF!</definedName>
    <definedName name="Excel_BuiltIn_Print_Area_6_1_7_16">#REF!</definedName>
    <definedName name="Excel_BuiltIn_Print_Area_6_1_7_2">#REF!</definedName>
    <definedName name="Excel_BuiltIn_Print_Area_6_1_7_27">#REF!</definedName>
    <definedName name="Excel_BuiltIn_Print_Area_6_1_7_4">#REF!</definedName>
    <definedName name="Excel_BuiltIn_Print_Area_6_1_8">#REF!</definedName>
    <definedName name="Excel_BuiltIn_Print_Area_6_1_8_16">#REF!</definedName>
    <definedName name="Excel_BuiltIn_Print_Area_6_1_8_2">#REF!</definedName>
    <definedName name="Excel_BuiltIn_Print_Area_6_1_8_27">#REF!</definedName>
    <definedName name="Excel_BuiltIn_Print_Area_6_1_8_4">#REF!</definedName>
    <definedName name="Excel_BuiltIn_Print_Area_6_1_9">#REF!</definedName>
    <definedName name="Excel_BuiltIn_Print_Area_6_1_9_16">#REF!</definedName>
    <definedName name="Excel_BuiltIn_Print_Area_6_1_9_2">#REF!</definedName>
    <definedName name="Excel_BuiltIn_Print_Area_6_1_9_27">#REF!</definedName>
    <definedName name="Excel_BuiltIn_Print_Area_6_1_9_4">#REF!</definedName>
    <definedName name="Excel_BuiltIn_Print_Area_6_20">#REF!</definedName>
    <definedName name="Excel_BuiltIn_Print_Area_6_20_16">#REF!</definedName>
    <definedName name="Excel_BuiltIn_Print_Area_6_20_2">#REF!</definedName>
    <definedName name="Excel_BuiltIn_Print_Area_6_20_27">#REF!</definedName>
    <definedName name="Excel_BuiltIn_Print_Area_6_20_4">#REF!</definedName>
    <definedName name="Excel_BuiltIn_Print_Area_7">#REF!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6">#REF!</definedName>
    <definedName name="Excel_BuiltIn_Print_Area_7_1_1_1_1_2">#REF!</definedName>
    <definedName name="Excel_BuiltIn_Print_Area_7_1_1_1_1_27">#REF!</definedName>
    <definedName name="Excel_BuiltIn_Print_Area_7_1_1_1_1_4">#REF!</definedName>
    <definedName name="Excel_BuiltIn_Print_Area_7_1_1_1_16">#REF!</definedName>
    <definedName name="Excel_BuiltIn_Print_Area_7_1_1_1_2">#REF!</definedName>
    <definedName name="Excel_BuiltIn_Print_Area_7_1_1_1_27">#REF!</definedName>
    <definedName name="Excel_BuiltIn_Print_Area_7_1_1_1_4">#REF!</definedName>
    <definedName name="Excel_BuiltIn_Print_Area_7_1_1_10">#REF!</definedName>
    <definedName name="Excel_BuiltIn_Print_Area_7_1_1_10_16">#REF!</definedName>
    <definedName name="Excel_BuiltIn_Print_Area_7_1_1_10_2">#REF!</definedName>
    <definedName name="Excel_BuiltIn_Print_Area_7_1_1_10_27">#REF!</definedName>
    <definedName name="Excel_BuiltIn_Print_Area_7_1_1_10_4">#REF!</definedName>
    <definedName name="Excel_BuiltIn_Print_Area_7_1_1_11">#REF!</definedName>
    <definedName name="Excel_BuiltIn_Print_Area_7_1_1_11_16">#REF!</definedName>
    <definedName name="Excel_BuiltIn_Print_Area_7_1_1_11_2">#REF!</definedName>
    <definedName name="Excel_BuiltIn_Print_Area_7_1_1_11_27">#REF!</definedName>
    <definedName name="Excel_BuiltIn_Print_Area_7_1_1_11_4">#REF!</definedName>
    <definedName name="Excel_BuiltIn_Print_Area_7_1_1_12">#REF!</definedName>
    <definedName name="Excel_BuiltIn_Print_Area_7_1_1_12_16">#REF!</definedName>
    <definedName name="Excel_BuiltIn_Print_Area_7_1_1_12_2">#REF!</definedName>
    <definedName name="Excel_BuiltIn_Print_Area_7_1_1_12_27">#REF!</definedName>
    <definedName name="Excel_BuiltIn_Print_Area_7_1_1_12_4">#REF!</definedName>
    <definedName name="Excel_BuiltIn_Print_Area_7_1_1_13">#REF!</definedName>
    <definedName name="Excel_BuiltIn_Print_Area_7_1_1_13_16">#REF!</definedName>
    <definedName name="Excel_BuiltIn_Print_Area_7_1_1_13_2">#REF!</definedName>
    <definedName name="Excel_BuiltIn_Print_Area_7_1_1_13_27">#REF!</definedName>
    <definedName name="Excel_BuiltIn_Print_Area_7_1_1_13_4">#REF!</definedName>
    <definedName name="Excel_BuiltIn_Print_Area_7_1_1_14">#REF!</definedName>
    <definedName name="Excel_BuiltIn_Print_Area_7_1_1_14_16">#REF!</definedName>
    <definedName name="Excel_BuiltIn_Print_Area_7_1_1_14_2">#REF!</definedName>
    <definedName name="Excel_BuiltIn_Print_Area_7_1_1_14_27">#REF!</definedName>
    <definedName name="Excel_BuiltIn_Print_Area_7_1_1_14_4">#REF!</definedName>
    <definedName name="Excel_BuiltIn_Print_Area_7_1_1_15">#REF!</definedName>
    <definedName name="Excel_BuiltIn_Print_Area_7_1_1_15_16">#REF!</definedName>
    <definedName name="Excel_BuiltIn_Print_Area_7_1_1_15_2">#REF!</definedName>
    <definedName name="Excel_BuiltIn_Print_Area_7_1_1_15_27">#REF!</definedName>
    <definedName name="Excel_BuiltIn_Print_Area_7_1_1_15_4">#REF!</definedName>
    <definedName name="Excel_BuiltIn_Print_Area_7_1_1_16">#REF!</definedName>
    <definedName name="Excel_BuiltIn_Print_Area_7_1_1_16_1">#REF!</definedName>
    <definedName name="Excel_BuiltIn_Print_Area_7_1_1_16_16">#REF!</definedName>
    <definedName name="Excel_BuiltIn_Print_Area_7_1_1_16_2">#REF!</definedName>
    <definedName name="Excel_BuiltIn_Print_Area_7_1_1_16_27">#REF!</definedName>
    <definedName name="Excel_BuiltIn_Print_Area_7_1_1_16_4">#REF!</definedName>
    <definedName name="Excel_BuiltIn_Print_Area_7_1_1_17">#REF!</definedName>
    <definedName name="Excel_BuiltIn_Print_Area_7_1_1_17_16">#REF!</definedName>
    <definedName name="Excel_BuiltIn_Print_Area_7_1_1_17_2">#REF!</definedName>
    <definedName name="Excel_BuiltIn_Print_Area_7_1_1_17_27">#REF!</definedName>
    <definedName name="Excel_BuiltIn_Print_Area_7_1_1_17_4">#REF!</definedName>
    <definedName name="Excel_BuiltIn_Print_Area_7_1_1_2">#REF!</definedName>
    <definedName name="Excel_BuiltIn_Print_Area_7_1_1_2_1">#REF!</definedName>
    <definedName name="Excel_BuiltIn_Print_Area_7_1_1_2_16">#REF!</definedName>
    <definedName name="Excel_BuiltIn_Print_Area_7_1_1_2_2">#REF!</definedName>
    <definedName name="Excel_BuiltIn_Print_Area_7_1_1_2_27">#REF!</definedName>
    <definedName name="Excel_BuiltIn_Print_Area_7_1_1_2_4">#REF!</definedName>
    <definedName name="Excel_BuiltIn_Print_Area_7_1_1_20">#REF!</definedName>
    <definedName name="Excel_BuiltIn_Print_Area_7_1_1_20_16">#REF!</definedName>
    <definedName name="Excel_BuiltIn_Print_Area_7_1_1_20_2">#REF!</definedName>
    <definedName name="Excel_BuiltIn_Print_Area_7_1_1_20_27">#REF!</definedName>
    <definedName name="Excel_BuiltIn_Print_Area_7_1_1_20_4">#REF!</definedName>
    <definedName name="Excel_BuiltIn_Print_Area_7_1_1_27">#REF!</definedName>
    <definedName name="Excel_BuiltIn_Print_Area_7_1_1_3">#REF!</definedName>
    <definedName name="Excel_BuiltIn_Print_Area_7_1_1_3_16">#REF!</definedName>
    <definedName name="Excel_BuiltIn_Print_Area_7_1_1_3_2">#REF!</definedName>
    <definedName name="Excel_BuiltIn_Print_Area_7_1_1_3_27">#REF!</definedName>
    <definedName name="Excel_BuiltIn_Print_Area_7_1_1_3_4">#REF!</definedName>
    <definedName name="Excel_BuiltIn_Print_Area_7_1_1_4">#REF!</definedName>
    <definedName name="Excel_BuiltIn_Print_Area_7_1_1_5">#REF!</definedName>
    <definedName name="Excel_BuiltIn_Print_Area_7_1_1_5_16">#REF!</definedName>
    <definedName name="Excel_BuiltIn_Print_Area_7_1_1_5_2">#REF!</definedName>
    <definedName name="Excel_BuiltIn_Print_Area_7_1_1_5_27">#REF!</definedName>
    <definedName name="Excel_BuiltIn_Print_Area_7_1_1_5_4">#REF!</definedName>
    <definedName name="Excel_BuiltIn_Print_Area_7_1_1_6">#REF!</definedName>
    <definedName name="Excel_BuiltIn_Print_Area_7_1_1_6_16">#REF!</definedName>
    <definedName name="Excel_BuiltIn_Print_Area_7_1_1_6_2">#REF!</definedName>
    <definedName name="Excel_BuiltIn_Print_Area_7_1_1_6_27">#REF!</definedName>
    <definedName name="Excel_BuiltIn_Print_Area_7_1_1_6_4">#REF!</definedName>
    <definedName name="Excel_BuiltIn_Print_Area_7_1_1_7">#REF!</definedName>
    <definedName name="Excel_BuiltIn_Print_Area_7_1_1_7_16">#REF!</definedName>
    <definedName name="Excel_BuiltIn_Print_Area_7_1_1_7_2">#REF!</definedName>
    <definedName name="Excel_BuiltIn_Print_Area_7_1_1_7_27">#REF!</definedName>
    <definedName name="Excel_BuiltIn_Print_Area_7_1_1_7_4">#REF!</definedName>
    <definedName name="Excel_BuiltIn_Print_Area_7_1_1_8">#REF!</definedName>
    <definedName name="Excel_BuiltIn_Print_Area_7_1_1_8_16">#REF!</definedName>
    <definedName name="Excel_BuiltIn_Print_Area_7_1_1_8_2">#REF!</definedName>
    <definedName name="Excel_BuiltIn_Print_Area_7_1_1_8_27">#REF!</definedName>
    <definedName name="Excel_BuiltIn_Print_Area_7_1_1_8_4">#REF!</definedName>
    <definedName name="Excel_BuiltIn_Print_Area_7_1_1_9">#REF!</definedName>
    <definedName name="Excel_BuiltIn_Print_Area_7_1_1_9_16">#REF!</definedName>
    <definedName name="Excel_BuiltIn_Print_Area_7_1_1_9_2">#REF!</definedName>
    <definedName name="Excel_BuiltIn_Print_Area_7_1_1_9_27">#REF!</definedName>
    <definedName name="Excel_BuiltIn_Print_Area_7_1_1_9_4">#REF!</definedName>
    <definedName name="Excel_BuiltIn_Print_Area_7_1_10">#REF!</definedName>
    <definedName name="Excel_BuiltIn_Print_Area_7_1_10_16">#REF!</definedName>
    <definedName name="Excel_BuiltIn_Print_Area_7_1_10_2">#REF!</definedName>
    <definedName name="Excel_BuiltIn_Print_Area_7_1_10_27">#REF!</definedName>
    <definedName name="Excel_BuiltIn_Print_Area_7_1_10_4">#REF!</definedName>
    <definedName name="Excel_BuiltIn_Print_Area_7_1_11">#REF!</definedName>
    <definedName name="Excel_BuiltIn_Print_Area_7_1_11_16">#REF!</definedName>
    <definedName name="Excel_BuiltIn_Print_Area_7_1_11_2">#REF!</definedName>
    <definedName name="Excel_BuiltIn_Print_Area_7_1_11_27">#REF!</definedName>
    <definedName name="Excel_BuiltIn_Print_Area_7_1_11_4">#REF!</definedName>
    <definedName name="Excel_BuiltIn_Print_Area_7_1_12">#REF!</definedName>
    <definedName name="Excel_BuiltIn_Print_Area_7_1_12_16">#REF!</definedName>
    <definedName name="Excel_BuiltIn_Print_Area_7_1_12_2">#REF!</definedName>
    <definedName name="Excel_BuiltIn_Print_Area_7_1_12_27">#REF!</definedName>
    <definedName name="Excel_BuiltIn_Print_Area_7_1_12_4">#REF!</definedName>
    <definedName name="Excel_BuiltIn_Print_Area_7_1_13">#REF!</definedName>
    <definedName name="Excel_BuiltIn_Print_Area_7_1_13_16">#REF!</definedName>
    <definedName name="Excel_BuiltIn_Print_Area_7_1_13_2">#REF!</definedName>
    <definedName name="Excel_BuiltIn_Print_Area_7_1_13_27">#REF!</definedName>
    <definedName name="Excel_BuiltIn_Print_Area_7_1_13_4">#REF!</definedName>
    <definedName name="Excel_BuiltIn_Print_Area_7_1_14">#REF!</definedName>
    <definedName name="Excel_BuiltIn_Print_Area_7_1_14_16">#REF!</definedName>
    <definedName name="Excel_BuiltIn_Print_Area_7_1_14_2">#REF!</definedName>
    <definedName name="Excel_BuiltIn_Print_Area_7_1_14_27">#REF!</definedName>
    <definedName name="Excel_BuiltIn_Print_Area_7_1_14_4">#REF!</definedName>
    <definedName name="Excel_BuiltIn_Print_Area_7_1_15">#REF!</definedName>
    <definedName name="Excel_BuiltIn_Print_Area_7_1_15_16">#REF!</definedName>
    <definedName name="Excel_BuiltIn_Print_Area_7_1_15_2">#REF!</definedName>
    <definedName name="Excel_BuiltIn_Print_Area_7_1_15_27">#REF!</definedName>
    <definedName name="Excel_BuiltIn_Print_Area_7_1_15_4">#REF!</definedName>
    <definedName name="Excel_BuiltIn_Print_Area_7_1_16">#REF!</definedName>
    <definedName name="Excel_BuiltIn_Print_Area_7_1_16_1">#REF!</definedName>
    <definedName name="Excel_BuiltIn_Print_Area_7_1_16_16">#REF!</definedName>
    <definedName name="Excel_BuiltIn_Print_Area_7_1_16_2">#REF!</definedName>
    <definedName name="Excel_BuiltIn_Print_Area_7_1_16_27">#REF!</definedName>
    <definedName name="Excel_BuiltIn_Print_Area_7_1_16_4">#REF!</definedName>
    <definedName name="Excel_BuiltIn_Print_Area_7_1_17">#REF!</definedName>
    <definedName name="Excel_BuiltIn_Print_Area_7_1_17_1">#REF!</definedName>
    <definedName name="Excel_BuiltIn_Print_Area_7_1_17_1_16">#REF!</definedName>
    <definedName name="Excel_BuiltIn_Print_Area_7_1_17_1_2">#REF!</definedName>
    <definedName name="Excel_BuiltIn_Print_Area_7_1_17_1_27">#REF!</definedName>
    <definedName name="Excel_BuiltIn_Print_Area_7_1_17_1_4">#REF!</definedName>
    <definedName name="Excel_BuiltIn_Print_Area_7_1_17_16">#REF!</definedName>
    <definedName name="Excel_BuiltIn_Print_Area_7_1_17_2">#REF!</definedName>
    <definedName name="Excel_BuiltIn_Print_Area_7_1_17_27">#REF!</definedName>
    <definedName name="Excel_BuiltIn_Print_Area_7_1_17_4">#REF!</definedName>
    <definedName name="Excel_BuiltIn_Print_Area_7_1_2">#REF!</definedName>
    <definedName name="Excel_BuiltIn_Print_Area_7_1_2_1">#REF!</definedName>
    <definedName name="Excel_BuiltIn_Print_Area_7_1_2_16">#REF!</definedName>
    <definedName name="Excel_BuiltIn_Print_Area_7_1_2_2">#REF!</definedName>
    <definedName name="Excel_BuiltIn_Print_Area_7_1_2_27">#REF!</definedName>
    <definedName name="Excel_BuiltIn_Print_Area_7_1_2_4">#REF!</definedName>
    <definedName name="Excel_BuiltIn_Print_Area_7_1_20">#REF!</definedName>
    <definedName name="Excel_BuiltIn_Print_Area_7_1_20_16">#REF!</definedName>
    <definedName name="Excel_BuiltIn_Print_Area_7_1_20_2">#REF!</definedName>
    <definedName name="Excel_BuiltIn_Print_Area_7_1_20_27">#REF!</definedName>
    <definedName name="Excel_BuiltIn_Print_Area_7_1_20_4">#REF!</definedName>
    <definedName name="Excel_BuiltIn_Print_Area_7_1_27">#REF!</definedName>
    <definedName name="Excel_BuiltIn_Print_Area_7_1_3">#REF!</definedName>
    <definedName name="Excel_BuiltIn_Print_Area_7_1_3_16">#REF!</definedName>
    <definedName name="Excel_BuiltIn_Print_Area_7_1_3_2">#REF!</definedName>
    <definedName name="Excel_BuiltIn_Print_Area_7_1_3_27">#REF!</definedName>
    <definedName name="Excel_BuiltIn_Print_Area_7_1_3_4">#REF!</definedName>
    <definedName name="Excel_BuiltIn_Print_Area_7_1_4">#REF!</definedName>
    <definedName name="Excel_BuiltIn_Print_Area_7_1_5">#REF!</definedName>
    <definedName name="Excel_BuiltIn_Print_Area_7_1_5_16">#REF!</definedName>
    <definedName name="Excel_BuiltIn_Print_Area_7_1_5_2">#REF!</definedName>
    <definedName name="Excel_BuiltIn_Print_Area_7_1_5_27">#REF!</definedName>
    <definedName name="Excel_BuiltIn_Print_Area_7_1_5_4">#REF!</definedName>
    <definedName name="Excel_BuiltIn_Print_Area_7_1_6">#REF!</definedName>
    <definedName name="Excel_BuiltIn_Print_Area_7_1_6_16">#REF!</definedName>
    <definedName name="Excel_BuiltIn_Print_Area_7_1_6_2">#REF!</definedName>
    <definedName name="Excel_BuiltIn_Print_Area_7_1_6_27">#REF!</definedName>
    <definedName name="Excel_BuiltIn_Print_Area_7_1_6_4">#REF!</definedName>
    <definedName name="Excel_BuiltIn_Print_Area_7_1_7">#REF!</definedName>
    <definedName name="Excel_BuiltIn_Print_Area_7_1_7_16">#REF!</definedName>
    <definedName name="Excel_BuiltIn_Print_Area_7_1_7_2">#REF!</definedName>
    <definedName name="Excel_BuiltIn_Print_Area_7_1_7_27">#REF!</definedName>
    <definedName name="Excel_BuiltIn_Print_Area_7_1_7_4">#REF!</definedName>
    <definedName name="Excel_BuiltIn_Print_Area_7_1_8_16">#REF!</definedName>
    <definedName name="Excel_BuiltIn_Print_Area_7_1_8_2">#REF!</definedName>
    <definedName name="Excel_BuiltIn_Print_Area_7_1_8_27">#REF!</definedName>
    <definedName name="Excel_BuiltIn_Print_Area_7_1_8_4">#REF!</definedName>
    <definedName name="Excel_BuiltIn_Print_Area_7_1_9">#REF!</definedName>
    <definedName name="Excel_BuiltIn_Print_Area_7_1_9_16">#REF!</definedName>
    <definedName name="Excel_BuiltIn_Print_Area_7_1_9_2">#REF!</definedName>
    <definedName name="Excel_BuiltIn_Print_Area_7_1_9_27">#REF!</definedName>
    <definedName name="Excel_BuiltIn_Print_Area_7_1_9_4">#REF!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6">#REF!</definedName>
    <definedName name="Excel_BuiltIn_Print_Area_8_1_1_1_1_2">#REF!</definedName>
    <definedName name="Excel_BuiltIn_Print_Area_8_1_1_1_1_27">#REF!</definedName>
    <definedName name="Excel_BuiltIn_Print_Area_8_1_1_1_1_4">#REF!</definedName>
    <definedName name="Excel_BuiltIn_Print_Area_8_1_1_1_16">#REF!</definedName>
    <definedName name="Excel_BuiltIn_Print_Area_8_1_1_1_2">#REF!</definedName>
    <definedName name="Excel_BuiltIn_Print_Area_8_1_1_1_27">#REF!</definedName>
    <definedName name="Excel_BuiltIn_Print_Area_8_1_1_1_4">#REF!</definedName>
    <definedName name="Excel_BuiltIn_Print_Area_8_1_1_10">#REF!</definedName>
    <definedName name="Excel_BuiltIn_Print_Area_8_1_1_10_16">#REF!</definedName>
    <definedName name="Excel_BuiltIn_Print_Area_8_1_1_10_2">#REF!</definedName>
    <definedName name="Excel_BuiltIn_Print_Area_8_1_1_10_27">#REF!</definedName>
    <definedName name="Excel_BuiltIn_Print_Area_8_1_1_10_4">#REF!</definedName>
    <definedName name="Excel_BuiltIn_Print_Area_8_1_1_11">#REF!</definedName>
    <definedName name="Excel_BuiltIn_Print_Area_8_1_1_11_16">#REF!</definedName>
    <definedName name="Excel_BuiltIn_Print_Area_8_1_1_11_2">#REF!</definedName>
    <definedName name="Excel_BuiltIn_Print_Area_8_1_1_11_27">#REF!</definedName>
    <definedName name="Excel_BuiltIn_Print_Area_8_1_1_11_4">#REF!</definedName>
    <definedName name="Excel_BuiltIn_Print_Area_8_1_1_12">#REF!</definedName>
    <definedName name="Excel_BuiltIn_Print_Area_8_1_1_12_16">#REF!</definedName>
    <definedName name="Excel_BuiltIn_Print_Area_8_1_1_12_2">#REF!</definedName>
    <definedName name="Excel_BuiltIn_Print_Area_8_1_1_12_27">#REF!</definedName>
    <definedName name="Excel_BuiltIn_Print_Area_8_1_1_12_4">#REF!</definedName>
    <definedName name="Excel_BuiltIn_Print_Area_8_1_1_13">#REF!</definedName>
    <definedName name="Excel_BuiltIn_Print_Area_8_1_1_13_16">#REF!</definedName>
    <definedName name="Excel_BuiltIn_Print_Area_8_1_1_13_2">#REF!</definedName>
    <definedName name="Excel_BuiltIn_Print_Area_8_1_1_13_27">#REF!</definedName>
    <definedName name="Excel_BuiltIn_Print_Area_8_1_1_13_4">#REF!</definedName>
    <definedName name="Excel_BuiltIn_Print_Area_8_1_1_14">#REF!</definedName>
    <definedName name="Excel_BuiltIn_Print_Area_8_1_1_14_16">#REF!</definedName>
    <definedName name="Excel_BuiltIn_Print_Area_8_1_1_14_2">#REF!</definedName>
    <definedName name="Excel_BuiltIn_Print_Area_8_1_1_14_27">#REF!</definedName>
    <definedName name="Excel_BuiltIn_Print_Area_8_1_1_14_4">#REF!</definedName>
    <definedName name="Excel_BuiltIn_Print_Area_8_1_1_15">#REF!</definedName>
    <definedName name="Excel_BuiltIn_Print_Area_8_1_1_15_16">#REF!</definedName>
    <definedName name="Excel_BuiltIn_Print_Area_8_1_1_15_2">#REF!</definedName>
    <definedName name="Excel_BuiltIn_Print_Area_8_1_1_15_27">#REF!</definedName>
    <definedName name="Excel_BuiltIn_Print_Area_8_1_1_15_4">#REF!</definedName>
    <definedName name="Excel_BuiltIn_Print_Area_8_1_1_16">#REF!</definedName>
    <definedName name="Excel_BuiltIn_Print_Area_8_1_1_16_1">#REF!</definedName>
    <definedName name="Excel_BuiltIn_Print_Area_8_1_1_16_16">#REF!</definedName>
    <definedName name="Excel_BuiltIn_Print_Area_8_1_1_16_2">#REF!</definedName>
    <definedName name="Excel_BuiltIn_Print_Area_8_1_1_16_27">#REF!</definedName>
    <definedName name="Excel_BuiltIn_Print_Area_8_1_1_16_4">#REF!</definedName>
    <definedName name="Excel_BuiltIn_Print_Area_8_1_1_17">#REF!</definedName>
    <definedName name="Excel_BuiltIn_Print_Area_8_1_1_17_16">#REF!</definedName>
    <definedName name="Excel_BuiltIn_Print_Area_8_1_1_17_2">#REF!</definedName>
    <definedName name="Excel_BuiltIn_Print_Area_8_1_1_17_27">#REF!</definedName>
    <definedName name="Excel_BuiltIn_Print_Area_8_1_1_17_4">#REF!</definedName>
    <definedName name="Excel_BuiltIn_Print_Area_8_1_1_2">#REF!</definedName>
    <definedName name="Excel_BuiltIn_Print_Area_8_1_1_2_1">#REF!</definedName>
    <definedName name="Excel_BuiltIn_Print_Area_8_1_1_2_16">#REF!</definedName>
    <definedName name="Excel_BuiltIn_Print_Area_8_1_1_2_2">#REF!</definedName>
    <definedName name="Excel_BuiltIn_Print_Area_8_1_1_2_27">#REF!</definedName>
    <definedName name="Excel_BuiltIn_Print_Area_8_1_1_2_4">#REF!</definedName>
    <definedName name="Excel_BuiltIn_Print_Area_8_1_1_20">#REF!</definedName>
    <definedName name="Excel_BuiltIn_Print_Area_8_1_1_20_16">#REF!</definedName>
    <definedName name="Excel_BuiltIn_Print_Area_8_1_1_20_2">#REF!</definedName>
    <definedName name="Excel_BuiltIn_Print_Area_8_1_1_20_27">#REF!</definedName>
    <definedName name="Excel_BuiltIn_Print_Area_8_1_1_20_4">#REF!</definedName>
    <definedName name="Excel_BuiltIn_Print_Area_8_1_1_27">#REF!</definedName>
    <definedName name="Excel_BuiltIn_Print_Area_8_1_1_3">#REF!</definedName>
    <definedName name="Excel_BuiltIn_Print_Area_8_1_1_3_16">#REF!</definedName>
    <definedName name="Excel_BuiltIn_Print_Area_8_1_1_3_2">#REF!</definedName>
    <definedName name="Excel_BuiltIn_Print_Area_8_1_1_3_27">#REF!</definedName>
    <definedName name="Excel_BuiltIn_Print_Area_8_1_1_3_4">#REF!</definedName>
    <definedName name="Excel_BuiltIn_Print_Area_8_1_1_4">#REF!</definedName>
    <definedName name="Excel_BuiltIn_Print_Area_8_1_1_5">#REF!</definedName>
    <definedName name="Excel_BuiltIn_Print_Area_8_1_1_5_1">#REF!</definedName>
    <definedName name="Excel_BuiltIn_Print_Area_8_1_1_5_16">#REF!</definedName>
    <definedName name="Excel_BuiltIn_Print_Area_8_1_1_5_2">#REF!</definedName>
    <definedName name="Excel_BuiltIn_Print_Area_8_1_1_5_27">#REF!</definedName>
    <definedName name="Excel_BuiltIn_Print_Area_8_1_1_5_4">#REF!</definedName>
    <definedName name="Excel_BuiltIn_Print_Area_8_1_1_6">#REF!</definedName>
    <definedName name="Excel_BuiltIn_Print_Area_8_1_1_6_16">#REF!</definedName>
    <definedName name="Excel_BuiltIn_Print_Area_8_1_1_6_2">#REF!</definedName>
    <definedName name="Excel_BuiltIn_Print_Area_8_1_1_6_27">#REF!</definedName>
    <definedName name="Excel_BuiltIn_Print_Area_8_1_1_6_4">#REF!</definedName>
    <definedName name="Excel_BuiltIn_Print_Area_8_1_1_7">#REF!</definedName>
    <definedName name="Excel_BuiltIn_Print_Area_8_1_1_7_16">#REF!</definedName>
    <definedName name="Excel_BuiltIn_Print_Area_8_1_1_7_2">#REF!</definedName>
    <definedName name="Excel_BuiltIn_Print_Area_8_1_1_7_27">#REF!</definedName>
    <definedName name="Excel_BuiltIn_Print_Area_8_1_1_7_4">#REF!</definedName>
    <definedName name="Excel_BuiltIn_Print_Area_8_1_1_8">#REF!</definedName>
    <definedName name="Excel_BuiltIn_Print_Area_8_1_1_8_16">#REF!</definedName>
    <definedName name="Excel_BuiltIn_Print_Area_8_1_1_8_2">#REF!</definedName>
    <definedName name="Excel_BuiltIn_Print_Area_8_1_1_8_27">#REF!</definedName>
    <definedName name="Excel_BuiltIn_Print_Area_8_1_1_8_4">#REF!</definedName>
    <definedName name="Excel_BuiltIn_Print_Area_8_1_1_9">#REF!</definedName>
    <definedName name="Excel_BuiltIn_Print_Area_8_1_1_9_16">#REF!</definedName>
    <definedName name="Excel_BuiltIn_Print_Area_8_1_1_9_2">#REF!</definedName>
    <definedName name="Excel_BuiltIn_Print_Area_8_1_1_9_27">#REF!</definedName>
    <definedName name="Excel_BuiltIn_Print_Area_8_1_1_9_4">#REF!</definedName>
    <definedName name="Excel_BuiltIn_Print_Area_8_1_10">#REF!</definedName>
    <definedName name="Excel_BuiltIn_Print_Area_8_1_10_16">#REF!</definedName>
    <definedName name="Excel_BuiltIn_Print_Area_8_1_10_2">#REF!</definedName>
    <definedName name="Excel_BuiltIn_Print_Area_8_1_10_27">#REF!</definedName>
    <definedName name="Excel_BuiltIn_Print_Area_8_1_10_4">#REF!</definedName>
    <definedName name="Excel_BuiltIn_Print_Area_8_1_11">#REF!</definedName>
    <definedName name="Excel_BuiltIn_Print_Area_8_1_11_16">#REF!</definedName>
    <definedName name="Excel_BuiltIn_Print_Area_8_1_11_2">#REF!</definedName>
    <definedName name="Excel_BuiltIn_Print_Area_8_1_11_27">#REF!</definedName>
    <definedName name="Excel_BuiltIn_Print_Area_8_1_11_4">#REF!</definedName>
    <definedName name="Excel_BuiltIn_Print_Area_8_1_12">#REF!</definedName>
    <definedName name="Excel_BuiltIn_Print_Area_8_1_12_16">#REF!</definedName>
    <definedName name="Excel_BuiltIn_Print_Area_8_1_12_2">#REF!</definedName>
    <definedName name="Excel_BuiltIn_Print_Area_8_1_12_27">#REF!</definedName>
    <definedName name="Excel_BuiltIn_Print_Area_8_1_12_4">#REF!</definedName>
    <definedName name="Excel_BuiltIn_Print_Area_8_1_13">#REF!</definedName>
    <definedName name="Excel_BuiltIn_Print_Area_8_1_13_16">#REF!</definedName>
    <definedName name="Excel_BuiltIn_Print_Area_8_1_13_2">#REF!</definedName>
    <definedName name="Excel_BuiltIn_Print_Area_8_1_13_27">#REF!</definedName>
    <definedName name="Excel_BuiltIn_Print_Area_8_1_13_4">#REF!</definedName>
    <definedName name="Excel_BuiltIn_Print_Area_8_1_14">#REF!</definedName>
    <definedName name="Excel_BuiltIn_Print_Area_8_1_14_16">#REF!</definedName>
    <definedName name="Excel_BuiltIn_Print_Area_8_1_14_2">#REF!</definedName>
    <definedName name="Excel_BuiltIn_Print_Area_8_1_14_27">#REF!</definedName>
    <definedName name="Excel_BuiltIn_Print_Area_8_1_14_4">#REF!</definedName>
    <definedName name="Excel_BuiltIn_Print_Area_8_1_15">#REF!</definedName>
    <definedName name="Excel_BuiltIn_Print_Area_8_1_15_16">#REF!</definedName>
    <definedName name="Excel_BuiltIn_Print_Area_8_1_15_2">#REF!</definedName>
    <definedName name="Excel_BuiltIn_Print_Area_8_1_15_27">#REF!</definedName>
    <definedName name="Excel_BuiltIn_Print_Area_8_1_15_4">#REF!</definedName>
    <definedName name="Excel_BuiltIn_Print_Area_8_1_16">#REF!</definedName>
    <definedName name="Excel_BuiltIn_Print_Area_8_1_16_1">#REF!</definedName>
    <definedName name="Excel_BuiltIn_Print_Area_8_1_16_16">#REF!</definedName>
    <definedName name="Excel_BuiltIn_Print_Area_8_1_16_2">#REF!</definedName>
    <definedName name="Excel_BuiltIn_Print_Area_8_1_16_27">#REF!</definedName>
    <definedName name="Excel_BuiltIn_Print_Area_8_1_16_4">#REF!</definedName>
    <definedName name="Excel_BuiltIn_Print_Area_8_1_17">#REF!</definedName>
    <definedName name="Excel_BuiltIn_Print_Area_8_1_17_16">#REF!</definedName>
    <definedName name="Excel_BuiltIn_Print_Area_8_1_17_2">#REF!</definedName>
    <definedName name="Excel_BuiltIn_Print_Area_8_1_17_27">#REF!</definedName>
    <definedName name="Excel_BuiltIn_Print_Area_8_1_17_4">#REF!</definedName>
    <definedName name="Excel_BuiltIn_Print_Area_8_1_2">#REF!</definedName>
    <definedName name="Excel_BuiltIn_Print_Area_8_1_2_1">#REF!</definedName>
    <definedName name="Excel_BuiltIn_Print_Area_8_1_2_16">#REF!</definedName>
    <definedName name="Excel_BuiltIn_Print_Area_8_1_2_2">#REF!</definedName>
    <definedName name="Excel_BuiltIn_Print_Area_8_1_2_27">#REF!</definedName>
    <definedName name="Excel_BuiltIn_Print_Area_8_1_2_4">#REF!</definedName>
    <definedName name="Excel_BuiltIn_Print_Area_8_1_20">#REF!</definedName>
    <definedName name="Excel_BuiltIn_Print_Area_8_1_20_16">#REF!</definedName>
    <definedName name="Excel_BuiltIn_Print_Area_8_1_20_2">#REF!</definedName>
    <definedName name="Excel_BuiltIn_Print_Area_8_1_20_27">#REF!</definedName>
    <definedName name="Excel_BuiltIn_Print_Area_8_1_20_4">#REF!</definedName>
    <definedName name="Excel_BuiltIn_Print_Area_8_1_27">#REF!</definedName>
    <definedName name="Excel_BuiltIn_Print_Area_8_1_3">#REF!</definedName>
    <definedName name="Excel_BuiltIn_Print_Area_8_1_3_16">#REF!</definedName>
    <definedName name="Excel_BuiltIn_Print_Area_8_1_3_2">#REF!</definedName>
    <definedName name="Excel_BuiltIn_Print_Area_8_1_3_27">#REF!</definedName>
    <definedName name="Excel_BuiltIn_Print_Area_8_1_3_4">#REF!</definedName>
    <definedName name="Excel_BuiltIn_Print_Area_8_1_4">#REF!</definedName>
    <definedName name="Excel_BuiltIn_Print_Area_8_1_5">#REF!</definedName>
    <definedName name="Excel_BuiltIn_Print_Area_8_1_5_1">#REF!</definedName>
    <definedName name="Excel_BuiltIn_Print_Area_8_1_5_16">#REF!</definedName>
    <definedName name="Excel_BuiltIn_Print_Area_8_1_5_2">#REF!</definedName>
    <definedName name="Excel_BuiltIn_Print_Area_8_1_5_27">#REF!</definedName>
    <definedName name="Excel_BuiltIn_Print_Area_8_1_5_4">#REF!</definedName>
    <definedName name="Excel_BuiltIn_Print_Area_8_1_6">#REF!</definedName>
    <definedName name="Excel_BuiltIn_Print_Area_8_1_6_16">#REF!</definedName>
    <definedName name="Excel_BuiltIn_Print_Area_8_1_6_2">#REF!</definedName>
    <definedName name="Excel_BuiltIn_Print_Area_8_1_6_27">#REF!</definedName>
    <definedName name="Excel_BuiltIn_Print_Area_8_1_6_4">#REF!</definedName>
    <definedName name="Excel_BuiltIn_Print_Area_8_1_7">#REF!</definedName>
    <definedName name="Excel_BuiltIn_Print_Area_8_1_7_16">#REF!</definedName>
    <definedName name="Excel_BuiltIn_Print_Area_8_1_7_2">#REF!</definedName>
    <definedName name="Excel_BuiltIn_Print_Area_8_1_7_27">#REF!</definedName>
    <definedName name="Excel_BuiltIn_Print_Area_8_1_7_4">#REF!</definedName>
    <definedName name="Excel_BuiltIn_Print_Area_8_1_8">#REF!</definedName>
    <definedName name="Excel_BuiltIn_Print_Area_8_1_8_16">#REF!</definedName>
    <definedName name="Excel_BuiltIn_Print_Area_8_1_8_2">#REF!</definedName>
    <definedName name="Excel_BuiltIn_Print_Area_8_1_8_27">#REF!</definedName>
    <definedName name="Excel_BuiltIn_Print_Area_8_1_8_4">#REF!</definedName>
    <definedName name="Excel_BuiltIn_Print_Area_8_1_9">#REF!</definedName>
    <definedName name="Excel_BuiltIn_Print_Area_8_1_9_16">#REF!</definedName>
    <definedName name="Excel_BuiltIn_Print_Area_8_1_9_2">#REF!</definedName>
    <definedName name="Excel_BuiltIn_Print_Area_8_1_9_27">#REF!</definedName>
    <definedName name="Excel_BuiltIn_Print_Area_8_1_9_4">#REF!</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Area_9_1_1_16">#REF!</definedName>
    <definedName name="Excel_BuiltIn_Print_Area_9_1_1_2">#REF!</definedName>
    <definedName name="Excel_BuiltIn_Print_Area_9_1_1_27">#REF!</definedName>
    <definedName name="Excel_BuiltIn_Print_Area_9_1_1_4">#REF!</definedName>
    <definedName name="Excel_BuiltIn_Print_Area_9_1_10">#REF!</definedName>
    <definedName name="Excel_BuiltIn_Print_Area_9_1_10_16">#REF!</definedName>
    <definedName name="Excel_BuiltIn_Print_Area_9_1_10_2">#REF!</definedName>
    <definedName name="Excel_BuiltIn_Print_Area_9_1_10_27">#REF!</definedName>
    <definedName name="Excel_BuiltIn_Print_Area_9_1_10_4">#REF!</definedName>
    <definedName name="Excel_BuiltIn_Print_Area_9_1_11">#REF!</definedName>
    <definedName name="Excel_BuiltIn_Print_Area_9_1_11_16">#REF!</definedName>
    <definedName name="Excel_BuiltIn_Print_Area_9_1_11_2">#REF!</definedName>
    <definedName name="Excel_BuiltIn_Print_Area_9_1_11_27">#REF!</definedName>
    <definedName name="Excel_BuiltIn_Print_Area_9_1_11_4">#REF!</definedName>
    <definedName name="Excel_BuiltIn_Print_Area_9_1_12">#REF!</definedName>
    <definedName name="Excel_BuiltIn_Print_Area_9_1_12_16">#REF!</definedName>
    <definedName name="Excel_BuiltIn_Print_Area_9_1_12_2">#REF!</definedName>
    <definedName name="Excel_BuiltIn_Print_Area_9_1_12_27">#REF!</definedName>
    <definedName name="Excel_BuiltIn_Print_Area_9_1_12_4">#REF!</definedName>
    <definedName name="Excel_BuiltIn_Print_Area_9_1_13">#REF!</definedName>
    <definedName name="Excel_BuiltIn_Print_Area_9_1_13_16">#REF!</definedName>
    <definedName name="Excel_BuiltIn_Print_Area_9_1_13_2">#REF!</definedName>
    <definedName name="Excel_BuiltIn_Print_Area_9_1_13_27">#REF!</definedName>
    <definedName name="Excel_BuiltIn_Print_Area_9_1_13_4">#REF!</definedName>
    <definedName name="Excel_BuiltIn_Print_Area_9_1_14">#REF!</definedName>
    <definedName name="Excel_BuiltIn_Print_Area_9_1_14_16">#REF!</definedName>
    <definedName name="Excel_BuiltIn_Print_Area_9_1_14_2">#REF!</definedName>
    <definedName name="Excel_BuiltIn_Print_Area_9_1_14_27">#REF!</definedName>
    <definedName name="Excel_BuiltIn_Print_Area_9_1_14_4">#REF!</definedName>
    <definedName name="Excel_BuiltIn_Print_Area_9_1_15">#REF!</definedName>
    <definedName name="Excel_BuiltIn_Print_Area_9_1_15_16">#REF!</definedName>
    <definedName name="Excel_BuiltIn_Print_Area_9_1_15_2">#REF!</definedName>
    <definedName name="Excel_BuiltIn_Print_Area_9_1_15_27">#REF!</definedName>
    <definedName name="Excel_BuiltIn_Print_Area_9_1_15_4">#REF!</definedName>
    <definedName name="Excel_BuiltIn_Print_Area_9_1_16">#REF!</definedName>
    <definedName name="Excel_BuiltIn_Print_Area_9_1_16_1">#REF!</definedName>
    <definedName name="Excel_BuiltIn_Print_Area_9_1_16_16">#REF!</definedName>
    <definedName name="Excel_BuiltIn_Print_Area_9_1_16_2">#REF!</definedName>
    <definedName name="Excel_BuiltIn_Print_Area_9_1_16_2_1">#REF!</definedName>
    <definedName name="Excel_BuiltIn_Print_Area_9_1_16_27">#REF!</definedName>
    <definedName name="Excel_BuiltIn_Print_Area_9_1_16_4">#REF!</definedName>
    <definedName name="Excel_BuiltIn_Print_Area_9_1_17">#REF!</definedName>
    <definedName name="Excel_BuiltIn_Print_Area_9_1_17_16">#REF!</definedName>
    <definedName name="Excel_BuiltIn_Print_Area_9_1_17_2">#REF!</definedName>
    <definedName name="Excel_BuiltIn_Print_Area_9_1_17_27">#REF!</definedName>
    <definedName name="Excel_BuiltIn_Print_Area_9_1_17_4">#REF!</definedName>
    <definedName name="Excel_BuiltIn_Print_Area_9_1_2">#REF!</definedName>
    <definedName name="Excel_BuiltIn_Print_Area_9_1_2_1">#REF!</definedName>
    <definedName name="Excel_BuiltIn_Print_Area_9_1_2_16">#REF!</definedName>
    <definedName name="Excel_BuiltIn_Print_Area_9_1_2_2">#REF!</definedName>
    <definedName name="Excel_BuiltIn_Print_Area_9_1_2_2_1">#REF!</definedName>
    <definedName name="Excel_BuiltIn_Print_Area_9_1_2_27">#REF!</definedName>
    <definedName name="Excel_BuiltIn_Print_Area_9_1_2_4">#REF!</definedName>
    <definedName name="Excel_BuiltIn_Print_Area_9_1_20">#REF!</definedName>
    <definedName name="Excel_BuiltIn_Print_Area_9_1_20_16">#REF!</definedName>
    <definedName name="Excel_BuiltIn_Print_Area_9_1_20_2">#REF!</definedName>
    <definedName name="Excel_BuiltIn_Print_Area_9_1_20_27">#REF!</definedName>
    <definedName name="Excel_BuiltIn_Print_Area_9_1_20_4">#REF!</definedName>
    <definedName name="Excel_BuiltIn_Print_Area_9_1_27">#REF!</definedName>
    <definedName name="Excel_BuiltIn_Print_Area_9_1_3">#REF!</definedName>
    <definedName name="Excel_BuiltIn_Print_Area_9_1_3_16">#REF!</definedName>
    <definedName name="Excel_BuiltIn_Print_Area_9_1_3_2">#REF!</definedName>
    <definedName name="Excel_BuiltIn_Print_Area_9_1_3_27">#REF!</definedName>
    <definedName name="Excel_BuiltIn_Print_Area_9_1_3_4">#REF!</definedName>
    <definedName name="Excel_BuiltIn_Print_Area_9_1_4">#REF!</definedName>
    <definedName name="Excel_BuiltIn_Print_Area_9_1_4_1">#REF!</definedName>
    <definedName name="Excel_BuiltIn_Print_Area_9_1_5">#REF!</definedName>
    <definedName name="Excel_BuiltIn_Print_Area_9_1_5_1">#REF!</definedName>
    <definedName name="Excel_BuiltIn_Print_Area_9_1_5_16">#REF!</definedName>
    <definedName name="Excel_BuiltIn_Print_Area_9_1_5_2">#REF!</definedName>
    <definedName name="Excel_BuiltIn_Print_Area_9_1_5_27">#REF!</definedName>
    <definedName name="Excel_BuiltIn_Print_Area_9_1_5_4">#REF!</definedName>
    <definedName name="Excel_BuiltIn_Print_Area_9_1_6">#REF!</definedName>
    <definedName name="Excel_BuiltIn_Print_Area_9_1_6_16">#REF!</definedName>
    <definedName name="Excel_BuiltIn_Print_Area_9_1_6_2">#REF!</definedName>
    <definedName name="Excel_BuiltIn_Print_Area_9_1_6_27">#REF!</definedName>
    <definedName name="Excel_BuiltIn_Print_Area_9_1_6_4">#REF!</definedName>
    <definedName name="Excel_BuiltIn_Print_Area_9_1_7">#REF!</definedName>
    <definedName name="Excel_BuiltIn_Print_Area_9_1_7_16">#REF!</definedName>
    <definedName name="Excel_BuiltIn_Print_Area_9_1_7_2">#REF!</definedName>
    <definedName name="Excel_BuiltIn_Print_Area_9_1_7_27">#REF!</definedName>
    <definedName name="Excel_BuiltIn_Print_Area_9_1_7_4">#REF!</definedName>
    <definedName name="Excel_BuiltIn_Print_Area_9_1_8">#REF!</definedName>
    <definedName name="Excel_BuiltIn_Print_Area_9_1_8_16">#REF!</definedName>
    <definedName name="Excel_BuiltIn_Print_Area_9_1_8_2">#REF!</definedName>
    <definedName name="Excel_BuiltIn_Print_Area_9_1_8_27">#REF!</definedName>
    <definedName name="Excel_BuiltIn_Print_Area_9_1_8_4">#REF!</definedName>
    <definedName name="Excel_BuiltIn_Print_Area_9_1_9">#REF!</definedName>
    <definedName name="Excel_BuiltIn_Print_Area_9_1_9_16">#REF!</definedName>
    <definedName name="Excel_BuiltIn_Print_Area_9_1_9_2">#REF!</definedName>
    <definedName name="Excel_BuiltIn_Print_Area_9_1_9_27">#REF!</definedName>
    <definedName name="Excel_BuiltIn_Print_Area_9_1_9_4">#REF!</definedName>
    <definedName name="Excel_BuiltIn_Print_Titles_1">#REF!</definedName>
    <definedName name="Excel_BuiltIn_Print_Titles_1_1" localSheetId="44">(#REF!,#REF!)</definedName>
    <definedName name="Excel_BuiltIn_Print_Titles_1_1" localSheetId="13">(#REF!,#REF!)</definedName>
    <definedName name="Excel_BuiltIn_Print_Titles_1_1" localSheetId="15">(#REF!,#REF!)</definedName>
    <definedName name="Excel_BuiltIn_Print_Titles_1_1" localSheetId="14">(#REF!,#REF!)</definedName>
    <definedName name="Excel_BuiltIn_Print_Titles_1_1">#REF!</definedName>
    <definedName name="Excel_BuiltIn_Print_Titles_1_1_1_1">#REF!</definedName>
    <definedName name="Excel_BuiltIn_Print_Titles_10" localSheetId="44">([67]Schedule_3_Mandatory_!$A$5:$D$65534,[67]Schedule_3_Mandatory_!$A$5:$GB$7)</definedName>
    <definedName name="Excel_BuiltIn_Print_Titles_10" localSheetId="13">([67]Schedule_3_Mandatory_!$A$5:$D$65534,[67]Schedule_3_Mandatory_!$A$5:$GB$7)</definedName>
    <definedName name="Excel_BuiltIn_Print_Titles_10" localSheetId="15">([67]Schedule_3_Mandatory_!$A$5:$D$65534,[67]Schedule_3_Mandatory_!$A$5:$GB$7)</definedName>
    <definedName name="Excel_BuiltIn_Print_Titles_10" localSheetId="14">([67]Schedule_3_Mandatory_!$A$5:$D$65534,[67]Schedule_3_Mandatory_!$A$5:$GB$7)</definedName>
    <definedName name="Excel_BuiltIn_Print_Titles_10">#REF!</definedName>
    <definedName name="Excel_BuiltIn_Print_Titles_13">#REF!</definedName>
    <definedName name="Excel_BuiltIn_Print_Titles_14">#REF!</definedName>
    <definedName name="Excel_BuiltIn_Print_Titles_15">#REF!</definedName>
    <definedName name="Excel_BuiltIn_Print_Titles_15_1">#REF!</definedName>
    <definedName name="Excel_BuiltIn_Print_Titles_16">#REF!</definedName>
    <definedName name="Excel_BuiltIn_Print_Titles_17">#REF!,#REF!</definedName>
    <definedName name="Excel_BuiltIn_Print_Titles_18">#REF!</definedName>
    <definedName name="Excel_BuiltIn_Print_Titles_19">#REF!</definedName>
    <definedName name="Excel_BuiltIn_Print_Titles_2">#REF!</definedName>
    <definedName name="Excel_BuiltIn_Print_Titles_2_1" localSheetId="44">(#REF!,#REF!)</definedName>
    <definedName name="Excel_BuiltIn_Print_Titles_2_1" localSheetId="13">(#REF!,#REF!)</definedName>
    <definedName name="Excel_BuiltIn_Print_Titles_2_1" localSheetId="15">(#REF!,#REF!)</definedName>
    <definedName name="Excel_BuiltIn_Print_Titles_2_1" localSheetId="14">(#REF!,#REF!)</definedName>
    <definedName name="Excel_BuiltIn_Print_Titles_2_1">#REF!</definedName>
    <definedName name="Excel_BuiltIn_Print_Titles_2_1_1">('[67]2B for Sub_Station_F_I_'!$A$1:$E$65508,'[67]2B for Sub_Station_F_I_'!$A$6:$G$9)</definedName>
    <definedName name="Excel_BuiltIn_Print_Titles_20">#REF!</definedName>
    <definedName name="Excel_BuiltIn_Print_Titles_20_1">#REF!</definedName>
    <definedName name="Excel_BuiltIn_Print_Titles_20_1_16">#REF!</definedName>
    <definedName name="Excel_BuiltIn_Print_Titles_20_1_2">#REF!</definedName>
    <definedName name="Excel_BuiltIn_Print_Titles_20_1_27">#REF!</definedName>
    <definedName name="Excel_BuiltIn_Print_Titles_20_1_4">#REF!</definedName>
    <definedName name="Excel_BuiltIn_Print_Titles_3">#REF!</definedName>
    <definedName name="Excel_BuiltIn_Print_Titles_3_1">#REF!</definedName>
    <definedName name="Excel_BuiltIn_Print_Titles_3_1_1">#REF!</definedName>
    <definedName name="Excel_BuiltIn_Print_Titles_4_1">#REF!</definedName>
    <definedName name="Excel_BuiltIn_Print_Titles_4_1_1">#REF!</definedName>
    <definedName name="Excel_BuiltIn_Print_Titles_4_1_1_16">#REF!</definedName>
    <definedName name="Excel_BuiltIn_Print_Titles_4_1_1_2">#REF!</definedName>
    <definedName name="Excel_BuiltIn_Print_Titles_4_1_1_27">#REF!</definedName>
    <definedName name="Excel_BuiltIn_Print_Titles_4_1_1_4">#REF!</definedName>
    <definedName name="Excel_BuiltIn_Print_Titles_4_1_16">#REF!</definedName>
    <definedName name="Excel_BuiltIn_Print_Titles_4_1_2">#REF!</definedName>
    <definedName name="Excel_BuiltIn_Print_Titles_4_1_27">#REF!</definedName>
    <definedName name="Excel_BuiltIn_Print_Titles_4_1_4">#REF!</definedName>
    <definedName name="Excel_BuiltIn_Print_Titles_5">#REF!</definedName>
    <definedName name="Excel_BuiltIn_Print_Titles_5_1">#REF!</definedName>
    <definedName name="Excel_BuiltIn_Print_Titles_5_1_1">#REF!</definedName>
    <definedName name="Excel_BuiltIn_Print_Titles_6" localSheetId="32">#REF!</definedName>
    <definedName name="Excel_BuiltIn_Print_Titles_6" localSheetId="35">#REF!</definedName>
    <definedName name="Excel_BuiltIn_Print_Titles_6" localSheetId="36">#REF!</definedName>
    <definedName name="Excel_BuiltIn_Print_Titles_6" localSheetId="42">#REF!</definedName>
    <definedName name="Excel_BuiltIn_Print_Titles_6" localSheetId="13">#REF!</definedName>
    <definedName name="Excel_BuiltIn_Print_Titles_6" localSheetId="9">#REF!</definedName>
    <definedName name="Excel_BuiltIn_Print_Titles_6">#REF!</definedName>
    <definedName name="Excel_BuiltIn_Print_Titles_6_1">#REF!</definedName>
    <definedName name="Excel_BuiltIn_Print_Titles_6_1_1">#REF!</definedName>
    <definedName name="Excel_BuiltIn_Print_Titles_7" localSheetId="32">#REF!</definedName>
    <definedName name="Excel_BuiltIn_Print_Titles_7" localSheetId="35">#REF!</definedName>
    <definedName name="Excel_BuiltIn_Print_Titles_7" localSheetId="36">#REF!</definedName>
    <definedName name="Excel_BuiltIn_Print_Titles_7" localSheetId="42">#REF!</definedName>
    <definedName name="Excel_BuiltIn_Print_Titles_7" localSheetId="13">#REF!</definedName>
    <definedName name="Excel_BuiltIn_Print_Titles_7" localSheetId="9">#REF!</definedName>
    <definedName name="Excel_BuiltIn_Print_Titles_7">#REF!</definedName>
    <definedName name="Excel_BuiltIn_Print_Titles_7_1">#REF!</definedName>
    <definedName name="Excel_BuiltIn_Print_Titles_7_1_1">#REF!</definedName>
    <definedName name="Excel_BuiltIn_Print_Titles_8" localSheetId="35">#REF!</definedName>
    <definedName name="Excel_BuiltIn_Print_Titles_8" localSheetId="36">#REF!</definedName>
    <definedName name="Excel_BuiltIn_Print_Titles_8" localSheetId="42">#REF!</definedName>
    <definedName name="Excel_BuiltIn_Print_Titles_8" localSheetId="13">#REF!</definedName>
    <definedName name="Excel_BuiltIn_Print_Titles_8" localSheetId="9">#REF!</definedName>
    <definedName name="Excel_BuiltIn_Print_Titles_8">#REF!</definedName>
    <definedName name="Excel_BuiltIn_Print_Titles_8_1">#REF!</definedName>
    <definedName name="Excel_BuiltIn_Print_Titles_9" localSheetId="35">#REF!</definedName>
    <definedName name="Excel_BuiltIn_Print_Titles_9" localSheetId="36">#REF!</definedName>
    <definedName name="Excel_BuiltIn_Print_Titles_9" localSheetId="42">#REF!</definedName>
    <definedName name="Excel_BuiltIn_Print_Titles_9" localSheetId="13">#REF!</definedName>
    <definedName name="Excel_BuiltIn_Print_Titles_9" localSheetId="9">#REF!</definedName>
    <definedName name="Excel_BuiltIn_Print_Titles_9">#REF!</definedName>
    <definedName name="Excel_BuiltIn_Print_Titles_9_16">#REF!</definedName>
    <definedName name="Excel_BuiltIn_Print_Titles_9_2">#REF!</definedName>
    <definedName name="Excel_BuiltIn_Print_Titles_9_27">#REF!</definedName>
    <definedName name="Excel_BuiltIn_Print_Titles_9_4">#REF!</definedName>
    <definedName name="EXIT">#REF!</definedName>
    <definedName name="EXPHEADS">#REF!</definedName>
    <definedName name="external">#REF!</definedName>
    <definedName name="exwks">#REF!</definedName>
    <definedName name="f">#REF!</definedName>
    <definedName name="F___0">#REF!</definedName>
    <definedName name="fa">35.31*15</definedName>
    <definedName name="FabricatedTMT">#REF!</definedName>
    <definedName name="Fb">#REF!</definedName>
    <definedName name="FC">#REF!</definedName>
    <definedName name="FCL">'[44]Vind - BtB'!#REF!</definedName>
    <definedName name="FCR">#REF!</definedName>
    <definedName name="Fd">'[44]Vind - BtB'!#REF!</definedName>
    <definedName name="Fdl">'[44]Vind - BtB'!#REF!</definedName>
    <definedName name="Fdr">'[44]Vind - BtB'!#REF!</definedName>
    <definedName name="feb_qty_rev_3">#REF!</definedName>
    <definedName name="feb_rev4_qty">#REF!</definedName>
    <definedName name="FEC">#REF!</definedName>
    <definedName name="Ff">#REF!</definedName>
    <definedName name="FFFFFF">#REF!</definedName>
    <definedName name="fgdfgg">#REF!</definedName>
    <definedName name="fgf">#REF!</definedName>
    <definedName name="Fh">#REF!</definedName>
    <definedName name="Fhwl">#REF!</definedName>
    <definedName name="Fi">'[44]Vind - BtB'!#REF!</definedName>
    <definedName name="FIT">#REF!</definedName>
    <definedName name="FIT___0">#REF!</definedName>
    <definedName name="FIT___13">#REF!</definedName>
    <definedName name="five">#REF!</definedName>
    <definedName name="fjhgfd" localSheetId="8">{"'Sheet1'!$A$4386:$N$4591"}</definedName>
    <definedName name="fjhgfd" localSheetId="10">{"'Sheet1'!$A$4386:$N$4591"}</definedName>
    <definedName name="fjhgfd" localSheetId="11">{"'Sheet1'!$A$4386:$N$4591"}</definedName>
    <definedName name="fjhgfd">{"'Sheet1'!$A$4386:$N$4591"}</definedName>
    <definedName name="Floor">#REF!</definedName>
    <definedName name="Fm">#REF!</definedName>
    <definedName name="fme">#REF!</definedName>
    <definedName name="Fmg">#REF!</definedName>
    <definedName name="Fml">'[44]Vind - BtB'!#REF!</definedName>
    <definedName name="Fmr">'[44]Vind - BtB'!#REF!</definedName>
    <definedName name="fmw">#REF!</definedName>
    <definedName name="fn">#REF!</definedName>
    <definedName name="fo">#REF!</definedName>
    <definedName name="formu">#REF!</definedName>
    <definedName name="forthemonth">#REF!</definedName>
    <definedName name="Fp">[33]DSLP!#REF!</definedName>
    <definedName name="Fpi">#REF!</definedName>
    <definedName name="Fr">'[44]Vind - BtB'!#REF!</definedName>
    <definedName name="free">[7]Design!#REF!</definedName>
    <definedName name="Frl">'[44]Vind - BtB'!#REF!</definedName>
    <definedName name="frnorms">#REF!</definedName>
    <definedName name="Frr">'[44]Vind - BtB'!#REF!</definedName>
    <definedName name="Fs">[33]DSLP!#REF!</definedName>
    <definedName name="fsg">#REF!</definedName>
    <definedName name="Fst">#REF!</definedName>
    <definedName name="Ft">#REF!</definedName>
    <definedName name="fullview">#REF!</definedName>
    <definedName name="funds" localSheetId="8">{"'Sheet1'!$A$4386:$N$4591"}</definedName>
    <definedName name="funds" localSheetId="10">{"'Sheet1'!$A$4386:$N$4591"}</definedName>
    <definedName name="funds" localSheetId="11">{"'Sheet1'!$A$4386:$N$4591"}</definedName>
    <definedName name="funds">{"'Sheet1'!$A$4386:$N$4591"}</definedName>
    <definedName name="Fv">#REF!</definedName>
    <definedName name="Fvl">'[44]Vind - BtB'!#REF!</definedName>
    <definedName name="Fvr">'[44]Vind - BtB'!#REF!</definedName>
    <definedName name="Fwi">'[44]Vind - BtB'!#REF!</definedName>
    <definedName name="G">#REF!</definedName>
    <definedName name="gama">#REF!</definedName>
    <definedName name="gamah">#REF!</definedName>
    <definedName name="GATE">#REF!</definedName>
    <definedName name="Gc">'[44]Vind - BtB'!#REF!</definedName>
    <definedName name="Gci">'[44]Vind - BtB'!#REF!</definedName>
    <definedName name="gd">[68]PROG_DATA!$B$6</definedName>
    <definedName name="get_brief_description_of_item">IF(#REF!&lt;#REF!,"0",#REF!)</definedName>
    <definedName name="get_item_rate_from_workbill">INDIRECT("'workbill proforma'!Q"&amp;MATCH(#REF!,#REF!,0)+10)</definedName>
    <definedName name="GG">[69]Sheet2!$K$5</definedName>
    <definedName name="ggggggg">#REF!</definedName>
    <definedName name="gghyyj">'[5]220Kv (2)'!#REF!</definedName>
    <definedName name="GH">[48]Design!#REF!</definedName>
    <definedName name="ghghg">#REF!</definedName>
    <definedName name="ghj">#REF!</definedName>
    <definedName name="Gi">'[44]Vind - BtB'!#REF!</definedName>
    <definedName name="gjh">#REF!</definedName>
    <definedName name="gjjjk">[7]Design!#REF!</definedName>
    <definedName name="gjjjkgg">[3]Report!#REF!</definedName>
    <definedName name="gjkhg">[7]Design!#REF!</definedName>
    <definedName name="gkyvvvb">[7]Design!#REF!</definedName>
    <definedName name="GM">#REF!</definedName>
    <definedName name="gn">#REF!</definedName>
    <definedName name="gngn">[49]Report!#REF!</definedName>
    <definedName name="go">#REF!</definedName>
    <definedName name="Gravel_incl_transport">#REF!</definedName>
    <definedName name="grgr">[33]DSLP!#REF!</definedName>
    <definedName name="GRLvl">#REF!</definedName>
    <definedName name="gross">#REF!</definedName>
    <definedName name="Group1">#REF!</definedName>
    <definedName name="Group2">#REF!</definedName>
    <definedName name="Group3">#REF!</definedName>
    <definedName name="Group4">#REF!</definedName>
    <definedName name="GTGFGFGFGG">#REF!</definedName>
    <definedName name="gtst">#REF!</definedName>
    <definedName name="Gw">#REF!</definedName>
    <definedName name="H">#REF!</definedName>
    <definedName name="H___0">#REF!</definedName>
    <definedName name="H___13">#REF!</definedName>
    <definedName name="H0">#REF!</definedName>
    <definedName name="H0___0">#REF!</definedName>
    <definedName name="H0___13">#REF!</definedName>
    <definedName name="haj">#REF!</definedName>
    <definedName name="HARI">#REF!</definedName>
    <definedName name="Hcbdw">#REF!</definedName>
    <definedName name="Hcw">#REF!</definedName>
    <definedName name="her">'[44]Vind - BtB'!#REF!</definedName>
    <definedName name="hfi">#REF!</definedName>
    <definedName name="hghggggg">#REF!</definedName>
    <definedName name="HGNGH">'[70]220 11  BS '!#REF!</definedName>
    <definedName name="hgr">#REF!</definedName>
    <definedName name="hh">#REF!</definedName>
    <definedName name="hh___0">#REF!</definedName>
    <definedName name="hh___13">#REF!</definedName>
    <definedName name="hhdhhdhdd">#REF!</definedName>
    <definedName name="HHH">#REF!</definedName>
    <definedName name="Hhpc">#REF!</definedName>
    <definedName name="hhs">#REF!</definedName>
    <definedName name="hi">[33]DSLP!#REF!</definedName>
    <definedName name="HINDHUSTAN">#REF!</definedName>
    <definedName name="HINDI">#REF!</definedName>
    <definedName name="HIns">[33]DSLP!#REF!</definedName>
    <definedName name="Hipc">#REF!</definedName>
    <definedName name="Hiway">[25]Voucher!$R$1</definedName>
    <definedName name="hjjjajdashhjajj">#REF!</definedName>
    <definedName name="hkh">[7]Design!#REF!</definedName>
    <definedName name="hkkkklll">'[30]SCH B.S'!#REF!</definedName>
    <definedName name="hljh">[7]Design!#REF!</definedName>
    <definedName name="hljhk">[6]Coalmine!#REF!</definedName>
    <definedName name="Hlp">#REF!</definedName>
    <definedName name="ho">#REF!</definedName>
    <definedName name="ho___0">#REF!</definedName>
    <definedName name="ho___13">#REF!</definedName>
    <definedName name="hoi">[33]DSLP!#REF!</definedName>
    <definedName name="hone">#REF!</definedName>
    <definedName name="hotwo">#REF!</definedName>
    <definedName name="HR">#REF!</definedName>
    <definedName name="hS">#REF!</definedName>
    <definedName name="hS___0">#REF!</definedName>
    <definedName name="hS___13">#REF!</definedName>
    <definedName name="Hs_atm">#REF!</definedName>
    <definedName name="hsd">#REF!</definedName>
    <definedName name="HSS">#REF!</definedName>
    <definedName name="ht" localSheetId="44">[20]Coalmine!#REF!</definedName>
    <definedName name="ht" localSheetId="13">[21]Coalmine!#REF!</definedName>
    <definedName name="ht" localSheetId="15">[21]Coalmine!#REF!</definedName>
    <definedName name="ht" localSheetId="14">[21]Coalmine!#REF!</definedName>
    <definedName name="ht">[22]Coalmine!#REF!</definedName>
    <definedName name="hthree">#REF!</definedName>
    <definedName name="HTML_CodePage">1252</definedName>
    <definedName name="HTML_Control" localSheetId="44" hidden="1">{"'TP-SUMMARY'!$I$11:$K$11"}</definedName>
    <definedName name="HTML_Control" localSheetId="8">{"'Sheet1'!$A$4386:$N$4591"}</definedName>
    <definedName name="HTML_Control" localSheetId="10">{"'Sheet1'!$A$4386:$N$4591"}</definedName>
    <definedName name="HTML_Control" localSheetId="11">{"'Sheet1'!$A$4386:$N$4591"}</definedName>
    <definedName name="HTML_Control" localSheetId="13" hidden="1">{"'TP-SUMMARY'!$I$11:$K$11"}</definedName>
    <definedName name="HTML_Control" localSheetId="15" hidden="1">{"'TP-SUMMARY'!$I$11:$K$11"}</definedName>
    <definedName name="HTML_Control" localSheetId="14" hidden="1">{"'TP-SUMMARY'!$I$11:$K$11"}</definedName>
    <definedName name="HTML_Control">{"'Sheet1'!$A$4386:$N$4591"}</definedName>
    <definedName name="HTML_control2" localSheetId="8">{"'Sheet1'!$A$4386:$N$4591"}</definedName>
    <definedName name="HTML_control2" localSheetId="10">{"'Sheet1'!$A$4386:$N$4591"}</definedName>
    <definedName name="HTML_control2" localSheetId="11">{"'Sheet1'!$A$4386:$N$4591"}</definedName>
    <definedName name="HTML_control2">{"'Sheet1'!$A$4386:$N$4591"}</definedName>
    <definedName name="HTML_Description">""</definedName>
    <definedName name="HTML_Email">""</definedName>
    <definedName name="HTML_Header" localSheetId="44" hidden="1">"TP-SUMMARY"</definedName>
    <definedName name="HTML_Header" localSheetId="13" hidden="1">"TP-SUMMARY"</definedName>
    <definedName name="HTML_Header" localSheetId="15" hidden="1">"TP-SUMMARY"</definedName>
    <definedName name="HTML_Header" localSheetId="14" hidden="1">"TP-SUMMARY"</definedName>
    <definedName name="HTML_Header">"Sheet1"</definedName>
    <definedName name="HTML_LastUpdate" localSheetId="44" hidden="1">"12/10/04"</definedName>
    <definedName name="HTML_LastUpdate" localSheetId="13" hidden="1">"12/10/04"</definedName>
    <definedName name="HTML_LastUpdate" localSheetId="15" hidden="1">"12/10/04"</definedName>
    <definedName name="HTML_LastUpdate" localSheetId="14" hidden="1">"12/10/04"</definedName>
    <definedName name="HTML_LastUpdate">"7/1/03"</definedName>
    <definedName name="HTML_LineAfter" localSheetId="44" hidden="1">FALSE</definedName>
    <definedName name="HTML_LineAfter" localSheetId="13" hidden="1">FALSE</definedName>
    <definedName name="HTML_LineAfter" localSheetId="15" hidden="1">FALSE</definedName>
    <definedName name="HTML_LineAfter" localSheetId="14" hidden="1">FALSE</definedName>
    <definedName name="HTML_LineAfter">FALSE()</definedName>
    <definedName name="HTML_LineBefore" localSheetId="44" hidden="1">FALSE</definedName>
    <definedName name="HTML_LineBefore" localSheetId="13" hidden="1">FALSE</definedName>
    <definedName name="HTML_LineBefore" localSheetId="15" hidden="1">FALSE</definedName>
    <definedName name="HTML_LineBefore" localSheetId="14" hidden="1">FALSE</definedName>
    <definedName name="HTML_LineBefore">FALSE()</definedName>
    <definedName name="HTML_Name" localSheetId="44" hidden="1">"DEEPAK"</definedName>
    <definedName name="HTML_Name" localSheetId="13" hidden="1">"DEEPAK"</definedName>
    <definedName name="HTML_Name" localSheetId="15" hidden="1">"DEEPAK"</definedName>
    <definedName name="HTML_Name" localSheetId="14" hidden="1">"DEEPAK"</definedName>
    <definedName name="HTML_Name">"m.p.raval"</definedName>
    <definedName name="HTML_OBDlg2" localSheetId="44" hidden="1">TRUE</definedName>
    <definedName name="HTML_OBDlg2" localSheetId="13" hidden="1">TRUE</definedName>
    <definedName name="HTML_OBDlg2" localSheetId="15" hidden="1">TRUE</definedName>
    <definedName name="HTML_OBDlg2" localSheetId="14" hidden="1">TRUE</definedName>
    <definedName name="HTML_OBDlg2">TRUE()</definedName>
    <definedName name="HTML_OBDlg4" localSheetId="44" hidden="1">TRUE</definedName>
    <definedName name="HTML_OBDlg4" localSheetId="13" hidden="1">TRUE</definedName>
    <definedName name="HTML_OBDlg4" localSheetId="15" hidden="1">TRUE</definedName>
    <definedName name="HTML_OBDlg4" localSheetId="14" hidden="1">TRUE</definedName>
    <definedName name="HTML_OBDlg4">TRUE()</definedName>
    <definedName name="HTML_OS">0</definedName>
    <definedName name="HTML_PathFile" localSheetId="44" hidden="1">"C:\My Documents\TATA RECORD\TLTS 2385 TATA  POWER\NEW TATA\tata\MyHTML.htm"</definedName>
    <definedName name="HTML_PathFile" localSheetId="13" hidden="1">"C:\My Documents\TATA RECORD\TLTS 2385 TATA  POWER\NEW TATA\tata\MyHTML.htm"</definedName>
    <definedName name="HTML_PathFile" localSheetId="15" hidden="1">"C:\My Documents\TATA RECORD\TLTS 2385 TATA  POWER\NEW TATA\tata\MyHTML.htm"</definedName>
    <definedName name="HTML_PathFile" localSheetId="14" hidden="1">"C:\My Documents\TATA RECORD\TLTS 2385 TATA  POWER\NEW TATA\tata\MyHTML.htm"</definedName>
    <definedName name="HTML_PathFile">"A:\MyHTML.htm"</definedName>
    <definedName name="HTML_Title" localSheetId="44" hidden="1">"JEERAT - SG INSP"</definedName>
    <definedName name="HTML_Title" localSheetId="13" hidden="1">"JEERAT - SG INSP"</definedName>
    <definedName name="HTML_Title" localSheetId="15" hidden="1">"JEERAT - SG INSP"</definedName>
    <definedName name="HTML_Title" localSheetId="14" hidden="1">"JEERAT - SG INSP"</definedName>
    <definedName name="HTML_Title">"SGSDaily Progress Report Piyaj toDharoi Pipeline"</definedName>
    <definedName name="Hu">#REF!</definedName>
    <definedName name="Hu___0">#REF!</definedName>
    <definedName name="Hu___13">#REF!</definedName>
    <definedName name="Hume" localSheetId="35">'[30]SCH B.S'!#REF!</definedName>
    <definedName name="Hume" localSheetId="36">'[30]SCH B.S'!#REF!</definedName>
    <definedName name="Hume" localSheetId="42">'[30]SCH B.S'!#REF!</definedName>
    <definedName name="Hume" localSheetId="9">'[30]SCH B.S'!#REF!</definedName>
    <definedName name="Hume">'[30]SCH B.S'!#REF!</definedName>
    <definedName name="Hw">#REF!</definedName>
    <definedName name="Hw_atm">#REF!</definedName>
    <definedName name="hxa">[3]Report!#REF!</definedName>
    <definedName name="hxb">[33]DSLP!#REF!</definedName>
    <definedName name="hxc">#REF!</definedName>
    <definedName name="hxe">#REF!</definedName>
    <definedName name="hxf">#REF!</definedName>
    <definedName name="hxi">[33]DSLP!#REF!</definedName>
    <definedName name="hysdqrate">#REF!</definedName>
    <definedName name="Hz">#REF!</definedName>
    <definedName name="I">#REF!</definedName>
    <definedName name="I___0">#REF!</definedName>
    <definedName name="I___13">#REF!</definedName>
    <definedName name="I2m">[7]Design!#REF!</definedName>
    <definedName name="i3phf">#REF!</definedName>
    <definedName name="IAM" localSheetId="8">{"'Sheet1'!$A$4386:$N$4591"}</definedName>
    <definedName name="IAM" localSheetId="10">{"'Sheet1'!$A$4386:$N$4591"}</definedName>
    <definedName name="IAM" localSheetId="11">{"'Sheet1'!$A$4386:$N$4591"}</definedName>
    <definedName name="IAM">{"'Sheet1'!$A$4386:$N$4591"}</definedName>
    <definedName name="ic">5%</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'[43] AT-1-220 '!$N$17</definedName>
    <definedName name="Ik">#REF!</definedName>
    <definedName name="ikmax">#REF!</definedName>
    <definedName name="IL">[7]Design!#REF!</definedName>
    <definedName name="ilgf">#REF!</definedName>
    <definedName name="illgf">#REF!</definedName>
    <definedName name="Im">#REF!</definedName>
    <definedName name="INDEX">#REF!</definedName>
    <definedName name="INPUT">#REF!</definedName>
    <definedName name="insertplate_and_exp_joint">#REF!</definedName>
    <definedName name="INT">#REF!</definedName>
    <definedName name="ip">#REF!</definedName>
    <definedName name="IP_EQPT_FRGT">#REF!</definedName>
    <definedName name="IP_SPRS">#REF!</definedName>
    <definedName name="IP_SUP">#REF!</definedName>
    <definedName name="IP_TTC">#REF!</definedName>
    <definedName name="ipc">#REF!</definedName>
    <definedName name="ipn">#REF!</definedName>
    <definedName name="ipu">#REF!</definedName>
    <definedName name="ipu___0">#REF!</definedName>
    <definedName name="ipu___13">#REF!</definedName>
    <definedName name="ir">#REF!</definedName>
    <definedName name="Irated">[7]Design!#REF!</definedName>
    <definedName name="Is">#REF!</definedName>
    <definedName name="isc">#REF!</definedName>
    <definedName name="isn">#REF!</definedName>
    <definedName name="ISO">#REF!</definedName>
    <definedName name="issue_summ">'[71]water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KKJ">#REF!</definedName>
    <definedName name="jl">#REF!</definedName>
    <definedName name="job">'[42]DETAILED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 localSheetId="35">#REF!</definedName>
    <definedName name="KARNATAKA_POWER_TRANSMISSION_CORPORATION_LIMITED" localSheetId="36">#REF!</definedName>
    <definedName name="KARNATAKA_POWER_TRANSMISSION_CORPORATION_LIMITED" localSheetId="42">#REF!</definedName>
    <definedName name="KARNATAKA_POWER_TRANSMISSION_CORPORATION_LIMITED" localSheetId="8">#REF!</definedName>
    <definedName name="KARNATAKA_POWER_TRANSMISSION_CORPORATION_LIMITED" localSheetId="10">#REF!</definedName>
    <definedName name="KARNATAKA_POWER_TRANSMISSION_CORPORATION_LIMITED" localSheetId="9">#REF!</definedName>
    <definedName name="KARNATAKA_POWER_TRANSMISSION_CORPORATION_LIMITED">#REF!</definedName>
    <definedName name="KARNATAKA_POWER_TRANSMISSION_CORPORATION_LTD" localSheetId="32">#REF!</definedName>
    <definedName name="KARNATAKA_POWER_TRANSMISSION_CORPORATION_LTD" localSheetId="35">#REF!</definedName>
    <definedName name="KARNATAKA_POWER_TRANSMISSION_CORPORATION_LTD" localSheetId="36">#REF!</definedName>
    <definedName name="KARNATAKA_POWER_TRANSMISSION_CORPORATION_LTD" localSheetId="42">#REF!</definedName>
    <definedName name="KARNATAKA_POWER_TRANSMISSION_CORPORATION_LTD" localSheetId="8">#REF!</definedName>
    <definedName name="KARNATAKA_POWER_TRANSMISSION_CORPORATION_LTD" localSheetId="10">#REF!</definedName>
    <definedName name="KARNATAKA_POWER_TRANSMISSION_CORPORATION_LTD" localSheetId="13">#REF!</definedName>
    <definedName name="KARNATAKA_POWER_TRANSMISSION_CORPORATION_LTD" localSheetId="15">#REF!</definedName>
    <definedName name="KARNATAKA_POWER_TRANSMISSION_CORPORATION_LTD" localSheetId="14">#REF!</definedName>
    <definedName name="KARNATAKA_POWER_TRANSMISSION_CORPORATION_LTD" localSheetId="9">#REF!</definedName>
    <definedName name="KARNATAKA_POWER_TRANSMISSION_CORPORATION_LTD">#REF!</definedName>
    <definedName name="kavita">#REF!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kk">#REF!</definedName>
    <definedName name="kl">#REF!</definedName>
    <definedName name="klllll">#REF!</definedName>
    <definedName name="Km">#REF!</definedName>
    <definedName name="Km___0">#REF!</definedName>
    <definedName name="Km___13">#REF!</definedName>
    <definedName name="KOKOKOKOK">#REF!</definedName>
    <definedName name="kp" localSheetId="32">#REF!</definedName>
    <definedName name="kp" localSheetId="35">#REF!</definedName>
    <definedName name="kp" localSheetId="36">#REF!</definedName>
    <definedName name="kp" localSheetId="42">#REF!</definedName>
    <definedName name="kp" localSheetId="13">#REF!</definedName>
    <definedName name="kp" localSheetId="9">#REF!</definedName>
    <definedName name="kp">#REF!</definedName>
    <definedName name="kptc">#REF!</definedName>
    <definedName name="kptcl" localSheetId="35">#REF!</definedName>
    <definedName name="kptcl" localSheetId="36">#REF!</definedName>
    <definedName name="kptcl" localSheetId="42">#REF!</definedName>
    <definedName name="kptcl" localSheetId="13">#REF!</definedName>
    <definedName name="kptcl" localSheetId="9">#REF!</definedName>
    <definedName name="kptcl">#REF!</definedName>
    <definedName name="kptcl12">#REF!</definedName>
    <definedName name="KPWD">#REF!</definedName>
    <definedName name="Ks">#REF!</definedName>
    <definedName name="Ks___0">#REF!</definedName>
    <definedName name="Ks___13">#REF!</definedName>
    <definedName name="kscc">#REF!</definedName>
    <definedName name="ktd">#REF!</definedName>
    <definedName name="KUKULE_GANGA_HYDROPOWER_PROJECT">#REF!,#REF!,#REF!,#REF!,#REF!,#REF!,#REF!,#REF!,#REF!</definedName>
    <definedName name="kw">'[44]Vind - BtB'!#REF!</definedName>
    <definedName name="kzzzz">[3]Report!#REF!</definedName>
    <definedName name="L">#REF!</definedName>
    <definedName name="L___0">#REF!</definedName>
    <definedName name="L___13">#REF!</definedName>
    <definedName name="L_conc">#REF!</definedName>
    <definedName name="l1x">#REF!</definedName>
    <definedName name="l1xx">#REF!</definedName>
    <definedName name="l2x">#REF!</definedName>
    <definedName name="l2xx">#REF!</definedName>
    <definedName name="LACS">'[23]#REF'!$A$2</definedName>
    <definedName name="lamda">#REF!</definedName>
    <definedName name="LAMP">#REF!</definedName>
    <definedName name="LAMP___0">#REF!</definedName>
    <definedName name="LAMP___13">#REF!</definedName>
    <definedName name="Lap_length_for_side_wall_reiforcemnt">#REF!</definedName>
    <definedName name="latha">#REF!</definedName>
    <definedName name="lc">#REF!</definedName>
    <definedName name="Lc___0">#REF!</definedName>
    <definedName name="Lc___13">#REF!</definedName>
    <definedName name="lcs">#REF!</definedName>
    <definedName name="LD">[68]PROG_DATA!$B$7</definedName>
    <definedName name="ldlen1">#REF!</definedName>
    <definedName name="ldlen2">#REF!</definedName>
    <definedName name="LDO">#REF!</definedName>
    <definedName name="lef">#REF!</definedName>
    <definedName name="lel">#REF!</definedName>
    <definedName name="len">#REF!</definedName>
    <definedName name="Length_of_cable_tray">#REF!</definedName>
    <definedName name="LG">#REF!</definedName>
    <definedName name="li">#REF!</definedName>
    <definedName name="line">#REF!</definedName>
    <definedName name="lineabs">#REF!</definedName>
    <definedName name="lkjdhflksf">#REF!</definedName>
    <definedName name="lkk">#REF!</definedName>
    <definedName name="ll" localSheetId="35">'[30]SCH B.S'!#REF!</definedName>
    <definedName name="ll" localSheetId="36">'[30]SCH B.S'!#REF!</definedName>
    <definedName name="ll" localSheetId="42">'[30]SCH B.S'!#REF!</definedName>
    <definedName name="ll" localSheetId="8">'[30]SCH B.S'!#REF!</definedName>
    <definedName name="ll" localSheetId="10">'[30]SCH B.S'!#REF!</definedName>
    <definedName name="ll" localSheetId="9">'[30]SCH B.S'!#REF!</definedName>
    <definedName name="ll">'[30]SCH B.S'!#REF!</definedName>
    <definedName name="llll">'[30]SCH B.S'!#REF!</definedName>
    <definedName name="Lm">#REF!</definedName>
    <definedName name="LMh">#REF!</definedName>
    <definedName name="LOA">#REF!</definedName>
    <definedName name="logo1">"Picture 7"</definedName>
    <definedName name="logoa">#REF!</definedName>
    <definedName name="Lp">#REF!</definedName>
    <definedName name="Lr">#REF!</definedName>
    <definedName name="Lr___0">#REF!</definedName>
    <definedName name="Lr___13">#REF!</definedName>
    <definedName name="ls">#REF!</definedName>
    <definedName name="LT">#REF!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_01">#REF!</definedName>
    <definedName name="M_s.MAMTHA_CONTRACTORS">#REF!</definedName>
    <definedName name="M0">#REF!</definedName>
    <definedName name="M10cement">#REF!</definedName>
    <definedName name="M15_Cement">#REF!</definedName>
    <definedName name="M15_Metal20mm">#REF!</definedName>
    <definedName name="M15_Sand">#REF!</definedName>
    <definedName name="m15cem">[14]Analysis!$D$311</definedName>
    <definedName name="M15cement">#REF!</definedName>
    <definedName name="M20_cement">#REF!</definedName>
    <definedName name="M20_Metal20mm">#REF!</definedName>
    <definedName name="M20_sand">#REF!</definedName>
    <definedName name="m20cement">[14]Analysis!$D$332</definedName>
    <definedName name="m20metal20">[14]Analysis!$D$345</definedName>
    <definedName name="M20PCCcement">#REF!</definedName>
    <definedName name="M20RCCcement">#REF!</definedName>
    <definedName name="m20sand">[14]Analysis!$D$333</definedName>
    <definedName name="M25_cement">#REF!</definedName>
    <definedName name="M25_Metal20mm">#REF!</definedName>
    <definedName name="M25_sand">#REF!</definedName>
    <definedName name="M25PCCcement">#REF!</definedName>
    <definedName name="M25RCCcement">#REF!</definedName>
    <definedName name="M30cement">#REF!</definedName>
    <definedName name="M35cement">#REF!</definedName>
    <definedName name="M40cement">#REF!</definedName>
    <definedName name="M50cement">#REF!</definedName>
    <definedName name="Ma">#REF!</definedName>
    <definedName name="Ma_v">#REF!</definedName>
    <definedName name="MAACONSTN">#REF!</definedName>
    <definedName name="mac">75</definedName>
    <definedName name="MainRelay">[37]Sheet1!$B$5:$B$105</definedName>
    <definedName name="majord">#REF!</definedName>
    <definedName name="majororders">#REF!</definedName>
    <definedName name="Mallapura">[3]Report!#REF!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 localSheetId="32">#REF!</definedName>
    <definedName name="mantur" localSheetId="35">#REF!</definedName>
    <definedName name="mantur" localSheetId="36">#REF!</definedName>
    <definedName name="mantur" localSheetId="42">#REF!</definedName>
    <definedName name="mantur" localSheetId="13">#REF!</definedName>
    <definedName name="mantur" localSheetId="9">#REF!</definedName>
    <definedName name="mantur">#REF!</definedName>
    <definedName name="Mantur2">#REF!</definedName>
    <definedName name="march_qty">#REF!</definedName>
    <definedName name="mate">#REF!</definedName>
    <definedName name="MATHS">#REF!</definedName>
    <definedName name="MaxSNo">[25]Data!$J$3</definedName>
    <definedName name="MB">#REF!</definedName>
    <definedName name="Mb_v">#REF!</definedName>
    <definedName name="Mc">#REF!</definedName>
    <definedName name="Mc_v">#REF!</definedName>
    <definedName name="Mcbdo">#REF!</definedName>
    <definedName name="mcl">'[4]A1-Continuous'!#REF!</definedName>
    <definedName name="mcl33b1">'[4]A1-Continuous'!#REF!</definedName>
    <definedName name="mcl33b2">'[4]A1-Continuous'!#REF!</definedName>
    <definedName name="mcl33b3">'[4]A1-Continuous'!#REF!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 localSheetId="35">#REF!</definedName>
    <definedName name="MEI" localSheetId="36">#REF!</definedName>
    <definedName name="MEI" localSheetId="42">#REF!</definedName>
    <definedName name="MEI" localSheetId="8">#REF!</definedName>
    <definedName name="MEI" localSheetId="10">#REF!</definedName>
    <definedName name="MEI" localSheetId="9">#REF!</definedName>
    <definedName name="MEI">#REF!</definedName>
    <definedName name="metal">[14]Analysis!$D$345</definedName>
    <definedName name="Metal_124">#REF!</definedName>
    <definedName name="Metal12mm">188*1.5</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nSNo">[25]Data!$J$2</definedName>
    <definedName name="Mipc">#REF!:#REF!</definedName>
    <definedName name="Mips">#REF!</definedName>
    <definedName name="ml">'[4]A1-Continuous'!#REF!</definedName>
    <definedName name="ml33b1">'[4]A1-Continuous'!#REF!</definedName>
    <definedName name="ml33b2">'[4]A1-Continuous'!#REF!</definedName>
    <definedName name="ml33b3">'[4]A1-Continuous'!#REF!</definedName>
    <definedName name="ml33kv">'[4]A1-Continuous'!#REF!</definedName>
    <definedName name="mlc33b1">'[4]A1-Continuous'!#REF!</definedName>
    <definedName name="mlc33b2">'[4]A1-Continuous'!#REF!</definedName>
    <definedName name="mlc33b3">'[4]A1-Continuous'!#REF!</definedName>
    <definedName name="mlclf">'[4]A1-Continuous'!#REF!</definedName>
    <definedName name="mllf">'[4]A1-Continuous'!#REF!</definedName>
    <definedName name="Mlpc">#REF!</definedName>
    <definedName name="Mlpd">#REF!</definedName>
    <definedName name="Mlps">#REF!</definedName>
    <definedName name="mltf">'[4]A1-Continuous'!#REF!</definedName>
    <definedName name="mm">#REF!</definedName>
    <definedName name="MMB">'[43] AT-1-220 '!$P$17</definedName>
    <definedName name="mmmmmmmm">'[30]SCH B.S'!#REF!</definedName>
    <definedName name="mo">#REF!</definedName>
    <definedName name="Module1.NOTES">#N/A</definedName>
    <definedName name="Module1.UNITOK">#N/A</definedName>
    <definedName name="Mone">#REF!</definedName>
    <definedName name="ms" localSheetId="35">#REF!</definedName>
    <definedName name="ms" localSheetId="36">#REF!</definedName>
    <definedName name="ms" localSheetId="42">#REF!</definedName>
    <definedName name="ms" localSheetId="9">#REF!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u">110</definedName>
    <definedName name="MUNION">#REF!</definedName>
    <definedName name="MUNON">#REF!</definedName>
    <definedName name="MUTP">#REF!</definedName>
    <definedName name="mwsd" localSheetId="44">[0]!UNITOK</definedName>
    <definedName name="mwsd" localSheetId="13">[0]!UNITOK</definedName>
    <definedName name="mwsd" localSheetId="15">[0]!UNITOK</definedName>
    <definedName name="mwsd" localSheetId="14">[0]!UNITOK</definedName>
    <definedName name="mwsd">#N/A</definedName>
    <definedName name="n" localSheetId="35">#REF!</definedName>
    <definedName name="n" localSheetId="36">#REF!</definedName>
    <definedName name="n" localSheetId="42">#REF!</definedName>
    <definedName name="n" localSheetId="8">#REF!</definedName>
    <definedName name="n" localSheetId="10">#REF!</definedName>
    <definedName name="n" localSheetId="9">#REF!</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andiyal">#REF!</definedName>
    <definedName name="navali">#REF!</definedName>
    <definedName name="nb">#REF!</definedName>
    <definedName name="nc">#REF!</definedName>
    <definedName name="nd">#REF!</definedName>
    <definedName name="ne">#REF!</definedName>
    <definedName name="new">#REF!</definedName>
    <definedName name="NEWQTY">#REF!</definedName>
    <definedName name="NHK">#REF!</definedName>
    <definedName name="ni">#REF!</definedName>
    <definedName name="NIL">#REF!</definedName>
    <definedName name="NN">#REF!</definedName>
    <definedName name="NN___0">#REF!</definedName>
    <definedName name="NN___13">#REF!</definedName>
    <definedName name="notes" localSheetId="35">#REF!</definedName>
    <definedName name="notes" localSheetId="36">#REF!</definedName>
    <definedName name="notes" localSheetId="42">#REF!</definedName>
    <definedName name="notes" localSheetId="8">#REF!</definedName>
    <definedName name="notes" localSheetId="10">#REF!</definedName>
    <definedName name="notes" localSheetId="11">#REF!</definedName>
    <definedName name="notes" localSheetId="9">#REF!</definedName>
    <definedName name="notes">#REF!</definedName>
    <definedName name="nrs" localSheetId="35">#REF!</definedName>
    <definedName name="nrs" localSheetId="36">#REF!</definedName>
    <definedName name="nrs" localSheetId="42">#REF!</definedName>
    <definedName name="nrs" localSheetId="8">#REF!</definedName>
    <definedName name="nrs" localSheetId="10">#REF!</definedName>
    <definedName name="nrs" localSheetId="9">#REF!</definedName>
    <definedName name="nrs">#REF!</definedName>
    <definedName name="NS">#REF!</definedName>
    <definedName name="NS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[7]Design!#REF!</definedName>
    <definedName name="Oilpit">#REF!</definedName>
    <definedName name="OIOI">#REF!</definedName>
    <definedName name="OOOK">#REF!</definedName>
    <definedName name="ord_musd" localSheetId="44">[39]orders!#REF!</definedName>
    <definedName name="ord_musd" localSheetId="13">[40]orders!#REF!</definedName>
    <definedName name="ord_musd" localSheetId="15">[40]orders!#REF!</definedName>
    <definedName name="ord_musd" localSheetId="14">[40]orders!#REF!</definedName>
    <definedName name="ord_musd">[41]orders!#REF!</definedName>
    <definedName name="orderbacklog">#REF!</definedName>
    <definedName name="orderbooked98">'[72]ord-lost_98&amp;99'!#REF!</definedName>
    <definedName name="ORDERSTATUS">#REF!</definedName>
    <definedName name="ORDREVCOLL">#REF!</definedName>
    <definedName name="other">#REF!</definedName>
    <definedName name="OTHR_CST_HD">#REF!</definedName>
    <definedName name="p">#REF!</definedName>
    <definedName name="p____2___m____p___l_______ln__4___l___d____1___2___K1____l___SQRT_A_____SQRT_m__1__2">"ki1"</definedName>
    <definedName name="p___0">#REF!</definedName>
    <definedName name="p___13">#REF!</definedName>
    <definedName name="P_1" localSheetId="44">'[73]bs BP 04 SA'!#REF!</definedName>
    <definedName name="P_1" localSheetId="13">'[74]bs BP 04 SA'!#REF!</definedName>
    <definedName name="P_1" localSheetId="15">'[74]bs BP 04 SA'!#REF!</definedName>
    <definedName name="P_1" localSheetId="14">'[74]bs BP 04 SA'!#REF!</definedName>
    <definedName name="P_1">'[75]bs BP 04 SA'!#REF!</definedName>
    <definedName name="p_11" localSheetId="35">'[30]SCH B.S'!#REF!</definedName>
    <definedName name="p_11" localSheetId="36">'[30]SCH B.S'!#REF!</definedName>
    <definedName name="p_11" localSheetId="42">'[30]SCH B.S'!#REF!</definedName>
    <definedName name="p_11" localSheetId="8">'[30]SCH B.S'!#REF!</definedName>
    <definedName name="p_11" localSheetId="10">'[30]SCH B.S'!#REF!</definedName>
    <definedName name="p_11" localSheetId="11">'[30]SCH B.S'!#REF!</definedName>
    <definedName name="p_11" localSheetId="9">'[30]SCH B.S'!#REF!</definedName>
    <definedName name="p_11">'[30]SCH B.S'!#REF!</definedName>
    <definedName name="p_12" localSheetId="35">'[30]SCH B.S'!#REF!</definedName>
    <definedName name="p_12" localSheetId="36">'[30]SCH B.S'!#REF!</definedName>
    <definedName name="p_12" localSheetId="42">'[30]SCH B.S'!#REF!</definedName>
    <definedName name="p_12" localSheetId="8">'[30]SCH B.S'!#REF!</definedName>
    <definedName name="p_12" localSheetId="10">'[30]SCH B.S'!#REF!</definedName>
    <definedName name="p_12" localSheetId="11">'[30]SCH B.S'!#REF!</definedName>
    <definedName name="p_12" localSheetId="9">'[30]SCH B.S'!#REF!</definedName>
    <definedName name="p_12">'[30]SCH B.S'!#REF!</definedName>
    <definedName name="p_13" localSheetId="35">'[30]SCH B.S'!#REF!</definedName>
    <definedName name="p_13" localSheetId="36">'[30]SCH B.S'!#REF!</definedName>
    <definedName name="p_13" localSheetId="42">'[30]SCH B.S'!#REF!</definedName>
    <definedName name="p_13" localSheetId="8">'[30]SCH B.S'!#REF!</definedName>
    <definedName name="p_13" localSheetId="10">'[30]SCH B.S'!#REF!</definedName>
    <definedName name="p_13" localSheetId="11">'[30]SCH B.S'!#REF!</definedName>
    <definedName name="p_13" localSheetId="9">'[30]SCH B.S'!#REF!</definedName>
    <definedName name="p_13">'[30]SCH B.S'!#REF!</definedName>
    <definedName name="p_14" localSheetId="35">'[30]SCH B.S'!#REF!</definedName>
    <definedName name="p_14" localSheetId="36">'[30]SCH B.S'!#REF!</definedName>
    <definedName name="p_14" localSheetId="42">'[30]SCH B.S'!#REF!</definedName>
    <definedName name="p_14" localSheetId="9">'[30]SCH B.S'!#REF!</definedName>
    <definedName name="p_14">'[30]SCH B.S'!#REF!</definedName>
    <definedName name="p_145" localSheetId="9">'[30]SCH B.S'!#REF!</definedName>
    <definedName name="p_145">'[30]SCH B.S'!#REF!</definedName>
    <definedName name="p_15" localSheetId="32">#REF!</definedName>
    <definedName name="p_15" localSheetId="35">#REF!</definedName>
    <definedName name="p_15" localSheetId="36">#REF!</definedName>
    <definedName name="p_15" localSheetId="42">#REF!</definedName>
    <definedName name="p_15" localSheetId="8">#REF!</definedName>
    <definedName name="p_15" localSheetId="10">#REF!</definedName>
    <definedName name="p_15" localSheetId="11">#REF!</definedName>
    <definedName name="p_15" localSheetId="9">#REF!</definedName>
    <definedName name="p_15">#REF!</definedName>
    <definedName name="P_151" localSheetId="35">'[30]SCH B.S'!#REF!</definedName>
    <definedName name="P_151" localSheetId="36">'[30]SCH B.S'!#REF!</definedName>
    <definedName name="P_151" localSheetId="42">'[30]SCH B.S'!#REF!</definedName>
    <definedName name="P_151" localSheetId="9">'[30]SCH B.S'!#REF!</definedName>
    <definedName name="P_151">'[30]SCH B.S'!#REF!</definedName>
    <definedName name="P_3" localSheetId="44">'[73]bs BP 04 SA'!#REF!</definedName>
    <definedName name="P_3" localSheetId="13">'[74]bs BP 04 SA'!#REF!</definedName>
    <definedName name="P_3" localSheetId="15">'[74]bs BP 04 SA'!#REF!</definedName>
    <definedName name="P_3" localSheetId="14">'[74]bs BP 04 SA'!#REF!</definedName>
    <definedName name="P_3">'[75]bs BP 04 SA'!#REF!</definedName>
    <definedName name="P_4" localSheetId="44">'[73]bs BP 04 SA'!#REF!</definedName>
    <definedName name="P_4" localSheetId="13">'[74]bs BP 04 SA'!#REF!</definedName>
    <definedName name="P_4" localSheetId="15">'[74]bs BP 04 SA'!#REF!</definedName>
    <definedName name="P_4" localSheetId="14">'[74]bs BP 04 SA'!#REF!</definedName>
    <definedName name="P_4">'[75]bs BP 04 SA'!#REF!</definedName>
    <definedName name="P_5" localSheetId="44">'[73]bs BP 04 SA'!#REF!</definedName>
    <definedName name="P_5" localSheetId="13">'[74]bs BP 04 SA'!#REF!</definedName>
    <definedName name="P_5" localSheetId="15">'[74]bs BP 04 SA'!#REF!</definedName>
    <definedName name="P_5" localSheetId="14">'[74]bs BP 04 SA'!#REF!</definedName>
    <definedName name="P_5">'[75]bs BP 04 SA'!#REF!</definedName>
    <definedName name="P_6DSO">#REF!</definedName>
    <definedName name="P_7DPO" localSheetId="44">'[76]REVENUES &amp; BS'!#REF!</definedName>
    <definedName name="P_7DPO" localSheetId="13">'[77]REVENUES &amp; BS'!#REF!</definedName>
    <definedName name="P_7DPO" localSheetId="15">'[77]REVENUES &amp; BS'!#REF!</definedName>
    <definedName name="P_7DPO" localSheetId="14">'[77]REVENUES &amp; BS'!#REF!</definedName>
    <definedName name="P_7DPO">'[78]REVENUES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 localSheetId="44">[79]Masters!$C$16</definedName>
    <definedName name="PartDesignation">[80]Masters!$C$16</definedName>
    <definedName name="pb">#REF!</definedName>
    <definedName name="pb___0">#REF!</definedName>
    <definedName name="pb___11">#REF!</definedName>
    <definedName name="pb___12">#REF!</definedName>
    <definedName name="pc">#REF!</definedName>
    <definedName name="PCC">#REF!</definedName>
    <definedName name="PCC_Offset">#REF!</definedName>
    <definedName name="pccp">#REF!</definedName>
    <definedName name="pccproj">#REF!</definedName>
    <definedName name="pcct">#REF!</definedName>
    <definedName name="pccthk">#REF!</definedName>
    <definedName name="Pd">'[44]Vind - BtB'!#REF!</definedName>
    <definedName name="PF">#REF!</definedName>
    <definedName name="pH">#REF!</definedName>
    <definedName name="pH___0">#REF!</definedName>
    <definedName name="pH___13">#REF!</definedName>
    <definedName name="phi">#REF!</definedName>
    <definedName name="Pi">'[44]Vind - BtB'!#REF!</definedName>
    <definedName name="PKG_NO">#REF!</definedName>
    <definedName name="PLASTER">#REF!</definedName>
    <definedName name="Plps">#REF!</definedName>
    <definedName name="PNL">'[43] AT-1-220 '!$O$17</definedName>
    <definedName name="PONDA">#REF!</definedName>
    <definedName name="Powercables">#REF!</definedName>
    <definedName name="pp" localSheetId="44">[20]Coalmine!#REF!</definedName>
    <definedName name="pp" localSheetId="13">[21]Coalmine!#REF!</definedName>
    <definedName name="pp" localSheetId="15">[21]Coalmine!#REF!</definedName>
    <definedName name="pp" localSheetId="14">[21]Coalmine!#REF!</definedName>
    <definedName name="pp">[22]Coalmine!#REF!</definedName>
    <definedName name="PR">#REF!</definedName>
    <definedName name="pratap" localSheetId="8">{"'Sheet1'!$A$4386:$N$4591"}</definedName>
    <definedName name="pratap" localSheetId="10">{"'Sheet1'!$A$4386:$N$4591"}</definedName>
    <definedName name="pratap" localSheetId="11">{"'Sheet1'!$A$4386:$N$4591"}</definedName>
    <definedName name="pratap">{"'Sheet1'!$A$4386:$N$4591"}</definedName>
    <definedName name="PREQTY">#REF!</definedName>
    <definedName name="price">#REF!</definedName>
    <definedName name="_xlnm.Print_Area" localSheetId="1">'BPS '!$A$1:$E$86</definedName>
    <definedName name="_xlnm.Print_Area" localSheetId="51">'DRS - 8( 1 of 2)'!$A$1:$D$468</definedName>
    <definedName name="_xlnm.Print_Area" localSheetId="72">'DRS-26'!$A$1:$D$97</definedName>
    <definedName name="_xlnm.Print_Area" localSheetId="74">'DRS27(1)'!$A$1:$F$43</definedName>
    <definedName name="_xlnm.Print_Area" localSheetId="75">'DRS27(2)'!$A$1:$F$40</definedName>
    <definedName name="_xlnm.Print_Area" localSheetId="76">'DRS27(3)'!$A$1:$F$43</definedName>
    <definedName name="_xlnm.Print_Area" localSheetId="77">'DRS28'!$A$1:$F$77</definedName>
    <definedName name="_xlnm.Print_Area" localSheetId="78">'DRS29'!$A$1:$F$87</definedName>
    <definedName name="_xlnm.Print_Area" localSheetId="79">'DRS30'!$A$1:$E$52</definedName>
    <definedName name="_xlnm.Print_Area" localSheetId="25">'Sch-10 (1 of 3)'!$A$1:$F$43</definedName>
    <definedName name="_xlnm.Print_Area" localSheetId="26">'Sch-10(2 of 3)'!$A$1:$G$48</definedName>
    <definedName name="_xlnm.Print_Area" localSheetId="28">'Sch-11A '!$A$1:$D$53</definedName>
    <definedName name="_xlnm.Print_Area" localSheetId="29">'Sch-11B '!$A$1:$D$38</definedName>
    <definedName name="_xlnm.Print_Area" localSheetId="31">'Sch-13 '!$A$1:$E$47</definedName>
    <definedName name="_xlnm.Print_Area" localSheetId="32">'Sch-14'!$A$1:$I$24</definedName>
    <definedName name="_xlnm.Print_Area" localSheetId="33">'Sch-15'!$A$1:$F$74</definedName>
    <definedName name="_xlnm.Print_Area" localSheetId="34">'Sch-16'!$A$1:$I$34</definedName>
    <definedName name="_xlnm.Print_Area" localSheetId="35">'Sch-17(a)'!$A$1:$G$56</definedName>
    <definedName name="_xlnm.Print_Area" localSheetId="36">'Sch-17(b)'!$A$1:$G$50</definedName>
    <definedName name="_xlnm.Print_Area" localSheetId="37">'Sch-18'!$A$1:$G$42</definedName>
    <definedName name="_xlnm.Print_Area" localSheetId="4">'Sch-2(2 of 2)'!$A$1:$F$48</definedName>
    <definedName name="_xlnm.Print_Area" localSheetId="41">'Sch-21'!$A$1:$D$17</definedName>
    <definedName name="_xlnm.Print_Area" localSheetId="42">#REF!</definedName>
    <definedName name="_xlnm.Print_Area" localSheetId="6">'Sch-2B'!$A$1:$D$33</definedName>
    <definedName name="_xlnm.Print_Area" localSheetId="7">'Sch-3A(i)-Stn-Sup '!$A$5:$I$274</definedName>
    <definedName name="_xlnm.Print_Area" localSheetId="8">'Sch-3A(ii)-Stn-Ere'!$A$8:$I$179</definedName>
    <definedName name="_xlnm.Print_Area" localSheetId="10">'Sch-3B(i)-line-Sup'!$A$15:$O$140</definedName>
    <definedName name="_xlnm.Print_Area" localSheetId="11">'Sch-3B(ii)-line-Ere'!$A$15:$I$45</definedName>
    <definedName name="_xlnm.Print_Area" localSheetId="13">'Sch-3C(i)-Stn-Civil'!$A$1:$J$193</definedName>
    <definedName name="_xlnm.Print_Area" localSheetId="15">'Sch-3C(ii)b--civil line design'!$A$1:$I$24</definedName>
    <definedName name="_xlnm.Print_Area" localSheetId="14">'Sch-3C(ii)-line-civil non desig'!$A$1:$J$23</definedName>
    <definedName name="_xlnm.Print_Area" localSheetId="9">'Sch-4A-Mand-stn'!$A$1:$F$97</definedName>
    <definedName name="_xlnm.Print_Area" localSheetId="16">'Sch-5-COMM'!$A$1:$E$68</definedName>
    <definedName name="_xlnm.Print_Area" localSheetId="18">'Sch-7'!$A$1:$E$39</definedName>
    <definedName name="_xlnm.Print_Area" localSheetId="19">'Sch-8'!$A$1:$D$44</definedName>
    <definedName name="_xlnm.Print_Area" localSheetId="22">'Sch-9(3 of 5) '!$A$1:$I$43</definedName>
    <definedName name="_xlnm.Print_Area" localSheetId="2">'Shc-1'!$A$1:$E$26</definedName>
    <definedName name="_xlnm.Print_Area" localSheetId="0">'Title '!$A$1:$N$8</definedName>
    <definedName name="_xlnm.Print_Area">#REF!</definedName>
    <definedName name="PRINT_AREA_MI">#REF!</definedName>
    <definedName name="PRINT_AREA_MI___0">#REF!</definedName>
    <definedName name="Print_Area_MI_17">#REF!</definedName>
    <definedName name="_xlnm.Print_Titles" localSheetId="7">'Sch-3A(i)-Stn-Sup '!$12:$14</definedName>
    <definedName name="_xlnm.Print_Titles" localSheetId="8">'Sch-3A(ii)-Stn-Ere'!$15:$18</definedName>
    <definedName name="_xlnm.Print_Titles" localSheetId="10">'Sch-3B(i)-line-Sup'!$16:$19</definedName>
    <definedName name="_xlnm.Print_Titles" localSheetId="11">'Sch-3B(ii)-line-Ere'!$17:$17</definedName>
    <definedName name="_xlnm.Print_Titles" localSheetId="13">'Sch-3C(i)-Stn-Civil'!$11:$12</definedName>
    <definedName name="_xlnm.Print_Titles" localSheetId="15">'Sch-3C(ii)b--civil line design'!$11:$12</definedName>
    <definedName name="_xlnm.Print_Titles" localSheetId="14">'Sch-3C(ii)-line-civil non desig'!$11:$12</definedName>
    <definedName name="_xlnm.Print_Titles" localSheetId="9">'Sch-4A-Mand-stn'!$12:$12</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'[44]Vind - BtB'!#REF!</definedName>
    <definedName name="Pwl">'[44]Vind - BtB'!#REF!</definedName>
    <definedName name="PWr">'[44]Vind - BtB'!#REF!</definedName>
    <definedName name="q" localSheetId="32">#REF!</definedName>
    <definedName name="q" localSheetId="35">#REF!</definedName>
    <definedName name="q" localSheetId="36">#REF!</definedName>
    <definedName name="q" localSheetId="42">#REF!</definedName>
    <definedName name="q" localSheetId="8">#REF!</definedName>
    <definedName name="q" localSheetId="10">#REF!</definedName>
    <definedName name="q" localSheetId="11">#REF!</definedName>
    <definedName name="q" localSheetId="9">#REF!</definedName>
    <definedName name="q">#REF!</definedName>
    <definedName name="q_5000000000000" localSheetId="9">'[30]SCH B.S'!#REF!</definedName>
    <definedName name="q_5000000000000">'[30]SCH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r">#REF!</definedName>
    <definedName name="Qspan">#REF!</definedName>
    <definedName name="Qty_as_on_apr">#REF!</definedName>
    <definedName name="quao">#REF!</definedName>
    <definedName name="Qv">#REF!</definedName>
    <definedName name="qw">#REF!</definedName>
    <definedName name="qwer">#REF!</definedName>
    <definedName name="R_">#REF!</definedName>
    <definedName name="R___variation_factor_in_capacity_per_degree_Celcius">#REF!</definedName>
    <definedName name="ra">#REF!</definedName>
    <definedName name="raaa" localSheetId="8">{"'Sheet1'!$A$4386:$N$4591"}</definedName>
    <definedName name="raaa" localSheetId="10">{"'Sheet1'!$A$4386:$N$4591"}</definedName>
    <definedName name="raaa" localSheetId="11">{"'Sheet1'!$A$4386:$N$4591"}</definedName>
    <definedName name="raaa">{"'Sheet1'!$A$4386:$N$4591"}</definedName>
    <definedName name="Rac">[7]Design!#REF!</definedName>
    <definedName name="RaftD">#REF!</definedName>
    <definedName name="RaftSlbThk">#REF!</definedName>
    <definedName name="RAIL">#REF!</definedName>
    <definedName name="Raj" localSheetId="44" hidden="1">{"'Sheet1'!$A$4386:$N$4591"}</definedName>
    <definedName name="Raj" localSheetId="8">{"'Sheet1'!$A$4386:$N$4591"}</definedName>
    <definedName name="Raj" localSheetId="10">{"'Sheet1'!$A$4386:$N$4591"}</definedName>
    <definedName name="Raj" localSheetId="11">{"'Sheet1'!$A$4386:$N$4591"}</definedName>
    <definedName name="Raj" localSheetId="13" hidden="1">{"'Sheet1'!$A$4386:$N$4591"}</definedName>
    <definedName name="Raj" localSheetId="15" hidden="1">{"'Sheet1'!$A$4386:$N$4591"}</definedName>
    <definedName name="Raj" localSheetId="14" hidden="1">{"'Sheet1'!$A$4386:$N$4591"}</definedName>
    <definedName name="Raj">{"'Sheet1'!$A$4386:$N$4591"}</definedName>
    <definedName name="RAJEEV_ERECTORS">#REF!</definedName>
    <definedName name="rakesh">#REF!</definedName>
    <definedName name="rani">[8]Sheet1!#REF!</definedName>
    <definedName name="RATE">#REF!</definedName>
    <definedName name="RATE___0">#REF!</definedName>
    <definedName name="rate1">#REF!</definedName>
    <definedName name="rb">#REF!</definedName>
    <definedName name="RCC">#REF!</definedName>
    <definedName name="RCC_Offset">#REF!</definedName>
    <definedName name="rcccc">#REF!</definedName>
    <definedName name="RCT">#REF!</definedName>
    <definedName name="Rdc">#REF!</definedName>
    <definedName name="Re">#REF!</definedName>
    <definedName name="Re___0">#REF!</definedName>
    <definedName name="Re___13">#REF!</definedName>
    <definedName name="REBAR">#REF!</definedName>
    <definedName name="_xlnm.Recorder">#REF!</definedName>
    <definedName name="rect_4_415">#REF!</definedName>
    <definedName name="rel">#REF!</definedName>
    <definedName name="Rel.per">[7]Design!#REF!</definedName>
    <definedName name="Rel.perm">[7]Design!#REF!</definedName>
    <definedName name="report">[7]Design!#REF!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c">#REF!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rrrr">#REF!</definedName>
    <definedName name="rrrrrrrrrrrrrrr">#REF!</definedName>
    <definedName name="RRstones">#REF!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rtu">#REF!</definedName>
    <definedName name="S">[33]DSLP!#REF!</definedName>
    <definedName name="s_11" localSheetId="32">'[30]SCH B.S'!#REF!</definedName>
    <definedName name="s_11" localSheetId="9">'[30]SCH B.S'!#REF!</definedName>
    <definedName name="s_11">'[30]SCH B.S'!#REF!</definedName>
    <definedName name="S_S_Name">#REF!</definedName>
    <definedName name="S_T_Q_E_MI">#REF!</definedName>
    <definedName name="S0">#REF!</definedName>
    <definedName name="s0.2">#REF!</definedName>
    <definedName name="s0ne">#REF!</definedName>
    <definedName name="sa" localSheetId="32">#REF!</definedName>
    <definedName name="sa" localSheetId="35">#REF!</definedName>
    <definedName name="sa" localSheetId="36">#REF!</definedName>
    <definedName name="sa" localSheetId="42">#REF!</definedName>
    <definedName name="sa" localSheetId="9">#REF!</definedName>
    <definedName name="sa">#REF!</definedName>
    <definedName name="sadafas">#REF!</definedName>
    <definedName name="sai">#REF!</definedName>
    <definedName name="sairam">#REF!</definedName>
    <definedName name="sales">#REF!</definedName>
    <definedName name="same">[36]CLAY!#REF!</definedName>
    <definedName name="sand">[14]Analysis!$D$344</definedName>
    <definedName name="Sand_124">#REF!</definedName>
    <definedName name="sand124">[14]Analysis!$D$435</definedName>
    <definedName name="Sanitary">#REF!</definedName>
    <definedName name="sarita">#REF!</definedName>
    <definedName name="sb">#REF!</definedName>
    <definedName name="SC">#REF!</definedName>
    <definedName name="sch">'[81]purpose&amp;input'!#REF!</definedName>
    <definedName name="Schedule">#REF!</definedName>
    <definedName name="SchList">[82]ABBR!$E$3:$F$28</definedName>
    <definedName name="SChool">#REF!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CTION">#REF!</definedName>
    <definedName name="sena" localSheetId="32">#REF!</definedName>
    <definedName name="sena" localSheetId="35">#REF!</definedName>
    <definedName name="sena" localSheetId="36">#REF!</definedName>
    <definedName name="sena" localSheetId="42">#REF!</definedName>
    <definedName name="sena" localSheetId="9">#REF!</definedName>
    <definedName name="sena">#REF!</definedName>
    <definedName name="SESHA_SAI_CONSTRUCTION">#REF!</definedName>
    <definedName name="SF">[33]DSLP!#REF!</definedName>
    <definedName name="sfdf">#REF!</definedName>
    <definedName name="SFR">#REF!</definedName>
    <definedName name="SH">[83]Sheet2!#REF!</definedName>
    <definedName name="Sh_bottom">#REF!</definedName>
    <definedName name="sha" localSheetId="35">#REF!</definedName>
    <definedName name="sha" localSheetId="36">#REF!</definedName>
    <definedName name="sha" localSheetId="42">#REF!</definedName>
    <definedName name="sha">#REF!</definedName>
    <definedName name="sharada">185</definedName>
    <definedName name="sheet1">#REF!</definedName>
    <definedName name="sheet1___0">#REF!</definedName>
    <definedName name="sheet1___13">#REF!</definedName>
    <definedName name="SHS">#REF!</definedName>
    <definedName name="Shuttering">#REF!</definedName>
    <definedName name="si">[33]DSLP!#REF!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killed">#REF!</definedName>
    <definedName name="SlabD">#REF!</definedName>
    <definedName name="SLOPE">#REF!</definedName>
    <definedName name="sm">#REF!</definedName>
    <definedName name="soh">0%</definedName>
    <definedName name="sone">[3]Report!#REF!</definedName>
    <definedName name="SP">[7]Design!#REF!</definedName>
    <definedName name="Spalls">#REF!</definedName>
    <definedName name="Spanner_Auto_File">"C:\Documents and Settings\pcsai\My Documents\DRAIN_De.x2a"</definedName>
    <definedName name="spares" localSheetId="8">#REF!</definedName>
    <definedName name="spares" localSheetId="10">#REF!</definedName>
    <definedName name="spares" localSheetId="9">#REF!</definedName>
    <definedName name="spares">#REF!</definedName>
    <definedName name="sparess" localSheetId="35">#REF!</definedName>
    <definedName name="sparess" localSheetId="36">#REF!</definedName>
    <definedName name="sparess" localSheetId="42">#REF!</definedName>
    <definedName name="sparess" localSheetId="8">#REF!</definedName>
    <definedName name="sparess" localSheetId="10">#REF!</definedName>
    <definedName name="sparess" localSheetId="9">#REF!</definedName>
    <definedName name="sparess">#REF!</definedName>
    <definedName name="SPTNP">[17]TABLES!$E$4:$F$57</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 localSheetId="44">[20]Coalmine!#REF!</definedName>
    <definedName name="ssa" localSheetId="13">[21]Coalmine!#REF!</definedName>
    <definedName name="ssa" localSheetId="15">[21]Coalmine!#REF!</definedName>
    <definedName name="ssa" localSheetId="14">[21]Coalmine!#REF!</definedName>
    <definedName name="ssa">[22]Coalmine!#REF!</definedName>
    <definedName name="ssb" localSheetId="44">[20]Coalmine!#REF!</definedName>
    <definedName name="ssb" localSheetId="13">[21]Coalmine!#REF!</definedName>
    <definedName name="ssb" localSheetId="15">[21]Coalmine!#REF!</definedName>
    <definedName name="ssb" localSheetId="14">[21]Coalmine!#REF!</definedName>
    <definedName name="ssb">[22]Coalmine!#REF!</definedName>
    <definedName name="ssfsd">[16]Analysis!$D$311</definedName>
    <definedName name="sskjdhwak" localSheetId="32">'[30]SCH B.S'!#REF!</definedName>
    <definedName name="sskjdhwak" localSheetId="8">'[30]SCH B.S'!#REF!</definedName>
    <definedName name="sskjdhwak" localSheetId="10">'[30]SCH B.S'!#REF!</definedName>
    <definedName name="sskjdhwak" localSheetId="11">'[30]SCH B.S'!#REF!</definedName>
    <definedName name="sskjdhwak" localSheetId="9">'[30]SCH B.S'!#REF!</definedName>
    <definedName name="sskjdhwak">'[30]SCH B.S'!#REF!</definedName>
    <definedName name="ssl">#REF!</definedName>
    <definedName name="sss">'[84]FT-05-02IsoBOM'!#REF!</definedName>
    <definedName name="St_21_12_11">#REF!</definedName>
    <definedName name="st_26_12_11">#REF!</definedName>
    <definedName name="Staircase">#REF!</definedName>
    <definedName name="Staircase2">#REF!</definedName>
    <definedName name="Staking_Table">#REF!</definedName>
    <definedName name="STD">#REF!</definedName>
    <definedName name="ste">#REF!</definedName>
    <definedName name="steam_props">#REF!</definedName>
    <definedName name="steel">#REF!</definedName>
    <definedName name="stfr">#REF!</definedName>
    <definedName name="Stg_Sub">#REF!</definedName>
    <definedName name="stg_sub_cul">#REF!</definedName>
    <definedName name="Stg_Super">#REF!</definedName>
    <definedName name="STR">#REF!</definedName>
    <definedName name="StrID">#REF!</definedName>
    <definedName name="structure">[36]CLAY!#REF!</definedName>
    <definedName name="Subject">#REF!</definedName>
    <definedName name="SUBSTN_LST">#REF!</definedName>
    <definedName name="sum_of_same_item_qty">SUMIF(#REF!,#REF!,#REF!)</definedName>
    <definedName name="sumana">#REF!</definedName>
    <definedName name="SUMMARY">#REF!</definedName>
    <definedName name="SUMMARY_OTHER_EXPS">#REF!</definedName>
    <definedName name="sump">#REF!</definedName>
    <definedName name="sumtotal">#REF!</definedName>
    <definedName name="supply">#REF!</definedName>
    <definedName name="sw">'[44]Vind - BtB'!#REF!</definedName>
    <definedName name="swd" localSheetId="44">UNITOK</definedName>
    <definedName name="swd" localSheetId="13">UNITOK</definedName>
    <definedName name="swd" localSheetId="15">[0]!UNITOK</definedName>
    <definedName name="swd" localSheetId="14">UNITOK</definedName>
    <definedName name="swd">#N/A</definedName>
    <definedName name="t">#REF!</definedName>
    <definedName name="t___0">#REF!</definedName>
    <definedName name="t___13">#REF!</definedName>
    <definedName name="T0">#REF!</definedName>
    <definedName name="Ta">#REF!</definedName>
    <definedName name="Table">#REF!</definedName>
    <definedName name="tables">#REF!</definedName>
    <definedName name="Taf">[7]Design!#REF!</definedName>
    <definedName name="TAGWBSEDCL">'[85]TAG LIST'!$B$3:$B$153</definedName>
    <definedName name="Tarihal" localSheetId="44">[0]!Module1.UNITOK</definedName>
    <definedName name="Tarihal" localSheetId="8">[0]!Module1.UNITOK</definedName>
    <definedName name="Tarihal" localSheetId="10">[0]!Module1.UNITOK</definedName>
    <definedName name="Tarihal" localSheetId="11">[0]!Module1.UNITOK</definedName>
    <definedName name="Tarihal" localSheetId="13">[0]!Module1.UNITOK</definedName>
    <definedName name="Tarihal" localSheetId="15">[0]!Module1.UNITOK</definedName>
    <definedName name="Tarihal" localSheetId="14">[0]!Module1.UNITOK</definedName>
    <definedName name="Tarihal">[0]!Module1.UNITOK</definedName>
    <definedName name="Tav">[7]Design!#REF!</definedName>
    <definedName name="TAX">#REF!</definedName>
    <definedName name="TaxTV">10%</definedName>
    <definedName name="TaxXL">5%</definedName>
    <definedName name="tb">#REF!</definedName>
    <definedName name="Tbf">[7]Design!#REF!</definedName>
    <definedName name="tc">#REF!</definedName>
    <definedName name="tcap">#REF!</definedName>
    <definedName name="technical">#REF!</definedName>
    <definedName name="teesta">#REF!,#REF!,#REF!,#REF!,#REF!,#REF!,#REF!,#REF!,#REF!</definedName>
    <definedName name="tempcoeff">[7]Design!#REF!</definedName>
    <definedName name="Te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[33]DSLP!#REF!</definedName>
    <definedName name="Tfd">[7]Design!#REF!</definedName>
    <definedName name="tgrqty">#REF!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hokutt">#REF!</definedName>
    <definedName name="title">#REF!</definedName>
    <definedName name="Title1">#REF!</definedName>
    <definedName name="Title2">#REF!</definedName>
    <definedName name="Titles">#REF!</definedName>
    <definedName name="Tk">#REF!</definedName>
    <definedName name="Tkl">#REF!</definedName>
    <definedName name="Tm">#REF!</definedName>
    <definedName name="TMTbars">#REF!</definedName>
    <definedName name="tnr">#REF!</definedName>
    <definedName name="ToE_MATRIX">#REF!</definedName>
    <definedName name="tol">#REF!</definedName>
    <definedName name="topl">#REF!</definedName>
    <definedName name="topn">#REF!</definedName>
    <definedName name="TopSlbThk">#REF!</definedName>
    <definedName name="total">#REF!</definedName>
    <definedName name="total_days">DATEDIF(#REF!+1,#REF!,"d")</definedName>
    <definedName name="TOTQTY">#REF!</definedName>
    <definedName name="Tower" localSheetId="32">#REF!</definedName>
    <definedName name="Tower" localSheetId="35">#REF!</definedName>
    <definedName name="Tower" localSheetId="36">#REF!</definedName>
    <definedName name="Tower" localSheetId="42">#REF!</definedName>
    <definedName name="Tower" localSheetId="9">#REF!</definedName>
    <definedName name="Tower">#REF!</definedName>
    <definedName name="TP">#REF!</definedName>
    <definedName name="Trans">#REF!</definedName>
    <definedName name="Transport">#REF!</definedName>
    <definedName name="Tres">#REF!</definedName>
    <definedName name="tres4">#REF!</definedName>
    <definedName name="tS">#REF!</definedName>
    <definedName name="tS___0">#REF!</definedName>
    <definedName name="tS___13">#REF!</definedName>
    <definedName name="tt">#REF!</definedName>
    <definedName name="ttp">#REF!</definedName>
    <definedName name="ttt">#REF!</definedName>
    <definedName name="tttt">#REF!</definedName>
    <definedName name="TUES1">#REF!</definedName>
    <definedName name="tvr">#REF!</definedName>
    <definedName name="Type3">#REF!</definedName>
    <definedName name="u_13" localSheetId="35">'[30]SCH B.S'!#REF!</definedName>
    <definedName name="u_13" localSheetId="36">'[30]SCH B.S'!#REF!</definedName>
    <definedName name="u_13" localSheetId="42">'[30]SCH B.S'!#REF!</definedName>
    <definedName name="u_13" localSheetId="9">'[30]SCH B.S'!#REF!</definedName>
    <definedName name="u_13">'[30]SCH B.S'!#REF!</definedName>
    <definedName name="UÀ1576" localSheetId="35">#REF!</definedName>
    <definedName name="UÀ1576" localSheetId="36">#REF!</definedName>
    <definedName name="UÀ1576" localSheetId="42">#REF!</definedName>
    <definedName name="UÀ1576" localSheetId="8">#REF!</definedName>
    <definedName name="UÀ1576" localSheetId="10">#REF!</definedName>
    <definedName name="UÀ1576" localSheetId="9">#REF!</definedName>
    <definedName name="UÀ1576">#REF!</definedName>
    <definedName name="un">#REF!</definedName>
    <definedName name="unit">#REF!</definedName>
    <definedName name="UNITOK">#N/A</definedName>
    <definedName name="UNITS">#REF!</definedName>
    <definedName name="Unskilledmazdoor">#REF!</definedName>
    <definedName name="Uo">#REF!</definedName>
    <definedName name="uom" localSheetId="1">#REF!</definedName>
    <definedName name="uom" localSheetId="72">#REF!</definedName>
    <definedName name="uom" localSheetId="83">#REF!</definedName>
    <definedName name="uom" localSheetId="25">#REF!</definedName>
    <definedName name="uom" localSheetId="32">#REF!</definedName>
    <definedName name="uom" localSheetId="35">#REF!</definedName>
    <definedName name="uom" localSheetId="36">#REF!</definedName>
    <definedName name="uom" localSheetId="38">#REF!</definedName>
    <definedName name="uom" localSheetId="39">#REF!</definedName>
    <definedName name="uom" localSheetId="40">#REF!</definedName>
    <definedName name="uom" localSheetId="42">#REF!</definedName>
    <definedName name="uom" localSheetId="8">#REF!</definedName>
    <definedName name="uom" localSheetId="10">#REF!</definedName>
    <definedName name="uom" localSheetId="11">#REF!</definedName>
    <definedName name="uom" localSheetId="13">#REF!</definedName>
    <definedName name="uom" localSheetId="15">#REF!</definedName>
    <definedName name="uom" localSheetId="14">#REF!</definedName>
    <definedName name="uom" localSheetId="9">#REF!</definedName>
    <definedName name="uom" localSheetId="20">#REF!</definedName>
    <definedName name="uom" localSheetId="21">#REF!</definedName>
    <definedName name="uom" localSheetId="22">#REF!</definedName>
    <definedName name="uom" localSheetId="23">#REF!</definedName>
    <definedName name="uom" localSheetId="24">#REF!</definedName>
    <definedName name="uom">#REF!</definedName>
    <definedName name="Ut">#REF!</definedName>
    <definedName name="v" localSheetId="44">'[86]AT-3'!$C$10</definedName>
    <definedName name="v" localSheetId="13">'[86]AT-3'!$C$10</definedName>
    <definedName name="v" localSheetId="15">'[86]AT-3'!$C$10</definedName>
    <definedName name="v" localSheetId="14">'[86]AT-3'!$C$10</definedName>
    <definedName name="V">#REF!</definedName>
    <definedName name="va">#REF!</definedName>
    <definedName name="va___0">#REF!</definedName>
    <definedName name="va___13">#REF!</definedName>
    <definedName name="vaa">#REF!</definedName>
    <definedName name="VANDEMATARAM">#REF!</definedName>
    <definedName name="vanila">#REF!</definedName>
    <definedName name="vapi_baywise">#REF!</definedName>
    <definedName name="Var._IGP_M_Dez_00">#REF!</definedName>
    <definedName name="VB">#REF!</definedName>
    <definedName name="Vc">#REF!</definedName>
    <definedName name="VD">#REF!</definedName>
    <definedName name="Vend">#REF!</definedName>
    <definedName name="venu">150</definedName>
    <definedName name="vertical_col_and_corner_walls">#REF!</definedName>
    <definedName name="Vf">#REF!</definedName>
    <definedName name="Vfour">#REF!</definedName>
    <definedName name="vggbbg">[7]Design!#REF!</definedName>
    <definedName name="vggfd" localSheetId="8">{"'Sheet1'!$A$4386:$N$4591"}</definedName>
    <definedName name="vggfd" localSheetId="10">{"'Sheet1'!$A$4386:$N$4591"}</definedName>
    <definedName name="vggfd" localSheetId="11">{"'Sheet1'!$A$4386:$N$4591"}</definedName>
    <definedName name="vggfd">{"'Sheet1'!$A$4386:$N$4591"}</definedName>
    <definedName name="VIVEKANANDA">#REF!</definedName>
    <definedName name="viz">#REF!</definedName>
    <definedName name="Vl">#REF!</definedName>
    <definedName name="Vm">#REF!</definedName>
    <definedName name="Vmax">[7]Design!#REF!</definedName>
    <definedName name="Vmin">[7]Design!#REF!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UTP">#REF!</definedName>
    <definedName name="vv">#REF!</definedName>
    <definedName name="Vz">#REF!</definedName>
    <definedName name="w" localSheetId="35">#REF!</definedName>
    <definedName name="w" localSheetId="36">#REF!</definedName>
    <definedName name="w" localSheetId="42">#REF!</definedName>
    <definedName name="w" localSheetId="9">#REF!</definedName>
    <definedName name="w">#REF!</definedName>
    <definedName name="w1_w2">[23]Sheet1!#REF!</definedName>
    <definedName name="Waiting">"Picture 1"</definedName>
    <definedName name="wallht">#REF!</definedName>
    <definedName name="wallthk">#REF!</definedName>
    <definedName name="Water">#REF!</definedName>
    <definedName name="water_funds" localSheetId="8">{"'Sheet1'!$A$4386:$N$4591"}</definedName>
    <definedName name="water_funds" localSheetId="10">{"'Sheet1'!$A$4386:$N$4591"}</definedName>
    <definedName name="water_funds" localSheetId="11">{"'Sheet1'!$A$4386:$N$4591"}</definedName>
    <definedName name="water_funds">{"'Sheet1'!$A$4386:$N$4591"}</definedName>
    <definedName name="Wc">[49]Report!#REF!</definedName>
    <definedName name="wfgwyuefgwquif" localSheetId="8">UNITOK</definedName>
    <definedName name="wfgwyuefgwquif" localSheetId="10">UNITOK</definedName>
    <definedName name="wfgwyuefgwquif" localSheetId="11">UNITOK</definedName>
    <definedName name="wfgwyuefgwquif">UNITOK</definedName>
    <definedName name="Wg">#REF!</definedName>
    <definedName name="wid">#REF!</definedName>
    <definedName name="width_of_cover_slab">#REF!</definedName>
    <definedName name="Width_of_projection_of_cover_slab">#REF!</definedName>
    <definedName name="Winform">#REF!</definedName>
    <definedName name="Wipro">#REF!</definedName>
    <definedName name="WKS">#REF!</definedName>
    <definedName name="WLP">[33]DSLP!#REF!</definedName>
    <definedName name="WP">#REF!</definedName>
    <definedName name="wrn.budget." localSheetId="44" hidden="1">{"form-D1",#N/A,FALSE,"FORM-D1";"form-D1_amt",#N/A,FALSE,"FORM-D1"}</definedName>
    <definedName name="wrn.budget." localSheetId="8" hidden="1">{"form-D1",#N/A,FALSE,"FORM-D1";"form-D1_amt",#N/A,FALSE,"FORM-D1"}</definedName>
    <definedName name="wrn.budget." localSheetId="10" hidden="1">{"form-D1",#N/A,FALSE,"FORM-D1";"form-D1_amt",#N/A,FALSE,"FORM-D1"}</definedName>
    <definedName name="wrn.budget." localSheetId="11" hidden="1">{"form-D1",#N/A,FALSE,"FORM-D1";"form-D1_amt",#N/A,FALSE,"FORM-D1"}</definedName>
    <definedName name="wrn.budget." localSheetId="13" hidden="1">{"form-D1",#N/A,FALSE,"FORM-D1";"form-D1_amt",#N/A,FALSE,"FORM-D1"}</definedName>
    <definedName name="wrn.budget." localSheetId="15" hidden="1">{"form-D1",#N/A,FALSE,"FORM-D1";"form-D1_amt",#N/A,FALSE,"FORM-D1"}</definedName>
    <definedName name="wrn.budget." localSheetId="14" hidden="1">{"form-D1",#N/A,FALSE,"FORM-D1";"form-D1_amt",#N/A,FALSE,"FORM-D1"}</definedName>
    <definedName name="wrn.budget." hidden="1">{"form-D1",#N/A,FALSE,"FORM-D1";"form-D1_amt",#N/A,FALSE,"FORM-D1"}</definedName>
    <definedName name="ww" localSheetId="35">'[30]SCH B.S'!#REF!</definedName>
    <definedName name="ww" localSheetId="36">'[30]SCH B.S'!#REF!</definedName>
    <definedName name="ww" localSheetId="42">'[30]SCH B.S'!#REF!</definedName>
    <definedName name="ww" localSheetId="8">'[30]SCH B.S'!#REF!</definedName>
    <definedName name="ww" localSheetId="10">'[30]SCH B.S'!#REF!</definedName>
    <definedName name="ww" localSheetId="9">'[30]SCH B.S'!#REF!</definedName>
    <definedName name="ww">'[30]SCH B.S'!#REF!</definedName>
    <definedName name="wwwww">#REF!</definedName>
    <definedName name="x">#REF!</definedName>
    <definedName name="x1byr1">#REF!</definedName>
    <definedName name="xbyr">#REF!</definedName>
    <definedName name="xc">#REF!</definedName>
    <definedName name="xcdccvc">[6]Coalmine!#REF!</definedName>
    <definedName name="xcxxc">'[5]220Kv (2)'!#REF!</definedName>
    <definedName name="xedsecx">[7]Design!#REF!</definedName>
    <definedName name="xffrd">[7]Design!#REF!</definedName>
    <definedName name="Xl">#REF!</definedName>
    <definedName name="Xl___0">#REF!</definedName>
    <definedName name="Xl___13">#REF!</definedName>
    <definedName name="Xm">#REF!</definedName>
    <definedName name="Xs">#REF!</definedName>
    <definedName name="Xso">#REF!</definedName>
    <definedName name="Xt">#REF!</definedName>
    <definedName name="xvsfgrg" localSheetId="8">UNITOK</definedName>
    <definedName name="xvsfgrg" localSheetId="10">UNITOK</definedName>
    <definedName name="xvsfgrg" localSheetId="11">UNITOK</definedName>
    <definedName name="xvsfgrg">UNITOK</definedName>
    <definedName name="XWA1" localSheetId="35">#REF!</definedName>
    <definedName name="XWA1" localSheetId="36">#REF!</definedName>
    <definedName name="XWA1" localSheetId="42">#REF!</definedName>
    <definedName name="XWA1" localSheetId="8">#REF!</definedName>
    <definedName name="XWA1" localSheetId="10">#REF!</definedName>
    <definedName name="XWA1" localSheetId="9">#REF!</definedName>
    <definedName name="XWA1">#REF!</definedName>
    <definedName name="xxa1" localSheetId="35">#REF!</definedName>
    <definedName name="xxa1" localSheetId="36">#REF!</definedName>
    <definedName name="xxa1" localSheetId="42">#REF!</definedName>
    <definedName name="xxa1" localSheetId="8">#REF!</definedName>
    <definedName name="xxa1" localSheetId="10">#REF!</definedName>
    <definedName name="xxa1" localSheetId="9">#REF!</definedName>
    <definedName name="xxa1">#REF!</definedName>
    <definedName name="xxcfcc">'[4]A1-Continuous'!#REF!</definedName>
    <definedName name="XXX">[87]CLAY!#REF!</definedName>
    <definedName name="xyz">#REF!</definedName>
    <definedName name="Y">#REF!</definedName>
    <definedName name="yhjuhg">#REF!</definedName>
    <definedName name="yit" localSheetId="44">'[88]Load Details(B1)'!#REF!</definedName>
    <definedName name="yit" localSheetId="13">'[88]Load Details(B1)'!#REF!</definedName>
    <definedName name="yit" localSheetId="15">'[88]Load Details(B1)'!#REF!</definedName>
    <definedName name="yit" localSheetId="14">'[88]Load Details(B1)'!#REF!</definedName>
    <definedName name="yit">'[89]Load Details(B1)'!#REF!</definedName>
    <definedName name="yr" localSheetId="35">'[30]SCH B.S'!#REF!</definedName>
    <definedName name="yr" localSheetId="36">'[30]SCH B.S'!#REF!</definedName>
    <definedName name="yr" localSheetId="42">'[30]SCH B.S'!#REF!</definedName>
    <definedName name="yr" localSheetId="8">'[30]SCH B.S'!#REF!</definedName>
    <definedName name="yr" localSheetId="10">'[30]SCH B.S'!#REF!</definedName>
    <definedName name="yr" localSheetId="9">'[30]SCH B.S'!#REF!</definedName>
    <definedName name="yr">'[30]SCH B.S'!#REF!</definedName>
    <definedName name="yry" localSheetId="44">'[88]Load Details(B1)'!#REF!</definedName>
    <definedName name="yry" localSheetId="13">'[88]Load Details(B1)'!#REF!</definedName>
    <definedName name="yry" localSheetId="15">'[88]Load Details(B1)'!#REF!</definedName>
    <definedName name="yry" localSheetId="14">'[88]Load Details(B1)'!#REF!</definedName>
    <definedName name="yry">'[89]Load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'[44]Vind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 name="전체">#REF!</definedName>
  </definedNames>
  <calcPr calcId="181029"/>
</workbook>
</file>

<file path=xl/calcChain.xml><?xml version="1.0" encoding="utf-8"?>
<calcChain xmlns="http://schemas.openxmlformats.org/spreadsheetml/2006/main">
  <c r="D10" i="22" l="1"/>
  <c r="D18" i="103"/>
  <c r="H11" i="312" l="1"/>
  <c r="E17" i="24"/>
  <c r="E8" i="299"/>
  <c r="K8" i="358"/>
  <c r="E13" i="9"/>
  <c r="E15" i="6"/>
  <c r="D17" i="5"/>
  <c r="G67" i="372"/>
  <c r="F56" i="372"/>
  <c r="F40" i="372"/>
  <c r="G51" i="372" s="1"/>
  <c r="F17" i="372"/>
  <c r="G28" i="372" s="1"/>
  <c r="I20" i="369"/>
  <c r="I19" i="369"/>
  <c r="I18" i="369"/>
  <c r="I17" i="369"/>
  <c r="I16" i="369"/>
  <c r="I15" i="369"/>
  <c r="I14" i="369"/>
  <c r="I13" i="369"/>
  <c r="I12" i="369"/>
  <c r="I11" i="369"/>
  <c r="I10" i="369"/>
  <c r="I9" i="369"/>
  <c r="I195" i="368"/>
  <c r="I194" i="368"/>
  <c r="I193" i="368"/>
  <c r="I192" i="368"/>
  <c r="I191" i="368"/>
  <c r="I190" i="368"/>
  <c r="I189" i="368"/>
  <c r="I188" i="368"/>
  <c r="I187" i="368"/>
  <c r="I186" i="368"/>
  <c r="I185" i="368"/>
  <c r="I184" i="368"/>
  <c r="I183" i="368"/>
  <c r="I182" i="368"/>
  <c r="I181" i="368"/>
  <c r="I180" i="368"/>
  <c r="I179" i="368"/>
  <c r="I178" i="368"/>
  <c r="I177" i="368"/>
  <c r="I176" i="368"/>
  <c r="I175" i="368"/>
  <c r="I174" i="368"/>
  <c r="I173" i="368"/>
  <c r="I172" i="368"/>
  <c r="I171" i="368"/>
  <c r="I170" i="368"/>
  <c r="I169" i="368"/>
  <c r="I168" i="368"/>
  <c r="I167" i="368"/>
  <c r="I166" i="368"/>
  <c r="I165" i="368"/>
  <c r="I164" i="368"/>
  <c r="I163" i="368"/>
  <c r="I162" i="368"/>
  <c r="I161" i="368"/>
  <c r="I160" i="368"/>
  <c r="I159" i="368"/>
  <c r="I158" i="368"/>
  <c r="I157" i="368"/>
  <c r="I156" i="368"/>
  <c r="I155" i="368"/>
  <c r="I154" i="368"/>
  <c r="I153" i="368"/>
  <c r="I152" i="368"/>
  <c r="I151" i="368"/>
  <c r="I150" i="368"/>
  <c r="I149" i="368"/>
  <c r="I148" i="368"/>
  <c r="I147" i="368"/>
  <c r="I146" i="368"/>
  <c r="I145" i="368"/>
  <c r="I144" i="368"/>
  <c r="I143" i="368"/>
  <c r="I142" i="368"/>
  <c r="I141" i="368"/>
  <c r="I140" i="368"/>
  <c r="I139" i="368"/>
  <c r="I138" i="368"/>
  <c r="I137" i="368"/>
  <c r="I136" i="368"/>
  <c r="I135" i="368"/>
  <c r="I134" i="368"/>
  <c r="I133" i="368"/>
  <c r="I132" i="368"/>
  <c r="I131" i="368"/>
  <c r="I130" i="368"/>
  <c r="I129" i="368"/>
  <c r="I128" i="368"/>
  <c r="I127" i="368"/>
  <c r="I126" i="368"/>
  <c r="I125" i="368"/>
  <c r="I124" i="368"/>
  <c r="I123" i="368"/>
  <c r="I122" i="368"/>
  <c r="I121" i="368"/>
  <c r="I120" i="368"/>
  <c r="I119" i="368"/>
  <c r="I118" i="368"/>
  <c r="I117" i="368"/>
  <c r="I116" i="368"/>
  <c r="I115" i="368"/>
  <c r="I114" i="368"/>
  <c r="I113" i="368"/>
  <c r="I112" i="368"/>
  <c r="I111" i="368"/>
  <c r="I110" i="368"/>
  <c r="I109" i="368"/>
  <c r="I108" i="368"/>
  <c r="I107" i="368"/>
  <c r="I106" i="368"/>
  <c r="I105" i="368"/>
  <c r="I104" i="368"/>
  <c r="I103" i="368"/>
  <c r="I102" i="368"/>
  <c r="I101" i="368"/>
  <c r="I100" i="368"/>
  <c r="I99" i="368"/>
  <c r="I98" i="368"/>
  <c r="I97" i="368"/>
  <c r="I96" i="368"/>
  <c r="I95" i="368"/>
  <c r="I94" i="368"/>
  <c r="I93" i="368"/>
  <c r="I92" i="368"/>
  <c r="I91" i="368"/>
  <c r="I90" i="368"/>
  <c r="I89" i="368"/>
  <c r="I88" i="368"/>
  <c r="I87" i="368"/>
  <c r="I86" i="368"/>
  <c r="I85" i="368"/>
  <c r="I84" i="368"/>
  <c r="I83" i="368"/>
  <c r="I82" i="368"/>
  <c r="I81" i="368"/>
  <c r="I80" i="368"/>
  <c r="I79" i="368"/>
  <c r="I78" i="368"/>
  <c r="I77" i="368"/>
  <c r="I76" i="368"/>
  <c r="I75" i="368"/>
  <c r="I74" i="368"/>
  <c r="I73" i="368"/>
  <c r="I72" i="368"/>
  <c r="I71" i="368"/>
  <c r="I70" i="368"/>
  <c r="I69" i="368"/>
  <c r="I68" i="368"/>
  <c r="I67" i="368"/>
  <c r="I66" i="368"/>
  <c r="I65" i="368"/>
  <c r="I64" i="368"/>
  <c r="I63" i="368"/>
  <c r="I62" i="368"/>
  <c r="I61" i="368"/>
  <c r="I60" i="368"/>
  <c r="I59" i="368"/>
  <c r="I58" i="368"/>
  <c r="I57" i="368"/>
  <c r="I56" i="368"/>
  <c r="I55" i="368"/>
  <c r="I54" i="368"/>
  <c r="I53" i="368"/>
  <c r="I52" i="368"/>
  <c r="I51" i="368"/>
  <c r="I50" i="368"/>
  <c r="I49" i="368"/>
  <c r="I48" i="368"/>
  <c r="I47" i="368"/>
  <c r="I46" i="368"/>
  <c r="I45" i="368"/>
  <c r="I44" i="368"/>
  <c r="I43" i="368"/>
  <c r="I42" i="368"/>
  <c r="I41" i="368"/>
  <c r="I40" i="368"/>
  <c r="I39" i="368"/>
  <c r="I38" i="368"/>
  <c r="I37" i="368"/>
  <c r="I36" i="368"/>
  <c r="I35" i="368"/>
  <c r="I34" i="368"/>
  <c r="I33" i="368"/>
  <c r="I32" i="368"/>
  <c r="I31" i="368"/>
  <c r="I30" i="368"/>
  <c r="I29" i="368"/>
  <c r="I28" i="368"/>
  <c r="I27" i="368"/>
  <c r="I26" i="368"/>
  <c r="I25" i="368"/>
  <c r="I24" i="368"/>
  <c r="I23" i="368"/>
  <c r="I22" i="368"/>
  <c r="I21" i="368"/>
  <c r="I20" i="368"/>
  <c r="I19" i="368"/>
  <c r="I18" i="368"/>
  <c r="I17" i="368"/>
  <c r="I16" i="368"/>
  <c r="I15" i="368"/>
  <c r="I14" i="368"/>
  <c r="I13" i="368"/>
  <c r="I12" i="368"/>
  <c r="I11" i="368"/>
  <c r="I10" i="368"/>
  <c r="G34" i="372" l="1"/>
  <c r="G32" i="372"/>
  <c r="G30" i="372"/>
  <c r="G35" i="372"/>
  <c r="G33" i="372"/>
  <c r="G31" i="372"/>
  <c r="A2" i="370" l="1"/>
  <c r="A1" i="370"/>
  <c r="I20" i="361"/>
  <c r="I21" i="361"/>
  <c r="I22" i="361"/>
  <c r="I23" i="361"/>
  <c r="I24" i="361"/>
  <c r="I25" i="361"/>
  <c r="I26" i="361"/>
  <c r="I27" i="361"/>
  <c r="I29" i="361"/>
  <c r="I30" i="361"/>
  <c r="I31" i="361"/>
  <c r="I32" i="361"/>
  <c r="I33" i="361"/>
  <c r="I34" i="361"/>
  <c r="I35" i="361"/>
  <c r="I36" i="361"/>
  <c r="I37" i="361"/>
  <c r="I38" i="361"/>
  <c r="I39" i="361"/>
  <c r="I40" i="361"/>
  <c r="I41" i="361"/>
  <c r="I42" i="361"/>
  <c r="I43" i="361"/>
  <c r="I44" i="361"/>
  <c r="I45" i="361"/>
  <c r="I19" i="361"/>
  <c r="P64" i="360"/>
  <c r="P72" i="360"/>
  <c r="I140" i="360"/>
  <c r="I139" i="360"/>
  <c r="I138" i="360"/>
  <c r="I137" i="360"/>
  <c r="I136" i="360"/>
  <c r="I135" i="360"/>
  <c r="I134" i="360"/>
  <c r="I133" i="360"/>
  <c r="I132" i="360"/>
  <c r="I131" i="360"/>
  <c r="I130" i="360"/>
  <c r="I129" i="360"/>
  <c r="I128" i="360"/>
  <c r="I127" i="360"/>
  <c r="I126" i="360"/>
  <c r="I125" i="360"/>
  <c r="I124" i="360"/>
  <c r="I123" i="360"/>
  <c r="I122" i="360"/>
  <c r="I121" i="360"/>
  <c r="I120" i="360"/>
  <c r="I119" i="360"/>
  <c r="I118" i="360"/>
  <c r="I117" i="360"/>
  <c r="I116" i="360"/>
  <c r="I115" i="360"/>
  <c r="I114" i="360"/>
  <c r="I113" i="360"/>
  <c r="I112" i="360"/>
  <c r="I111" i="360"/>
  <c r="I110" i="360"/>
  <c r="I109" i="360"/>
  <c r="I108" i="360"/>
  <c r="I107" i="360"/>
  <c r="I106" i="360"/>
  <c r="I105" i="360"/>
  <c r="I104" i="360"/>
  <c r="I103" i="360"/>
  <c r="I102" i="360"/>
  <c r="I101" i="360"/>
  <c r="I100" i="360"/>
  <c r="I99" i="360"/>
  <c r="H98" i="360"/>
  <c r="G98" i="360"/>
  <c r="F98" i="360"/>
  <c r="E98" i="360"/>
  <c r="H97" i="360"/>
  <c r="G97" i="360"/>
  <c r="E97" i="360"/>
  <c r="D96" i="360"/>
  <c r="I96" i="360" s="1"/>
  <c r="D95" i="360"/>
  <c r="I95" i="360" s="1"/>
  <c r="H94" i="360"/>
  <c r="G94" i="360"/>
  <c r="F94" i="360"/>
  <c r="E94" i="360"/>
  <c r="G93" i="360"/>
  <c r="F93" i="360"/>
  <c r="E93" i="360"/>
  <c r="H92" i="360"/>
  <c r="I92" i="360" s="1"/>
  <c r="D91" i="360"/>
  <c r="I91" i="360" s="1"/>
  <c r="I90" i="360"/>
  <c r="I89" i="360"/>
  <c r="I88" i="360"/>
  <c r="I87" i="360"/>
  <c r="I86" i="360"/>
  <c r="I85" i="360"/>
  <c r="I84" i="360"/>
  <c r="I82" i="360"/>
  <c r="I81" i="360"/>
  <c r="I80" i="360"/>
  <c r="B83" i="360"/>
  <c r="I76" i="360"/>
  <c r="Q76" i="360" s="1"/>
  <c r="I75" i="360"/>
  <c r="P75" i="360" s="1"/>
  <c r="I74" i="360"/>
  <c r="Q74" i="360" s="1"/>
  <c r="I73" i="360"/>
  <c r="P73" i="360" s="1"/>
  <c r="L72" i="360"/>
  <c r="K72" i="360"/>
  <c r="J72" i="360"/>
  <c r="I72" i="360"/>
  <c r="R72" i="360" s="1"/>
  <c r="L71" i="360"/>
  <c r="K71" i="360"/>
  <c r="J71" i="360"/>
  <c r="I71" i="360"/>
  <c r="I70" i="360"/>
  <c r="Q70" i="360" s="1"/>
  <c r="I69" i="360"/>
  <c r="P69" i="360" s="1"/>
  <c r="I68" i="360"/>
  <c r="Q68" i="360" s="1"/>
  <c r="I67" i="360"/>
  <c r="P67" i="360" s="1"/>
  <c r="I66" i="360"/>
  <c r="R66" i="360" s="1"/>
  <c r="I65" i="360"/>
  <c r="P65" i="360" s="1"/>
  <c r="I64" i="360"/>
  <c r="Q64" i="360" s="1"/>
  <c r="I63" i="360"/>
  <c r="Q63" i="360" s="1"/>
  <c r="I62" i="360"/>
  <c r="P62" i="360" s="1"/>
  <c r="I61" i="360"/>
  <c r="P61" i="360" s="1"/>
  <c r="I60" i="360"/>
  <c r="Q60" i="360" s="1"/>
  <c r="I59" i="360"/>
  <c r="R59" i="360" s="1"/>
  <c r="L58" i="360"/>
  <c r="I58" i="360"/>
  <c r="Q58" i="360" s="1"/>
  <c r="I57" i="360"/>
  <c r="P57" i="360" s="1"/>
  <c r="I56" i="360"/>
  <c r="Q56" i="360" s="1"/>
  <c r="I55" i="360"/>
  <c r="P55" i="360" s="1"/>
  <c r="G54" i="360"/>
  <c r="E54" i="360"/>
  <c r="K53" i="360"/>
  <c r="J53" i="360"/>
  <c r="I53" i="360"/>
  <c r="R53" i="360" s="1"/>
  <c r="I52" i="360"/>
  <c r="S52" i="360" s="1"/>
  <c r="L51" i="360"/>
  <c r="R51" i="360" s="1"/>
  <c r="K51" i="360"/>
  <c r="Q51" i="360" s="1"/>
  <c r="J51" i="360"/>
  <c r="P51" i="360" s="1"/>
  <c r="I51" i="360"/>
  <c r="R50" i="360"/>
  <c r="Q50" i="360"/>
  <c r="P50" i="360"/>
  <c r="I50" i="360"/>
  <c r="R49" i="360"/>
  <c r="Q49" i="360"/>
  <c r="P49" i="360"/>
  <c r="I49" i="360"/>
  <c r="L48" i="360"/>
  <c r="R48" i="360" s="1"/>
  <c r="K48" i="360"/>
  <c r="Q48" i="360" s="1"/>
  <c r="J48" i="360"/>
  <c r="P48" i="360" s="1"/>
  <c r="I48" i="360"/>
  <c r="R47" i="360"/>
  <c r="Q47" i="360"/>
  <c r="P47" i="360"/>
  <c r="I47" i="360"/>
  <c r="R46" i="360"/>
  <c r="Q46" i="360"/>
  <c r="P46" i="360"/>
  <c r="I46" i="360"/>
  <c r="R45" i="360"/>
  <c r="Q45" i="360"/>
  <c r="P45" i="360"/>
  <c r="I45" i="360"/>
  <c r="R44" i="360"/>
  <c r="Q44" i="360"/>
  <c r="P44" i="360"/>
  <c r="I44" i="360"/>
  <c r="R43" i="360"/>
  <c r="Q43" i="360"/>
  <c r="P43" i="360"/>
  <c r="I43" i="360"/>
  <c r="R42" i="360"/>
  <c r="Q42" i="360"/>
  <c r="P42" i="360"/>
  <c r="I42" i="360"/>
  <c r="R41" i="360"/>
  <c r="Q41" i="360"/>
  <c r="P41" i="360"/>
  <c r="I41" i="360"/>
  <c r="R40" i="360"/>
  <c r="Q40" i="360"/>
  <c r="P40" i="360"/>
  <c r="I40" i="360"/>
  <c r="D39" i="360"/>
  <c r="P39" i="360" s="1"/>
  <c r="R38" i="360"/>
  <c r="Q38" i="360"/>
  <c r="P38" i="360"/>
  <c r="I38" i="360"/>
  <c r="R37" i="360"/>
  <c r="Q37" i="360"/>
  <c r="P37" i="360"/>
  <c r="I37" i="360"/>
  <c r="R36" i="360"/>
  <c r="Q36" i="360"/>
  <c r="P36" i="360"/>
  <c r="I36" i="360"/>
  <c r="R35" i="360"/>
  <c r="Q35" i="360"/>
  <c r="P35" i="360"/>
  <c r="I35" i="360"/>
  <c r="R34" i="360"/>
  <c r="Q34" i="360"/>
  <c r="P34" i="360"/>
  <c r="I34" i="360"/>
  <c r="D33" i="360"/>
  <c r="Q33" i="360" s="1"/>
  <c r="R32" i="360"/>
  <c r="Q32" i="360"/>
  <c r="P32" i="360"/>
  <c r="I32" i="360"/>
  <c r="R31" i="360"/>
  <c r="Q31" i="360"/>
  <c r="P31" i="360"/>
  <c r="I31" i="360"/>
  <c r="R30" i="360"/>
  <c r="Q30" i="360"/>
  <c r="P30" i="360"/>
  <c r="I30" i="360"/>
  <c r="R29" i="360"/>
  <c r="Q29" i="360"/>
  <c r="P29" i="360"/>
  <c r="I29" i="360"/>
  <c r="R28" i="360"/>
  <c r="Q28" i="360"/>
  <c r="P28" i="360"/>
  <c r="I28" i="360"/>
  <c r="D27" i="360"/>
  <c r="R27" i="360" s="1"/>
  <c r="R26" i="360"/>
  <c r="Q26" i="360"/>
  <c r="P26" i="360"/>
  <c r="I26" i="360"/>
  <c r="R25" i="360"/>
  <c r="Q25" i="360"/>
  <c r="P25" i="360"/>
  <c r="I25" i="360"/>
  <c r="R24" i="360"/>
  <c r="Q24" i="360"/>
  <c r="P24" i="360"/>
  <c r="I24" i="360"/>
  <c r="R23" i="360"/>
  <c r="Q23" i="360"/>
  <c r="P23" i="360"/>
  <c r="I23" i="360"/>
  <c r="R22" i="360"/>
  <c r="Q22" i="360"/>
  <c r="P22" i="360"/>
  <c r="I22" i="360"/>
  <c r="Q21" i="360"/>
  <c r="P21" i="360"/>
  <c r="L21" i="360"/>
  <c r="R21" i="360" s="1"/>
  <c r="I21" i="360"/>
  <c r="D20" i="360"/>
  <c r="D28" i="361" l="1"/>
  <c r="I28" i="361" s="1"/>
  <c r="S83" i="360"/>
  <c r="P63" i="360"/>
  <c r="Q55" i="360"/>
  <c r="I94" i="360"/>
  <c r="Q71" i="360"/>
  <c r="P68" i="360"/>
  <c r="P71" i="360"/>
  <c r="R20" i="360"/>
  <c r="P20" i="360"/>
  <c r="R71" i="360"/>
  <c r="R58" i="360"/>
  <c r="Q53" i="360"/>
  <c r="R62" i="360"/>
  <c r="Q59" i="360"/>
  <c r="Q62" i="360"/>
  <c r="Q72" i="360"/>
  <c r="R39" i="360"/>
  <c r="Q66" i="360"/>
  <c r="I33" i="360"/>
  <c r="P66" i="360"/>
  <c r="P59" i="360"/>
  <c r="P60" i="360"/>
  <c r="R33" i="360"/>
  <c r="I97" i="360"/>
  <c r="R64" i="360"/>
  <c r="R55" i="360"/>
  <c r="P53" i="360"/>
  <c r="P76" i="360"/>
  <c r="R63" i="360"/>
  <c r="I93" i="360"/>
  <c r="I98" i="360"/>
  <c r="R75" i="360"/>
  <c r="P56" i="360"/>
  <c r="R74" i="360"/>
  <c r="P74" i="360"/>
  <c r="P70" i="360"/>
  <c r="P58" i="360"/>
  <c r="R73" i="360"/>
  <c r="R69" i="360"/>
  <c r="R65" i="360"/>
  <c r="R61" i="360"/>
  <c r="R57" i="360"/>
  <c r="Q75" i="360"/>
  <c r="Q67" i="360"/>
  <c r="R70" i="360"/>
  <c r="Q73" i="360"/>
  <c r="Q69" i="360"/>
  <c r="Q65" i="360"/>
  <c r="Q61" i="360"/>
  <c r="Q57" i="360"/>
  <c r="I54" i="360"/>
  <c r="R67" i="360"/>
  <c r="R76" i="360"/>
  <c r="R68" i="360"/>
  <c r="R60" i="360"/>
  <c r="R56" i="360"/>
  <c r="Q39" i="360"/>
  <c r="R79" i="360"/>
  <c r="D79" i="360" s="1"/>
  <c r="I79" i="360" s="1"/>
  <c r="I27" i="360"/>
  <c r="P27" i="360"/>
  <c r="I20" i="360"/>
  <c r="Q20" i="360"/>
  <c r="Q27" i="360"/>
  <c r="P33" i="360"/>
  <c r="I39" i="360"/>
  <c r="Q54" i="360" l="1"/>
  <c r="Q81" i="360" s="1"/>
  <c r="R54" i="360"/>
  <c r="R82" i="360" s="1"/>
  <c r="P54" i="360"/>
  <c r="P80" i="360" s="1"/>
  <c r="P77" i="360"/>
  <c r="D77" i="360" s="1"/>
  <c r="I77" i="360" s="1"/>
  <c r="Q78" i="360"/>
  <c r="D78" i="360" s="1"/>
  <c r="I78" i="360" s="1"/>
  <c r="I20" i="359" l="1"/>
  <c r="I21" i="359"/>
  <c r="I22" i="359"/>
  <c r="I23" i="359"/>
  <c r="I24" i="359"/>
  <c r="I25" i="359"/>
  <c r="I26" i="359"/>
  <c r="I27" i="359"/>
  <c r="I28" i="359"/>
  <c r="I29" i="359"/>
  <c r="I30" i="359"/>
  <c r="I31" i="359"/>
  <c r="I32" i="359"/>
  <c r="I33" i="359"/>
  <c r="I34" i="359"/>
  <c r="I35" i="359"/>
  <c r="I36" i="359"/>
  <c r="I37" i="359"/>
  <c r="I38" i="359"/>
  <c r="I39" i="359"/>
  <c r="I40" i="359"/>
  <c r="I41" i="359"/>
  <c r="I42" i="359"/>
  <c r="I43" i="359"/>
  <c r="I44" i="359"/>
  <c r="I45" i="359"/>
  <c r="I46" i="359"/>
  <c r="I47" i="359"/>
  <c r="I48" i="359"/>
  <c r="I49" i="359"/>
  <c r="I50" i="359"/>
  <c r="I51" i="359"/>
  <c r="I52" i="359"/>
  <c r="I53" i="359"/>
  <c r="I54" i="359"/>
  <c r="I55" i="359"/>
  <c r="I56" i="359"/>
  <c r="I57" i="359"/>
  <c r="I58" i="359"/>
  <c r="I59" i="359"/>
  <c r="I97" i="359"/>
  <c r="I98" i="359"/>
  <c r="I99" i="359"/>
  <c r="I100" i="359"/>
  <c r="I101" i="359"/>
  <c r="I102" i="359"/>
  <c r="I103" i="359"/>
  <c r="I104" i="359"/>
  <c r="I105" i="359"/>
  <c r="I106" i="359"/>
  <c r="I107" i="359"/>
  <c r="I108" i="359"/>
  <c r="I109" i="359"/>
  <c r="I110" i="359"/>
  <c r="I111" i="359"/>
  <c r="I112" i="359"/>
  <c r="I113" i="359"/>
  <c r="I114" i="359"/>
  <c r="I115" i="359"/>
  <c r="I116" i="359"/>
  <c r="I117" i="359"/>
  <c r="I118" i="359"/>
  <c r="I119" i="359"/>
  <c r="I120" i="359"/>
  <c r="I121" i="359"/>
  <c r="I122" i="359"/>
  <c r="I123" i="359"/>
  <c r="I124" i="359"/>
  <c r="I125" i="359"/>
  <c r="I126" i="359"/>
  <c r="I127" i="359"/>
  <c r="I128" i="359"/>
  <c r="I129" i="359"/>
  <c r="I130" i="359"/>
  <c r="I131" i="359"/>
  <c r="I132" i="359"/>
  <c r="I133" i="359"/>
  <c r="I134" i="359"/>
  <c r="I135" i="359"/>
  <c r="I136" i="359"/>
  <c r="I137" i="359"/>
  <c r="I138" i="359"/>
  <c r="I139" i="359"/>
  <c r="I140" i="359"/>
  <c r="I141" i="359"/>
  <c r="I142" i="359"/>
  <c r="I143" i="359"/>
  <c r="I144" i="359"/>
  <c r="I145" i="359"/>
  <c r="I146" i="359"/>
  <c r="I147" i="359"/>
  <c r="I148" i="359"/>
  <c r="I149" i="359"/>
  <c r="I150" i="359"/>
  <c r="I151" i="359"/>
  <c r="I152" i="359"/>
  <c r="I153" i="359"/>
  <c r="I154" i="359"/>
  <c r="I155" i="359"/>
  <c r="I156" i="359"/>
  <c r="I157" i="359"/>
  <c r="I158" i="359"/>
  <c r="I159" i="359"/>
  <c r="I160" i="359"/>
  <c r="I161" i="359"/>
  <c r="I162" i="359"/>
  <c r="I163" i="359"/>
  <c r="I164" i="359"/>
  <c r="I165" i="359"/>
  <c r="I166" i="359"/>
  <c r="I167" i="359"/>
  <c r="I168" i="359"/>
  <c r="I169" i="359"/>
  <c r="I170" i="359"/>
  <c r="I171" i="359"/>
  <c r="I172" i="359"/>
  <c r="I173" i="359"/>
  <c r="I174" i="359"/>
  <c r="I175" i="359"/>
  <c r="I176" i="359"/>
  <c r="I177" i="359"/>
  <c r="I178" i="359"/>
  <c r="I179" i="359"/>
  <c r="I19" i="359"/>
  <c r="I97" i="358"/>
  <c r="I16" i="358"/>
  <c r="I17" i="358"/>
  <c r="I18" i="358"/>
  <c r="I19" i="358"/>
  <c r="I20" i="358"/>
  <c r="I21" i="358"/>
  <c r="I22" i="358"/>
  <c r="I23" i="358"/>
  <c r="I24" i="358"/>
  <c r="I25" i="358"/>
  <c r="I26" i="358"/>
  <c r="I27" i="358"/>
  <c r="I28" i="358"/>
  <c r="I29" i="358"/>
  <c r="I30" i="358"/>
  <c r="I31" i="358"/>
  <c r="I32" i="358"/>
  <c r="I33" i="358"/>
  <c r="I34" i="358"/>
  <c r="I35" i="358"/>
  <c r="I36" i="358"/>
  <c r="I37" i="358"/>
  <c r="I38" i="358"/>
  <c r="I39" i="358"/>
  <c r="I40" i="358"/>
  <c r="I41" i="358"/>
  <c r="I42" i="358"/>
  <c r="I43" i="358"/>
  <c r="I44" i="358"/>
  <c r="I45" i="358"/>
  <c r="I46" i="358"/>
  <c r="I47" i="358"/>
  <c r="I48" i="358"/>
  <c r="I49" i="358"/>
  <c r="I50" i="358"/>
  <c r="I51" i="358"/>
  <c r="I52" i="358"/>
  <c r="I53" i="358"/>
  <c r="I54" i="358"/>
  <c r="I55" i="358"/>
  <c r="I56" i="358"/>
  <c r="I57" i="358"/>
  <c r="I58" i="358"/>
  <c r="I59" i="358"/>
  <c r="I98" i="358"/>
  <c r="I99" i="358"/>
  <c r="I100" i="358"/>
  <c r="I101" i="358"/>
  <c r="I102" i="358"/>
  <c r="I103" i="358"/>
  <c r="I104" i="358"/>
  <c r="I105" i="358"/>
  <c r="I106" i="358"/>
  <c r="I107" i="358"/>
  <c r="I108" i="358"/>
  <c r="I109" i="358"/>
  <c r="I110" i="358"/>
  <c r="I111" i="358"/>
  <c r="I112" i="358"/>
  <c r="I113" i="358"/>
  <c r="I114" i="358"/>
  <c r="I115" i="358"/>
  <c r="I116" i="358"/>
  <c r="I117" i="358"/>
  <c r="I118" i="358"/>
  <c r="I119" i="358"/>
  <c r="I120" i="358"/>
  <c r="I121" i="358"/>
  <c r="I122" i="358"/>
  <c r="I123" i="358"/>
  <c r="I124" i="358"/>
  <c r="I125" i="358"/>
  <c r="I126" i="358"/>
  <c r="I127" i="358"/>
  <c r="I128" i="358"/>
  <c r="I129" i="358"/>
  <c r="I130" i="358"/>
  <c r="I131" i="358"/>
  <c r="I132" i="358"/>
  <c r="I133" i="358"/>
  <c r="I134" i="358"/>
  <c r="I135" i="358"/>
  <c r="I136" i="358"/>
  <c r="I137" i="358"/>
  <c r="I138" i="358"/>
  <c r="I139" i="358"/>
  <c r="I140" i="358"/>
  <c r="I141" i="358"/>
  <c r="I142" i="358"/>
  <c r="I143" i="358"/>
  <c r="I144" i="358"/>
  <c r="I145" i="358"/>
  <c r="I146" i="358"/>
  <c r="I147" i="358"/>
  <c r="I148" i="358"/>
  <c r="I149" i="358"/>
  <c r="I150" i="358"/>
  <c r="I151" i="358"/>
  <c r="I152" i="358"/>
  <c r="I153" i="358"/>
  <c r="I154" i="358"/>
  <c r="I155" i="358"/>
  <c r="I156" i="358"/>
  <c r="I157" i="358"/>
  <c r="I158" i="358"/>
  <c r="I159" i="358"/>
  <c r="I160" i="358"/>
  <c r="I161" i="358"/>
  <c r="I162" i="358"/>
  <c r="I163" i="358"/>
  <c r="I164" i="358"/>
  <c r="I165" i="358"/>
  <c r="I166" i="358"/>
  <c r="I167" i="358"/>
  <c r="I168" i="358"/>
  <c r="I169" i="358"/>
  <c r="I170" i="358"/>
  <c r="I171" i="358"/>
  <c r="I172" i="358"/>
  <c r="I173" i="358"/>
  <c r="I174" i="358"/>
  <c r="I175" i="358"/>
  <c r="I176" i="358"/>
  <c r="I177" i="358"/>
  <c r="I178" i="358"/>
  <c r="I179" i="358"/>
  <c r="I180" i="358"/>
  <c r="I181" i="358"/>
  <c r="I182" i="358"/>
  <c r="I183" i="358"/>
  <c r="I184" i="358"/>
  <c r="I185" i="358"/>
  <c r="I186" i="358"/>
  <c r="I187" i="358"/>
  <c r="I188" i="358"/>
  <c r="I189" i="358"/>
  <c r="I190" i="358"/>
  <c r="I191" i="358"/>
  <c r="I192" i="358"/>
  <c r="I193" i="358"/>
  <c r="I194" i="358"/>
  <c r="I195" i="358"/>
  <c r="I196" i="358"/>
  <c r="I197" i="358"/>
  <c r="I198" i="358"/>
  <c r="I199" i="358"/>
  <c r="I200" i="358"/>
  <c r="I201" i="358"/>
  <c r="I202" i="358"/>
  <c r="I203" i="358"/>
  <c r="I204" i="358"/>
  <c r="I205" i="358"/>
  <c r="I206" i="358"/>
  <c r="I207" i="358"/>
  <c r="I208" i="358"/>
  <c r="I209" i="358"/>
  <c r="I210" i="358"/>
  <c r="I211" i="358"/>
  <c r="I212" i="358"/>
  <c r="I213" i="358"/>
  <c r="I214" i="358"/>
  <c r="I215" i="358"/>
  <c r="I216" i="358"/>
  <c r="I217" i="358"/>
  <c r="I218" i="358"/>
  <c r="I219" i="358"/>
  <c r="I220" i="358"/>
  <c r="I221" i="358"/>
  <c r="I222" i="358"/>
  <c r="I223" i="358"/>
  <c r="I224" i="358"/>
  <c r="I225" i="358"/>
  <c r="I226" i="358"/>
  <c r="I227" i="358"/>
  <c r="I228" i="358"/>
  <c r="I229" i="358"/>
  <c r="I230" i="358"/>
  <c r="I231" i="358"/>
  <c r="I232" i="358"/>
  <c r="I233" i="358"/>
  <c r="I234" i="358"/>
  <c r="I235" i="358"/>
  <c r="I236" i="358"/>
  <c r="I237" i="358"/>
  <c r="I238" i="358"/>
  <c r="I239" i="358"/>
  <c r="I240" i="358"/>
  <c r="I241" i="358"/>
  <c r="I242" i="358"/>
  <c r="I243" i="358"/>
  <c r="I244" i="358"/>
  <c r="I245" i="358"/>
  <c r="I246" i="358"/>
  <c r="I247" i="358"/>
  <c r="I248" i="358"/>
  <c r="I249" i="358"/>
  <c r="I250" i="358"/>
  <c r="I251" i="358"/>
  <c r="I252" i="358"/>
  <c r="I253" i="358"/>
  <c r="I254" i="358"/>
  <c r="I255" i="358"/>
  <c r="I256" i="358"/>
  <c r="I257" i="358"/>
  <c r="I258" i="358"/>
  <c r="I259" i="358"/>
  <c r="I260" i="358"/>
  <c r="I261" i="358"/>
  <c r="I262" i="358"/>
  <c r="I263" i="358"/>
  <c r="I264" i="358"/>
  <c r="I265" i="358"/>
  <c r="I266" i="358"/>
  <c r="I267" i="358"/>
  <c r="I268" i="358"/>
  <c r="I269" i="358"/>
  <c r="I270" i="358"/>
  <c r="I271" i="358"/>
  <c r="I272" i="358"/>
  <c r="I273" i="358"/>
  <c r="I274" i="358"/>
  <c r="I15" i="358"/>
  <c r="A4" i="313" l="1"/>
  <c r="A4" i="370" s="1"/>
  <c r="A3" i="313"/>
  <c r="A5" i="367"/>
  <c r="A3" i="367"/>
  <c r="A4" i="366"/>
  <c r="A2" i="366"/>
  <c r="A4" i="365"/>
  <c r="A3" i="365"/>
  <c r="A4" i="364"/>
  <c r="A3" i="364"/>
  <c r="A4" i="363"/>
  <c r="A3" i="363"/>
  <c r="A4" i="362"/>
  <c r="A3" i="362"/>
  <c r="A4" i="318"/>
  <c r="A3" i="314"/>
  <c r="A2" i="314"/>
  <c r="A8" i="361" l="1"/>
  <c r="A8" i="371" s="1"/>
  <c r="A7" i="361"/>
  <c r="A7" i="371" s="1"/>
  <c r="A8" i="360"/>
  <c r="A7" i="360"/>
  <c r="A5" i="299"/>
  <c r="A4" i="299"/>
  <c r="A8" i="359"/>
  <c r="A7" i="359"/>
  <c r="A5" i="358"/>
  <c r="A4" i="358"/>
  <c r="A6" i="357"/>
  <c r="A5" i="357"/>
  <c r="A5" i="356"/>
  <c r="C23" i="356" s="1"/>
  <c r="B33" i="356" s="1"/>
  <c r="A3" i="356"/>
  <c r="D39" i="330" l="1"/>
  <c r="D38" i="330"/>
  <c r="C39" i="330"/>
  <c r="C38" i="330"/>
  <c r="A3" i="315"/>
  <c r="A3" i="316" s="1"/>
  <c r="A3" i="317" s="1"/>
  <c r="A3" i="318" s="1"/>
  <c r="A3" i="319" s="1"/>
  <c r="A3" i="320" s="1"/>
  <c r="A3" i="321" s="1"/>
  <c r="A3" i="322" s="1"/>
  <c r="A3" i="323" s="1"/>
  <c r="A3" i="324" s="1"/>
  <c r="A2" i="325" s="1"/>
  <c r="A3" i="326" s="1"/>
  <c r="A3" i="327" s="1"/>
  <c r="A3" i="328" s="1"/>
  <c r="A3" i="329" s="1"/>
  <c r="A3" i="330" s="1"/>
  <c r="A3" i="331" s="1"/>
  <c r="A3" i="332" s="1"/>
  <c r="A3" i="333" s="1"/>
  <c r="A3" i="334" s="1"/>
  <c r="A3" i="336" s="1"/>
  <c r="A3" i="337" s="1"/>
  <c r="A3" i="338" s="1"/>
  <c r="A3" i="339" s="1"/>
  <c r="A3" i="340" s="1"/>
  <c r="A2" i="341" s="1"/>
  <c r="A3" i="342" s="1"/>
  <c r="A3" i="346" s="1"/>
  <c r="A3" i="347" s="1"/>
  <c r="A3" i="348" s="1"/>
  <c r="A2" i="349" s="1"/>
  <c r="A2" i="350" s="1"/>
  <c r="A3" i="351" s="1"/>
  <c r="A2" i="352" s="1"/>
  <c r="A2" i="353" s="1"/>
  <c r="A2" i="354" s="1"/>
  <c r="A3" i="355" s="1"/>
  <c r="D75" i="313"/>
  <c r="D74" i="313"/>
  <c r="D70" i="313"/>
  <c r="D65" i="313"/>
  <c r="A1" i="354"/>
  <c r="A1" i="353"/>
  <c r="A1" i="352"/>
  <c r="A1" i="351"/>
  <c r="A1" i="350"/>
  <c r="A1" i="349"/>
  <c r="A1" i="348"/>
  <c r="A1" i="347"/>
  <c r="A1" i="346"/>
  <c r="A5" i="312" l="1"/>
  <c r="E19" i="6" l="1"/>
  <c r="C19" i="6"/>
  <c r="A3" i="294" l="1"/>
  <c r="A4" i="294"/>
  <c r="A5" i="293"/>
  <c r="A4" i="293"/>
  <c r="A5" i="292"/>
  <c r="A4" i="292"/>
  <c r="A5" i="291"/>
  <c r="A4" i="291"/>
  <c r="A5" i="40"/>
  <c r="A5" i="290"/>
  <c r="A6" i="290"/>
  <c r="A5" i="289"/>
  <c r="A6" i="289"/>
  <c r="A4" i="288"/>
  <c r="A7" i="288"/>
  <c r="A6" i="287"/>
  <c r="A7" i="287"/>
  <c r="A6" i="286"/>
  <c r="A7" i="286"/>
  <c r="A7" i="285"/>
  <c r="A9" i="285"/>
  <c r="A4" i="319" l="1"/>
  <c r="A4" i="320" s="1"/>
  <c r="A5" i="321" s="1"/>
  <c r="A4" i="322" s="1"/>
  <c r="A4" i="323" s="1"/>
  <c r="A4" i="324" s="1"/>
  <c r="A4" i="325" s="1"/>
  <c r="A5" i="326" s="1"/>
  <c r="A5" i="327" s="1"/>
  <c r="A4" i="328" s="1"/>
  <c r="A4" i="329" s="1"/>
  <c r="A4" i="330" s="1"/>
  <c r="A4" i="331" s="1"/>
  <c r="A4" i="332" s="1"/>
  <c r="A4" i="333" s="1"/>
  <c r="A4" i="334" s="1"/>
  <c r="A4" i="336" s="1"/>
  <c r="A4" i="337" s="1"/>
  <c r="A4" i="338" s="1"/>
  <c r="A4" i="339" s="1"/>
  <c r="A4" i="340" s="1"/>
  <c r="A3" i="341" s="1"/>
  <c r="A4" i="342" s="1"/>
  <c r="A5" i="346" s="1"/>
  <c r="A5" i="347" s="1"/>
  <c r="A5" i="348" s="1"/>
  <c r="A4" i="349" s="1"/>
  <c r="A4" i="350" s="1"/>
  <c r="A5" i="351" s="1"/>
  <c r="A3" i="352" s="1"/>
  <c r="A3" i="353" s="1"/>
  <c r="A3" i="354" s="1"/>
  <c r="A5" i="355" s="1"/>
  <c r="A4" i="315"/>
  <c r="A4" i="316" s="1"/>
  <c r="A4" i="317" s="1"/>
  <c r="A7" i="202"/>
  <c r="A6" i="202"/>
  <c r="A5" i="190" l="1"/>
  <c r="A6" i="190"/>
  <c r="A7" i="187"/>
  <c r="A8" i="187"/>
  <c r="A7" i="184" l="1"/>
  <c r="A5" i="184"/>
  <c r="A6" i="40" l="1"/>
  <c r="A5" i="42"/>
  <c r="A6" i="42"/>
  <c r="A8" i="28"/>
  <c r="A7" i="28"/>
  <c r="A7" i="107"/>
  <c r="A6" i="107"/>
  <c r="A6" i="36"/>
  <c r="A7" i="36"/>
  <c r="A7" i="312" s="1"/>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83" authorId="0" shapeId="0" xr:uid="{A4340A4B-5CC0-45CE-B403-CEAF4A70499D}">
      <text>
        <r>
          <rPr>
            <b/>
            <sz val="9"/>
            <color indexed="81"/>
            <rFont val="Tahoma"/>
            <family val="2"/>
          </rPr>
          <t>Tubular type not to be included</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1" authorId="0" shapeId="0" xr:uid="{E7A33ABE-7ED4-43F7-B2F5-6FD63798D3B6}">
      <text>
        <r>
          <rPr>
            <b/>
            <sz val="14"/>
            <color indexed="81"/>
            <rFont val="Tahoma"/>
            <family val="2"/>
          </rPr>
          <t>Unit rate considered as per remarks - UNI SR 23-24 Sl.No 23.g</t>
        </r>
      </text>
    </comment>
    <comment ref="F144" authorId="0" shapeId="0" xr:uid="{ECDD9BB0-C765-4530-B02B-90E04624B9C0}">
      <text>
        <r>
          <rPr>
            <b/>
            <sz val="9"/>
            <color indexed="81"/>
            <rFont val="Tahoma"/>
            <family val="2"/>
          </rPr>
          <t>Uunit rate to be considered which one pedastal type Rs.6534 or suspension type Rs.3894</t>
        </r>
        <r>
          <rPr>
            <sz val="9"/>
            <color indexed="81"/>
            <rFont val="Tahoma"/>
            <family val="2"/>
          </rPr>
          <t xml:space="preserve">
</t>
        </r>
      </text>
    </comment>
    <comment ref="B150" authorId="0" shapeId="0" xr:uid="{2810BE81-14FF-49B0-B857-D1435D4F3179}">
      <text>
        <r>
          <rPr>
            <b/>
            <sz val="9"/>
            <color indexed="81"/>
            <rFont val="Tahoma"/>
            <family val="2"/>
          </rPr>
          <t>DPR rate wrong</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S83" authorId="0" shapeId="0" xr:uid="{40BAC07E-1380-4B02-8268-AE513F3C0C67}">
      <text>
        <r>
          <rPr>
            <b/>
            <sz val="14"/>
            <color indexed="81"/>
            <rFont val="Tahoma"/>
            <family val="2"/>
          </rPr>
          <t>Note:
This  Weight  Should be  indicated in Bidder Quantity of  ‘Item-wise Financial offer’ "LS7" of Line Supply portion  in KPP Portal without fail and it should be  within the stipulated  Minimum and Maximum Quantity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28" authorId="0" shapeId="0" xr:uid="{0AD8AB99-1F09-41F9-A137-45E6EF35F87F}">
      <text>
        <r>
          <rPr>
            <b/>
            <sz val="14"/>
            <color indexed="81"/>
            <rFont val="Tahoma"/>
            <family val="2"/>
          </rPr>
          <t>Author:
After filling Techno-Com Sheet of 3B(i)- Line Supply,This  Weight (LE10) Should be  indicated in Bidder Quantity of  ‘Item-wise Financial offer’ item code "LE10" of Line Erection portion    in KPP Portal without fail and it should be  within the stipulated  Minimum and Maximum Quantity.</t>
        </r>
      </text>
    </comment>
  </commentList>
</comments>
</file>

<file path=xl/sharedStrings.xml><?xml version="1.0" encoding="utf-8"?>
<sst xmlns="http://schemas.openxmlformats.org/spreadsheetml/2006/main" count="11248" uniqueCount="7638">
  <si>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</si>
  <si>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</si>
  <si>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</si>
  <si>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</si>
  <si>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</si>
  <si>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</si>
  <si>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</si>
  <si>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</si>
  <si>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</si>
  <si>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</si>
  <si>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</si>
  <si>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</si>
  <si>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</si>
  <si>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</si>
  <si>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</si>
  <si>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</si>
  <si>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</si>
  <si>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</si>
  <si>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</si>
  <si>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</si>
  <si>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</si>
  <si>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</si>
  <si>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</si>
  <si>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</si>
  <si>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</si>
  <si>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</si>
  <si>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</si>
  <si>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</si>
  <si>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</si>
  <si>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</si>
  <si>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</si>
  <si>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</si>
  <si>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</si>
  <si>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</si>
  <si>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</si>
  <si>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</si>
  <si>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</si>
  <si>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</si>
  <si>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</si>
  <si>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</si>
  <si>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</si>
  <si>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</si>
  <si>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</si>
  <si>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</si>
  <si>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</si>
  <si>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</si>
  <si>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</si>
  <si>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</si>
  <si>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</si>
  <si>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</si>
  <si>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</si>
  <si>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</si>
  <si>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</si>
  <si>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</si>
  <si>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</si>
  <si>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</si>
  <si>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</si>
  <si>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</si>
  <si>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</si>
  <si>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</si>
  <si>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</si>
  <si>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</si>
  <si>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</si>
  <si>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</si>
  <si>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</si>
  <si>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</si>
  <si>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</si>
  <si>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The Chief Engineer, Electy., 
Tendering &amp; Procurement, 
KPTCL, Kaveri Bhavan, 
BANGALORE - 560009</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</si>
  <si>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</si>
  <si>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</si>
  <si>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</si>
  <si>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</si>
  <si>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</si>
  <si>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</si>
  <si>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</si>
  <si>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</si>
  <si>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</si>
  <si>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</si>
  <si>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</si>
  <si>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</si>
  <si>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</si>
  <si>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</si>
  <si>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</si>
  <si>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</si>
  <si>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</si>
  <si>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</si>
  <si>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</si>
  <si>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i. Supply Portion</t>
  </si>
  <si>
    <t>ii. Erection Portion</t>
  </si>
  <si>
    <t>iii. Civil Portion</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</si>
  <si>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</si>
  <si>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</si>
  <si>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</si>
  <si>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</si>
  <si>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</si>
  <si>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</si>
  <si>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</si>
  <si>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</si>
  <si>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</si>
  <si>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</si>
  <si>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</si>
  <si>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</si>
  <si>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</si>
  <si>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</si>
  <si>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</si>
  <si>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</si>
  <si>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</si>
  <si>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</si>
  <si>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</si>
  <si>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</si>
  <si>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</si>
  <si>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</si>
  <si>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</si>
  <si>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</si>
  <si>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</si>
  <si>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</si>
  <si>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</si>
  <si>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</si>
  <si>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</si>
  <si>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</si>
  <si>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</si>
  <si>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</si>
  <si>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</si>
  <si>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</si>
  <si>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</si>
  <si>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</si>
  <si>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</si>
  <si>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</si>
  <si>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</si>
  <si>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</si>
  <si>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</si>
  <si>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</si>
  <si>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</si>
  <si>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</si>
  <si>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</si>
  <si>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</si>
  <si>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</si>
  <si>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</si>
  <si>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</si>
  <si>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</si>
  <si>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</si>
  <si>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</si>
  <si>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</si>
  <si>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</si>
  <si>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</si>
  <si>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</si>
  <si>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</si>
  <si>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</si>
  <si>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</si>
  <si>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</si>
  <si>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</si>
  <si>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</si>
  <si>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</si>
  <si>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</si>
  <si>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</si>
  <si>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</si>
  <si>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</si>
  <si>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</si>
  <si>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</si>
  <si>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</si>
  <si>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 xml:space="preserve"> THE CHIEF ENGINEER (ELECTRICTICTY),             TENDERING AND PROCUREMENT,  KPTCL, 
KAVERI BHAVAN, Bangalore - 560 009</t>
  </si>
  <si>
    <t>Customer</t>
  </si>
  <si>
    <t xml:space="preserve"> SHEET FOR TECHNOCOMMERCIAL OPENING </t>
  </si>
  <si>
    <t xml:space="preserve"> THE CHIEF ENGINEER (ELECTRICTICTY),    TENDERING AND PROCUREMENT,  KPTCL, KAVERI BHAVAN, 
Bangalore - 560 009</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</si>
  <si>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</si>
  <si>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</si>
  <si>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</si>
  <si>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</si>
  <si>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</si>
  <si>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</si>
  <si>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</si>
  <si>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</si>
  <si>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The Chief Engineer, Electricity,
Tendering &amp; Procurement, 
KPTCL, Kaveri Bhavan,
Bangalore - 560 009</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</si>
  <si>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</si>
  <si>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</si>
  <si>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</si>
  <si>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</si>
  <si>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</si>
  <si>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</si>
  <si>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</si>
  <si>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</si>
  <si>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</si>
  <si>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</si>
  <si>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</si>
  <si>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</si>
  <si>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</si>
  <si>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</si>
  <si>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</si>
  <si>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</si>
  <si>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</si>
  <si>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</si>
  <si>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</si>
  <si>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</si>
  <si>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</si>
  <si>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</si>
  <si>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</si>
  <si>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</si>
  <si>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</si>
  <si>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</si>
  <si>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</si>
  <si>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</si>
  <si>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</si>
  <si>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</si>
  <si>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</si>
  <si>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</si>
  <si>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The Chief Engineer, Electricity, Tendering &amp; procurement, KPTCL, Kaveri Bhavan, Bangalore - 560009</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</si>
  <si>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</si>
  <si>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</si>
  <si>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</si>
  <si>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</si>
  <si>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</si>
  <si>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</si>
  <si>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</si>
  <si>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</si>
  <si>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</si>
  <si>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</si>
  <si>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</si>
  <si>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</si>
  <si>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</si>
  <si>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</si>
  <si>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</si>
  <si>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</si>
  <si>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</si>
  <si>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</si>
  <si>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</si>
  <si>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</si>
  <si>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</si>
  <si>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</si>
  <si>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</si>
  <si>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</si>
  <si>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</si>
  <si>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</si>
  <si>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</si>
  <si>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</si>
  <si>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</si>
  <si>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</si>
  <si>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</si>
  <si>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</si>
  <si>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</si>
  <si>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</si>
  <si>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</si>
  <si>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</si>
  <si>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</si>
  <si>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</si>
  <si>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</si>
  <si>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</si>
  <si>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</si>
  <si>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</si>
  <si>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</si>
  <si>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</si>
  <si>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</si>
  <si>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</si>
  <si>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</si>
  <si>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</si>
  <si>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</si>
  <si>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</si>
  <si>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</si>
  <si>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</si>
  <si>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</si>
  <si>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</si>
  <si>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</si>
  <si>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</si>
  <si>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</si>
  <si>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</si>
  <si>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</si>
  <si>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</si>
  <si>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</si>
  <si>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</si>
  <si>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</si>
  <si>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</si>
  <si>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</si>
  <si>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</si>
  <si>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</si>
  <si>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</si>
  <si>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</si>
  <si>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</si>
  <si>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</si>
  <si>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</si>
  <si>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</si>
  <si>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</si>
  <si>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</si>
  <si>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</si>
  <si>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</si>
  <si>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</si>
  <si>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</si>
  <si>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</si>
  <si>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</si>
  <si>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</si>
  <si>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</si>
  <si>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</si>
  <si>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</si>
  <si>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</si>
  <si>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</si>
  <si>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</si>
  <si>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</si>
  <si>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</si>
  <si>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</si>
  <si>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</si>
  <si>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</si>
  <si>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</si>
  <si>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</si>
  <si>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</si>
  <si>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</si>
  <si>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</si>
  <si>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</si>
  <si>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</si>
  <si>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</si>
  <si>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</si>
  <si>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</si>
  <si>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</si>
  <si>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</si>
  <si>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</si>
  <si>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</si>
  <si>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</si>
  <si>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</si>
  <si>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</si>
  <si>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</si>
  <si>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</si>
  <si>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</si>
  <si>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</si>
  <si>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</si>
  <si>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</si>
  <si>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</si>
  <si>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</si>
  <si>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</si>
  <si>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</si>
  <si>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</si>
  <si>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</si>
  <si>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</si>
  <si>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</si>
  <si>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</si>
  <si>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</si>
  <si>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</si>
  <si>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</si>
  <si>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</si>
  <si>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</si>
  <si>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</si>
  <si>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</si>
  <si>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</si>
  <si>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</si>
  <si>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</si>
  <si>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</si>
  <si>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</si>
  <si>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</si>
  <si>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</si>
  <si>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</si>
  <si>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</si>
  <si>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</si>
  <si>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</si>
  <si>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</si>
  <si>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</si>
  <si>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</si>
  <si>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</si>
  <si>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</si>
  <si>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</si>
  <si>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</si>
  <si>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</si>
  <si>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</si>
  <si>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</si>
  <si>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</si>
  <si>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</si>
  <si>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</si>
  <si>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</si>
  <si>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</si>
  <si>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</si>
  <si>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</si>
  <si>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</si>
  <si>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</si>
  <si>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</si>
  <si>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</si>
  <si>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</si>
  <si>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</si>
  <si>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</si>
  <si>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</si>
  <si>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</si>
  <si>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</si>
  <si>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</si>
  <si>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</si>
  <si>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</si>
  <si>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</si>
  <si>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</si>
  <si>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</si>
  <si>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</si>
  <si>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</si>
  <si>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</si>
  <si>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</si>
  <si>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</si>
  <si>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</si>
  <si>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</si>
  <si>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</si>
  <si>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</si>
  <si>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</si>
  <si>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</si>
  <si>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</si>
  <si>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</si>
  <si>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</si>
  <si>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</si>
  <si>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</si>
  <si>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</si>
  <si>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</si>
  <si>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</si>
  <si>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</si>
  <si>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</si>
  <si>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</si>
  <si>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</si>
  <si>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</si>
  <si>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</si>
  <si>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</si>
  <si>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</si>
  <si>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</si>
  <si>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</si>
  <si>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</si>
  <si>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</si>
  <si>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</si>
  <si>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</si>
  <si>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</si>
  <si>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</si>
  <si>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</si>
  <si>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</si>
  <si>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</si>
  <si>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</si>
  <si>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</si>
  <si>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</si>
  <si>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</si>
  <si>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</si>
  <si>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</si>
  <si>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</si>
  <si>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</si>
  <si>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</si>
  <si>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</si>
  <si>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</si>
  <si>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</si>
  <si>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</si>
  <si>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</si>
  <si>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</si>
  <si>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</si>
  <si>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</si>
  <si>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</si>
  <si>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</si>
  <si>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</si>
  <si>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</si>
  <si>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</si>
  <si>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</si>
  <si>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</si>
  <si>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</si>
  <si>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</si>
  <si>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</si>
  <si>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</si>
  <si>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</si>
  <si>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</si>
  <si>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</si>
  <si>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</si>
  <si>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</si>
  <si>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</si>
  <si>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</si>
  <si>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</si>
  <si>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</si>
  <si>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</si>
  <si>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</si>
  <si>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</si>
  <si>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</si>
  <si>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</si>
  <si>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</si>
  <si>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</si>
  <si>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</si>
  <si>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</si>
  <si>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</si>
  <si>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</si>
  <si>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</si>
  <si>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</si>
  <si>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</si>
  <si>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</si>
  <si>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</si>
  <si>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</si>
  <si>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</si>
  <si>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</si>
  <si>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</si>
  <si>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</si>
  <si>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</si>
  <si>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</si>
  <si>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</si>
  <si>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</si>
  <si>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</si>
  <si>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</si>
  <si>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</si>
  <si>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</si>
  <si>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</si>
  <si>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</si>
  <si>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</si>
  <si>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</si>
  <si>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</si>
  <si>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</si>
  <si>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</si>
  <si>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</si>
  <si>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</si>
  <si>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</si>
  <si>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</si>
  <si>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</si>
  <si>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</si>
  <si>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</si>
  <si>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</si>
  <si>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</si>
  <si>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</si>
  <si>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</si>
  <si>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</si>
  <si>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</si>
  <si>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</si>
  <si>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</si>
  <si>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</si>
  <si>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</si>
  <si>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</si>
  <si>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</si>
  <si>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</si>
  <si>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</si>
  <si>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</si>
  <si>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</si>
  <si>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</si>
  <si>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</si>
  <si>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</si>
  <si>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</si>
  <si>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</si>
  <si>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</si>
  <si>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</si>
  <si>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</si>
  <si>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</si>
  <si>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</si>
  <si>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</si>
  <si>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</si>
  <si>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</si>
  <si>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</si>
  <si>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</si>
  <si>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</si>
  <si>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</si>
  <si>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</si>
  <si>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</si>
  <si>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</si>
  <si>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</si>
  <si>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</si>
  <si>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</si>
  <si>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</si>
  <si>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</si>
  <si>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</si>
  <si>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</si>
  <si>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</si>
  <si>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</si>
  <si>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</si>
  <si>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</si>
  <si>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</si>
  <si>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</si>
  <si>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</si>
  <si>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</si>
  <si>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</si>
  <si>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</si>
  <si>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</si>
  <si>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</si>
  <si>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</si>
  <si>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</si>
  <si>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</si>
  <si>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</si>
  <si>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</si>
  <si>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</si>
  <si>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</si>
  <si>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</si>
  <si>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</si>
  <si>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</si>
  <si>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</si>
  <si>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</si>
  <si>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</si>
  <si>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</si>
  <si>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</si>
  <si>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</si>
  <si>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</si>
  <si>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</si>
  <si>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</si>
  <si>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</si>
  <si>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</si>
  <si>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</si>
  <si>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</si>
  <si>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</si>
  <si>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</si>
  <si>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</si>
  <si>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</si>
  <si>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</si>
  <si>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</si>
  <si>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</si>
  <si>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</si>
  <si>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</si>
  <si>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</si>
  <si>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</si>
  <si>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</si>
  <si>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</si>
  <si>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</si>
  <si>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</si>
  <si>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</si>
  <si>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</si>
  <si>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</si>
  <si>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</si>
  <si>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</si>
  <si>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</si>
  <si>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</si>
  <si>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</si>
  <si>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</si>
  <si>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Yes/No</t>
  </si>
  <si>
    <t>Sq.mm</t>
  </si>
  <si>
    <t>Rated frequency</t>
  </si>
  <si>
    <t>Insulation class</t>
  </si>
  <si>
    <t>Volts</t>
  </si>
  <si>
    <t>Years</t>
  </si>
  <si>
    <t>Ohms</t>
  </si>
  <si>
    <t>%</t>
  </si>
  <si>
    <t>mA</t>
  </si>
  <si>
    <t>Hrs.</t>
  </si>
  <si>
    <t>Months</t>
  </si>
  <si>
    <t>Sec</t>
  </si>
  <si>
    <t>Kg</t>
  </si>
  <si>
    <t>Method of connection</t>
  </si>
  <si>
    <t>Manufacturer</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</si>
  <si>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</si>
  <si>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</si>
  <si>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</si>
  <si>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</si>
  <si>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</si>
  <si>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</si>
  <si>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</si>
  <si>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</si>
  <si>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</si>
  <si>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</si>
  <si>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</si>
  <si>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</si>
  <si>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</si>
  <si>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</si>
  <si>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</si>
  <si>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</si>
  <si>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</si>
  <si>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</si>
  <si>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</si>
  <si>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</si>
  <si>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</si>
  <si>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</si>
  <si>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</si>
  <si>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</si>
  <si>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</si>
  <si>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</si>
  <si>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</si>
  <si>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</si>
  <si>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</si>
  <si>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</si>
  <si>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</si>
  <si>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</si>
  <si>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</si>
  <si>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</si>
  <si>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Indicate country of Origin</t>
  </si>
  <si>
    <t>To,                                                               
The Chief Engineer, Electricity,                             Tendering &amp; Procurement, KPTCL, 
Bangalore - 09.</t>
  </si>
  <si>
    <t>2. Spacers shall be provided wherever necessary and no extra charges is payable on account of the same by KPTCL.</t>
  </si>
  <si>
    <t>2. Spacers shall be provided wherever necessary and no extra charges is payable on account of the same.</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</si>
  <si>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</si>
  <si>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</si>
  <si>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To,                                                  
The Chief Engineer, Electricity,    Tendering &amp; Procurement, KPTCL, Bangalore - 09.</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</si>
  <si>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</si>
  <si>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</si>
  <si>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</si>
  <si>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</si>
  <si>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</si>
  <si>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</si>
  <si>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</si>
  <si>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</si>
  <si>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</si>
  <si>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</si>
  <si>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</si>
  <si>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</si>
  <si>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</si>
  <si>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</si>
  <si>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</si>
  <si>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</si>
  <si>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</si>
  <si>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</si>
  <si>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</si>
  <si>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</si>
  <si>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</si>
  <si>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</si>
  <si>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</si>
  <si>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</si>
  <si>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</si>
  <si>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</si>
  <si>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</si>
  <si>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</si>
  <si>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</si>
  <si>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</si>
  <si>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</si>
  <si>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</si>
  <si>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</si>
  <si>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</si>
  <si>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</si>
  <si>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</si>
  <si>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</si>
  <si>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</si>
  <si>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km</t>
  </si>
  <si>
    <t>LS1</t>
  </si>
  <si>
    <t>LS2</t>
  </si>
  <si>
    <t>LS3</t>
  </si>
  <si>
    <t>LS4</t>
  </si>
  <si>
    <t>LS5</t>
  </si>
  <si>
    <t>LS6</t>
  </si>
  <si>
    <t>LS9</t>
  </si>
  <si>
    <t>LE1</t>
  </si>
  <si>
    <t>LE3</t>
  </si>
  <si>
    <t>LE4</t>
  </si>
  <si>
    <t>LE5</t>
  </si>
  <si>
    <t>SCHEDULE-11B  : COMPLETION SCHEDULE FOR TRANSMISSION LINES</t>
  </si>
  <si>
    <t xml:space="preserve">Proposal </t>
  </si>
  <si>
    <t>MS</t>
  </si>
  <si>
    <t>SCHEDULE-11 (A)  : COMPLETION SCHEDULE FOR STATION/TERMINAL BAYS</t>
  </si>
  <si>
    <t>b.  For ONAF rating in KW</t>
  </si>
  <si>
    <t>a.  For ONAN rating  in KW</t>
  </si>
  <si>
    <t>c.  For OFAF rating  in KW</t>
  </si>
  <si>
    <t xml:space="preserve">Schedule  3A &amp; 3B </t>
  </si>
  <si>
    <t>ii) Max. No-Load loss at voltage corresponding to the Highest Tap (KW)</t>
  </si>
  <si>
    <t>LS11</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</si>
  <si>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</si>
  <si>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</si>
  <si>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</si>
  <si>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</si>
  <si>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</si>
  <si>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</si>
  <si>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</si>
  <si>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</si>
  <si>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</si>
  <si>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</si>
  <si>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</si>
  <si>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</si>
  <si>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</si>
  <si>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</si>
  <si>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</si>
  <si>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</si>
  <si>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</si>
  <si>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</si>
  <si>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</si>
  <si>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</si>
  <si>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</si>
  <si>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</si>
  <si>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</si>
  <si>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</si>
  <si>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</si>
  <si>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</si>
  <si>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</si>
  <si>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</si>
  <si>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</si>
  <si>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</si>
  <si>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</si>
  <si>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</si>
  <si>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</si>
  <si>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</si>
  <si>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</si>
  <si>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</si>
  <si>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</si>
  <si>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</si>
  <si>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</si>
  <si>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</si>
  <si>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</si>
  <si>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</si>
  <si>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</si>
  <si>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</si>
  <si>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</si>
  <si>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</si>
  <si>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</si>
  <si>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</si>
  <si>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</si>
  <si>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</si>
  <si>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</si>
  <si>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</si>
  <si>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</si>
  <si>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</si>
  <si>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</si>
  <si>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</si>
  <si>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</si>
  <si>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</si>
  <si>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</si>
  <si>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</si>
  <si>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</si>
  <si>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</si>
  <si>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</si>
  <si>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</si>
  <si>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</si>
  <si>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</si>
  <si>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NOTE: SCHEDULE DULY SIGNED BY THE AUTHORIZED PERSON SHALL BE UPLOADED.</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</si>
  <si>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</si>
  <si>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</si>
  <si>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</si>
  <si>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</si>
  <si>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</si>
  <si>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</si>
  <si>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</si>
  <si>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</si>
  <si>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</si>
  <si>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</si>
  <si>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</si>
  <si>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</si>
  <si>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</si>
  <si>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</si>
  <si>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</si>
  <si>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</si>
  <si>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</si>
  <si>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</si>
  <si>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</si>
  <si>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</si>
  <si>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</si>
  <si>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</si>
  <si>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</si>
  <si>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</si>
  <si>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</si>
  <si>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</si>
  <si>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</si>
  <si>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</si>
  <si>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</si>
  <si>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</si>
  <si>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</si>
  <si>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</si>
  <si>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</si>
  <si>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Lead Bidder</t>
  </si>
  <si>
    <t>Name of the Consortium Partner</t>
  </si>
  <si>
    <t>Names of the constituent  Firm</t>
  </si>
  <si>
    <t>Constitution or legal status of Tenderer 
[Upload copy]</t>
  </si>
  <si>
    <t xml:space="preserve">Name, address, telephone number &amp; e-mail id of the Tenderers' bankers </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</si>
  <si>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</si>
  <si>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</si>
  <si>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</si>
  <si>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</si>
  <si>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</si>
  <si>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</si>
  <si>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</si>
  <si>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</si>
  <si>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</si>
  <si>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</si>
  <si>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</si>
  <si>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</si>
  <si>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</si>
  <si>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</si>
  <si>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</si>
  <si>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</si>
  <si>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</si>
  <si>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</si>
  <si>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</si>
  <si>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</si>
  <si>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</si>
  <si>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</si>
  <si>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</si>
  <si>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</si>
  <si>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</si>
  <si>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</si>
  <si>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</si>
  <si>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</si>
  <si>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</si>
  <si>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</si>
  <si>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</si>
  <si>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</si>
  <si>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</si>
  <si>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</si>
  <si>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</si>
  <si>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</si>
  <si>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</si>
  <si>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</si>
  <si>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</si>
  <si>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</si>
  <si>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</si>
  <si>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</si>
  <si>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</si>
  <si>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Month of Two thousand Twenty Three</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</si>
  <si>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</si>
  <si>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</si>
  <si>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</si>
  <si>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</si>
  <si>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</si>
  <si>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</si>
  <si>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</si>
  <si>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</si>
  <si>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</si>
  <si>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</si>
  <si>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</si>
  <si>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</si>
  <si>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</si>
  <si>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</si>
  <si>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</si>
  <si>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</si>
  <si>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</si>
  <si>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</si>
  <si>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</si>
  <si>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</si>
  <si>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</si>
  <si>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</si>
  <si>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</si>
  <si>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</si>
  <si>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</si>
  <si>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</si>
  <si>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8. The Bidder shall clearly indicate whether the materials/equipments are “Own manufactured” or “Bought out item”.</t>
  </si>
  <si>
    <t>LE2</t>
  </si>
  <si>
    <t>3. Bidders shall start the line work from both the ends simultaneously by deploying more number of gangs as the ‘ROW’ issues which may crop-up can be addressed in parallel on both segments. The bidders shall take note of the same before quoting.</t>
  </si>
  <si>
    <t>SS1</t>
  </si>
  <si>
    <t>SS21</t>
  </si>
  <si>
    <t>SS2</t>
  </si>
  <si>
    <t>SS3</t>
  </si>
  <si>
    <t>SS4</t>
  </si>
  <si>
    <t>SS5</t>
  </si>
  <si>
    <t>SS6</t>
  </si>
  <si>
    <t>SS7</t>
  </si>
  <si>
    <t>SS8</t>
  </si>
  <si>
    <t>SS9</t>
  </si>
  <si>
    <t>SS10</t>
  </si>
  <si>
    <t>SS11</t>
  </si>
  <si>
    <t>SS12</t>
  </si>
  <si>
    <t>SS13</t>
  </si>
  <si>
    <t>SS14</t>
  </si>
  <si>
    <t>SS15</t>
  </si>
  <si>
    <t>SS16</t>
  </si>
  <si>
    <t>SS17</t>
  </si>
  <si>
    <t>SS18</t>
  </si>
  <si>
    <t>SS19</t>
  </si>
  <si>
    <t>SS20</t>
  </si>
  <si>
    <t>SS22</t>
  </si>
  <si>
    <t>SS23</t>
  </si>
  <si>
    <t>SS24</t>
  </si>
  <si>
    <t>SS25</t>
  </si>
  <si>
    <t>SS26</t>
  </si>
  <si>
    <t>SS27</t>
  </si>
  <si>
    <t>SS28</t>
  </si>
  <si>
    <t>SS29</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</si>
  <si>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</si>
  <si>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</si>
  <si>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</si>
  <si>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</si>
  <si>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</si>
  <si>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</si>
  <si>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</si>
  <si>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</si>
  <si>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</si>
  <si>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</si>
  <si>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</si>
  <si>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Name of  Consortium Partner</t>
  </si>
  <si>
    <t>Scope / Participation of each Consortium Partner</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</si>
  <si>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</si>
  <si>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</si>
  <si>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</si>
  <si>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</si>
  <si>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 xml:space="preserve"> THE CHIEF ENGINEER (ELECTRICTICTY),   TENDERING AND PROCUREMENT,  KPTCL, 
KAVERI BHAVAN, Bangalore - 560 009</t>
  </si>
  <si>
    <t>Name of Bidder</t>
  </si>
  <si>
    <t>3. IF this sheet is insufficient for furnishing the qualifying experience of the  Bidder  then similar sheets shall be seperately uploaded.</t>
  </si>
  <si>
    <t>Section 3: 1.9 Name, address, telephone number &amp; e-mail id of the Tenderers' bankers who may provide references if contacted by the Employer:</t>
  </si>
  <si>
    <t>This Guarantee has been issued using SFMS Platform and the requisite communication in this regard has been forwarded to the Beneficiary Bank.</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</si>
  <si>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</si>
  <si>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</si>
  <si>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</si>
  <si>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</si>
  <si>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</si>
  <si>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</si>
  <si>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</si>
  <si>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</si>
  <si>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</si>
  <si>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</si>
  <si>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</si>
  <si>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</si>
  <si>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</si>
  <si>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</si>
  <si>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</si>
  <si>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</si>
  <si>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</si>
  <si>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</si>
  <si>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</si>
  <si>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</si>
  <si>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</si>
  <si>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</si>
  <si>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</si>
  <si>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</si>
  <si>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</si>
  <si>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</si>
  <si>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</si>
  <si>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</si>
  <si>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</si>
  <si>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</si>
  <si>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</si>
  <si>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</si>
  <si>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</si>
  <si>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</si>
  <si>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</si>
  <si>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</si>
  <si>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</si>
  <si>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</si>
  <si>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</si>
  <si>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</si>
  <si>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</si>
  <si>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</si>
  <si>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</si>
  <si>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</si>
  <si>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</si>
  <si>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</si>
  <si>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</si>
  <si>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</si>
  <si>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</si>
  <si>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</si>
  <si>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</si>
  <si>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</si>
  <si>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</si>
  <si>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</si>
  <si>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</si>
  <si>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</si>
  <si>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</si>
  <si>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</si>
  <si>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</si>
  <si>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</si>
  <si>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</si>
  <si>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</si>
  <si>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</si>
  <si>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</si>
  <si>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</si>
  <si>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</si>
  <si>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</si>
  <si>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</si>
  <si>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</si>
  <si>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</si>
  <si>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</si>
  <si>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</si>
  <si>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</si>
  <si>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</si>
  <si>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</si>
  <si>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</si>
  <si>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</si>
  <si>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</si>
  <si>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</si>
  <si>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</si>
  <si>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</si>
  <si>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</si>
  <si>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</si>
  <si>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</si>
  <si>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</si>
  <si>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</si>
  <si>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</si>
  <si>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</si>
  <si>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</si>
  <si>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</si>
  <si>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</si>
  <si>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</si>
  <si>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</si>
  <si>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</si>
  <si>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</si>
  <si>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</si>
  <si>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</si>
  <si>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</si>
  <si>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</si>
  <si>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</si>
  <si>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</si>
  <si>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</si>
  <si>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</si>
  <si>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</si>
  <si>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</si>
  <si>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</si>
  <si>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</si>
  <si>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</si>
  <si>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</si>
  <si>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</si>
  <si>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</si>
  <si>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</si>
  <si>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</si>
  <si>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</si>
  <si>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</si>
  <si>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</si>
  <si>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</si>
  <si>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</si>
  <si>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</si>
  <si>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</si>
  <si>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</si>
  <si>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</si>
  <si>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</si>
  <si>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</si>
  <si>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</si>
  <si>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</si>
  <si>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</si>
  <si>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</si>
  <si>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</si>
  <si>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</si>
  <si>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</si>
  <si>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</si>
  <si>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</si>
  <si>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</si>
  <si>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</si>
  <si>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</si>
  <si>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</si>
  <si>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</si>
  <si>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</si>
  <si>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</si>
  <si>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</si>
  <si>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</si>
  <si>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</si>
  <si>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</si>
  <si>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</si>
  <si>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</si>
  <si>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</si>
  <si>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</si>
  <si>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</si>
  <si>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</si>
  <si>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</si>
  <si>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</si>
  <si>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</si>
  <si>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</si>
  <si>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</si>
  <si>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</si>
  <si>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</si>
  <si>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</si>
  <si>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</si>
  <si>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</si>
  <si>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</si>
  <si>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</si>
  <si>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</si>
  <si>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</si>
  <si>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</si>
  <si>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</si>
  <si>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</si>
  <si>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</si>
  <si>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</si>
  <si>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</si>
  <si>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</si>
  <si>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</si>
  <si>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</si>
  <si>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</si>
  <si>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</si>
  <si>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</si>
  <si>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</si>
  <si>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</si>
  <si>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</si>
  <si>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</si>
  <si>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</si>
  <si>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</si>
  <si>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</si>
  <si>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</si>
  <si>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</si>
  <si>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</si>
  <si>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</si>
  <si>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</si>
  <si>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</si>
  <si>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</si>
  <si>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</si>
  <si>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</si>
  <si>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</si>
  <si>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</si>
  <si>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</si>
  <si>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</si>
  <si>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</si>
  <si>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</si>
  <si>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</si>
  <si>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</si>
  <si>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</si>
  <si>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</si>
  <si>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</si>
  <si>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</si>
  <si>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</si>
  <si>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</si>
  <si>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</si>
  <si>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</si>
  <si>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</si>
  <si>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</si>
  <si>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</si>
  <si>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</si>
  <si>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</si>
  <si>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</si>
  <si>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</si>
  <si>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</si>
  <si>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</si>
  <si>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</si>
  <si>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</si>
  <si>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</si>
  <si>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</si>
  <si>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</si>
  <si>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</si>
  <si>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</si>
  <si>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</si>
  <si>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</si>
  <si>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</si>
  <si>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</si>
  <si>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</si>
  <si>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</si>
  <si>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</si>
  <si>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</si>
  <si>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</si>
  <si>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</si>
  <si>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</si>
  <si>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</si>
  <si>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</si>
  <si>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</si>
  <si>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</si>
  <si>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</si>
  <si>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</si>
  <si>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</si>
  <si>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</si>
  <si>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</si>
  <si>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</si>
  <si>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</si>
  <si>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</si>
  <si>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</si>
  <si>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</si>
  <si>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</si>
  <si>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</si>
  <si>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</si>
  <si>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</si>
  <si>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</si>
  <si>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</si>
  <si>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</si>
  <si>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</si>
  <si>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</si>
  <si>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</si>
  <si>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</si>
  <si>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</si>
  <si>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</si>
  <si>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</si>
  <si>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</si>
  <si>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</si>
  <si>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</si>
  <si>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</si>
  <si>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</si>
  <si>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</si>
  <si>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</si>
  <si>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</si>
  <si>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</si>
  <si>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</si>
  <si>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</si>
  <si>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</si>
  <si>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</si>
  <si>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</si>
  <si>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</si>
  <si>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</si>
  <si>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</si>
  <si>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</si>
  <si>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</si>
  <si>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</si>
  <si>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</si>
  <si>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</si>
  <si>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</si>
  <si>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</si>
  <si>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</si>
  <si>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</si>
  <si>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</si>
  <si>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</si>
  <si>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</si>
  <si>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</si>
  <si>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</si>
  <si>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</si>
  <si>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</si>
  <si>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</si>
  <si>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</si>
  <si>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</si>
  <si>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</si>
  <si>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</si>
  <si>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</si>
  <si>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</si>
  <si>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</si>
  <si>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</si>
  <si>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</si>
  <si>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</si>
  <si>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</si>
  <si>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</si>
  <si>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</si>
  <si>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</si>
  <si>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</si>
  <si>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</si>
  <si>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</si>
  <si>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</si>
  <si>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</si>
  <si>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</si>
  <si>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</si>
  <si>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</si>
  <si>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</si>
  <si>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</si>
  <si>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</si>
  <si>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</si>
  <si>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</si>
  <si>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</si>
  <si>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</si>
  <si>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</si>
  <si>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</si>
  <si>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</si>
  <si>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</si>
  <si>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</si>
  <si>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</si>
  <si>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</si>
  <si>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</si>
  <si>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</si>
  <si>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</si>
  <si>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</si>
  <si>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</si>
  <si>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</si>
  <si>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</si>
  <si>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</si>
  <si>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</si>
  <si>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</si>
  <si>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</si>
  <si>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</si>
  <si>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</si>
  <si>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</si>
  <si>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</si>
  <si>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</si>
  <si>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</si>
  <si>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</si>
  <si>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</si>
  <si>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</si>
  <si>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</si>
  <si>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</si>
  <si>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</si>
  <si>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</si>
  <si>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</si>
  <si>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</si>
  <si>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</si>
  <si>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</si>
  <si>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</si>
  <si>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</si>
  <si>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</si>
  <si>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</si>
  <si>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</si>
  <si>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</si>
  <si>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</si>
  <si>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</si>
  <si>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</si>
  <si>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</si>
  <si>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</si>
  <si>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</si>
  <si>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</si>
  <si>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</si>
  <si>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</si>
  <si>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</si>
  <si>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</si>
  <si>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</si>
  <si>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</si>
  <si>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</si>
  <si>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</si>
  <si>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</si>
  <si>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</si>
  <si>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</si>
  <si>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</si>
  <si>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</si>
  <si>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</si>
  <si>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</si>
  <si>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</si>
  <si>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</si>
  <si>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</si>
  <si>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</si>
  <si>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</si>
  <si>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</si>
  <si>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</si>
  <si>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</si>
  <si>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</si>
  <si>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</si>
  <si>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</si>
  <si>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</si>
  <si>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</si>
  <si>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</si>
  <si>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</si>
  <si>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</si>
  <si>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</si>
  <si>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</si>
  <si>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</si>
  <si>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</si>
  <si>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</si>
  <si>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</si>
  <si>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</si>
  <si>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</si>
  <si>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</si>
  <si>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</si>
  <si>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</si>
  <si>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</si>
  <si>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</si>
  <si>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</si>
  <si>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</si>
  <si>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</si>
  <si>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</si>
  <si>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</si>
  <si>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</si>
  <si>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</si>
  <si>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</si>
  <si>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</si>
  <si>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</si>
  <si>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</si>
  <si>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</si>
  <si>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</si>
  <si>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</si>
  <si>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</si>
  <si>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</si>
  <si>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</si>
  <si>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</si>
  <si>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</si>
  <si>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</si>
  <si>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</si>
  <si>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</si>
  <si>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</si>
  <si>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</si>
  <si>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</si>
  <si>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</si>
  <si>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</si>
  <si>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</si>
  <si>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</si>
  <si>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</si>
  <si>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</si>
  <si>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</si>
  <si>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</si>
  <si>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</si>
  <si>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</si>
  <si>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</si>
  <si>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</si>
  <si>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</si>
  <si>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</si>
  <si>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</si>
  <si>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</si>
  <si>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</si>
  <si>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</si>
  <si>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</si>
  <si>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</si>
  <si>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</si>
  <si>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</si>
  <si>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</si>
  <si>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</si>
  <si>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</si>
  <si>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</si>
  <si>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</si>
  <si>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</si>
  <si>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</si>
  <si>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</si>
  <si>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</si>
  <si>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</si>
  <si>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</si>
  <si>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</si>
  <si>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</si>
  <si>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</si>
  <si>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</si>
  <si>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</si>
  <si>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</si>
  <si>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</si>
  <si>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</si>
  <si>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</si>
  <si>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</si>
  <si>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</si>
  <si>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</si>
  <si>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</si>
  <si>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</si>
  <si>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</si>
  <si>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</si>
  <si>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</si>
  <si>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</si>
  <si>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</si>
  <si>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</si>
  <si>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</si>
  <si>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</si>
  <si>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</si>
  <si>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</si>
  <si>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</si>
  <si>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</si>
  <si>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</si>
  <si>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</si>
  <si>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</si>
  <si>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</si>
  <si>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</si>
  <si>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</si>
  <si>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</si>
  <si>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</si>
  <si>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</si>
  <si>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</si>
  <si>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</si>
  <si>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</si>
  <si>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</si>
  <si>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</si>
  <si>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</si>
  <si>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</si>
  <si>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</si>
  <si>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</si>
  <si>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</si>
  <si>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</si>
  <si>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</si>
  <si>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</si>
  <si>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</si>
  <si>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</si>
  <si>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</si>
  <si>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</si>
  <si>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</si>
  <si>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</si>
  <si>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</si>
  <si>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</si>
  <si>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</si>
  <si>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</si>
  <si>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</si>
  <si>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</si>
  <si>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</si>
  <si>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</si>
  <si>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</si>
  <si>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</si>
  <si>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</si>
  <si>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</si>
  <si>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</si>
  <si>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</si>
  <si>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</si>
  <si>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</si>
  <si>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</si>
  <si>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</si>
  <si>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</si>
  <si>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</si>
  <si>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</si>
  <si>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</si>
  <si>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</si>
  <si>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</si>
  <si>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</si>
  <si>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</si>
  <si>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</si>
  <si>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</si>
  <si>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</si>
  <si>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</si>
  <si>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</si>
  <si>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</si>
  <si>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</si>
  <si>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</si>
  <si>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</si>
  <si>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</si>
  <si>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</si>
  <si>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</si>
  <si>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</si>
  <si>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</si>
  <si>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</si>
  <si>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</si>
  <si>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</si>
  <si>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</si>
  <si>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</si>
  <si>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</si>
  <si>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</si>
  <si>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</si>
  <si>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</si>
  <si>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</si>
  <si>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</si>
  <si>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</si>
  <si>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</si>
  <si>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</si>
  <si>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</si>
  <si>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</si>
  <si>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</si>
  <si>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</si>
  <si>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</si>
  <si>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</si>
  <si>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</si>
  <si>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</si>
  <si>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</si>
  <si>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</si>
  <si>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</si>
  <si>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</si>
  <si>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</si>
  <si>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</si>
  <si>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</si>
  <si>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</si>
  <si>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</si>
  <si>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</si>
  <si>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</si>
  <si>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</si>
  <si>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</si>
  <si>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</si>
  <si>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</si>
  <si>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</si>
  <si>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</si>
  <si>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</si>
  <si>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</si>
  <si>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</si>
  <si>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</si>
  <si>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</si>
  <si>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</si>
  <si>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</si>
  <si>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</si>
  <si>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</si>
  <si>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</si>
  <si>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</si>
  <si>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</si>
  <si>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</si>
  <si>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</si>
  <si>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</si>
  <si>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</si>
  <si>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</si>
  <si>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</si>
  <si>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</si>
  <si>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</si>
  <si>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</si>
  <si>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</si>
  <si>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</si>
  <si>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</si>
  <si>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</si>
  <si>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</si>
  <si>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</si>
  <si>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</si>
  <si>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</si>
  <si>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</si>
  <si>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</si>
  <si>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</si>
  <si>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</si>
  <si>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</si>
  <si>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</si>
  <si>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</si>
  <si>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</si>
  <si>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</si>
  <si>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</si>
  <si>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</si>
  <si>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</si>
  <si>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</si>
  <si>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</si>
  <si>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</si>
  <si>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</si>
  <si>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</si>
  <si>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</si>
  <si>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</si>
  <si>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</si>
  <si>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</si>
  <si>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</si>
  <si>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</si>
  <si>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</si>
  <si>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</si>
  <si>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</si>
  <si>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</si>
  <si>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</si>
  <si>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</si>
  <si>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</si>
  <si>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</si>
  <si>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</si>
  <si>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</si>
  <si>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</si>
  <si>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</si>
  <si>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</si>
  <si>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</si>
  <si>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</si>
  <si>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</si>
  <si>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</si>
  <si>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</si>
  <si>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</si>
  <si>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</si>
  <si>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</si>
  <si>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</si>
  <si>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</si>
  <si>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</si>
  <si>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</si>
  <si>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</si>
  <si>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</si>
  <si>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</si>
  <si>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</si>
  <si>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</si>
  <si>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</si>
  <si>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</si>
  <si>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</si>
  <si>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</si>
  <si>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</si>
  <si>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</si>
  <si>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</si>
  <si>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</si>
  <si>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</si>
  <si>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</si>
  <si>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</si>
  <si>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</si>
  <si>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</si>
  <si>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</si>
  <si>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</si>
  <si>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</si>
  <si>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</si>
  <si>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</si>
  <si>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</si>
  <si>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</si>
  <si>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</si>
  <si>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</si>
  <si>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</si>
  <si>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</si>
  <si>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</si>
  <si>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</si>
  <si>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</si>
  <si>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</si>
  <si>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</si>
  <si>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</si>
  <si>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</si>
  <si>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</si>
  <si>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</si>
  <si>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</si>
  <si>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</si>
  <si>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</si>
  <si>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</si>
  <si>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</si>
  <si>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</si>
  <si>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</si>
  <si>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</si>
  <si>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</si>
  <si>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</si>
  <si>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</si>
  <si>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</si>
  <si>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</si>
  <si>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</si>
  <si>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</si>
  <si>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</si>
  <si>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</si>
  <si>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</si>
  <si>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</si>
  <si>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</si>
  <si>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</si>
  <si>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</si>
  <si>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</si>
  <si>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</si>
  <si>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</si>
  <si>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</si>
  <si>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</si>
  <si>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</si>
  <si>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</si>
  <si>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</si>
  <si>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</si>
  <si>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</si>
  <si>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</si>
  <si>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</si>
  <si>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</si>
  <si>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</si>
  <si>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</si>
  <si>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</si>
  <si>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</si>
  <si>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</si>
  <si>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</si>
  <si>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</si>
  <si>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</si>
  <si>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</si>
  <si>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</si>
  <si>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</si>
  <si>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</si>
  <si>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</si>
  <si>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</si>
  <si>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</si>
  <si>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</si>
  <si>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</si>
  <si>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</si>
  <si>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</si>
  <si>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</si>
  <si>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</si>
  <si>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</si>
  <si>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</si>
  <si>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</si>
  <si>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</si>
  <si>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</si>
  <si>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</si>
  <si>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</si>
  <si>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</si>
  <si>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</si>
  <si>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</si>
  <si>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</si>
  <si>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</si>
  <si>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</si>
  <si>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</si>
  <si>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</si>
  <si>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</si>
  <si>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</si>
  <si>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</si>
  <si>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</si>
  <si>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</si>
  <si>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</si>
  <si>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</si>
  <si>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</si>
  <si>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</si>
  <si>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</si>
  <si>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</si>
  <si>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</si>
  <si>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</si>
  <si>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</si>
  <si>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</si>
  <si>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</si>
  <si>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</si>
  <si>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</si>
  <si>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</si>
  <si>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</si>
  <si>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</si>
  <si>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</si>
  <si>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</si>
  <si>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</si>
  <si>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</si>
  <si>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</si>
  <si>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</si>
  <si>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</si>
  <si>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</si>
  <si>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</si>
  <si>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</si>
  <si>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</si>
  <si>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</si>
  <si>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</si>
  <si>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</si>
  <si>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</si>
  <si>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</si>
  <si>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</si>
  <si>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</si>
  <si>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</si>
  <si>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</si>
  <si>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</si>
  <si>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</si>
  <si>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</si>
  <si>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</si>
  <si>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</si>
  <si>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</si>
  <si>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</si>
  <si>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</si>
  <si>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</si>
  <si>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</si>
  <si>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</si>
  <si>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</si>
  <si>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</si>
  <si>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</si>
  <si>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</si>
  <si>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</si>
  <si>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</si>
  <si>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</si>
  <si>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</si>
  <si>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</si>
  <si>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</si>
  <si>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</si>
  <si>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</si>
  <si>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</si>
  <si>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</si>
  <si>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</si>
  <si>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</si>
  <si>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</si>
  <si>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</si>
  <si>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</si>
  <si>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</si>
  <si>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</si>
  <si>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</si>
  <si>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</si>
  <si>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</si>
  <si>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</si>
  <si>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</si>
  <si>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</si>
  <si>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</si>
  <si>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</si>
  <si>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</si>
  <si>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</si>
  <si>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</si>
  <si>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</si>
  <si>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</si>
  <si>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</si>
  <si>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</si>
  <si>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</si>
  <si>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</si>
  <si>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</si>
  <si>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</si>
  <si>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</si>
  <si>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</si>
  <si>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</si>
  <si>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</si>
  <si>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</si>
  <si>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</si>
  <si>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</si>
  <si>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</si>
  <si>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</si>
  <si>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</si>
  <si>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</si>
  <si>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</si>
  <si>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</si>
  <si>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</si>
  <si>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</si>
  <si>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</si>
  <si>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</si>
  <si>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</si>
  <si>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</si>
  <si>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</si>
  <si>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</si>
  <si>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</si>
  <si>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</si>
  <si>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</si>
  <si>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</si>
  <si>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</si>
  <si>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</si>
  <si>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</si>
  <si>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</si>
  <si>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</si>
  <si>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</si>
  <si>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</si>
  <si>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</si>
  <si>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</si>
  <si>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</si>
  <si>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</si>
  <si>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</si>
  <si>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</si>
  <si>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</si>
  <si>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</si>
  <si>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</si>
  <si>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</si>
  <si>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</si>
  <si>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</si>
  <si>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</si>
  <si>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</si>
  <si>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</si>
  <si>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</si>
  <si>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</si>
  <si>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</si>
  <si>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</si>
  <si>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</si>
  <si>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</si>
  <si>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</si>
  <si>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</si>
  <si>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</si>
  <si>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</si>
  <si>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</si>
  <si>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</si>
  <si>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</si>
  <si>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</si>
  <si>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</si>
  <si>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</si>
  <si>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</si>
  <si>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</si>
  <si>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</si>
  <si>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</si>
  <si>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</si>
  <si>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</si>
  <si>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</si>
  <si>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</si>
  <si>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</si>
  <si>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</si>
  <si>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</si>
  <si>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</si>
  <si>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</si>
  <si>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</si>
  <si>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</si>
  <si>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</si>
  <si>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</si>
  <si>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</si>
  <si>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</si>
  <si>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</si>
  <si>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</si>
  <si>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</si>
  <si>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</si>
  <si>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</si>
  <si>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</si>
  <si>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</si>
  <si>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</si>
  <si>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</si>
  <si>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</si>
  <si>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</si>
  <si>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</si>
  <si>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</si>
  <si>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</si>
  <si>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</si>
  <si>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</si>
  <si>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</si>
  <si>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</si>
  <si>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</si>
  <si>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</si>
  <si>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</si>
  <si>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</si>
  <si>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</si>
  <si>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</si>
  <si>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</si>
  <si>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</si>
  <si>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</si>
  <si>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</si>
  <si>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</si>
  <si>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</si>
  <si>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</si>
  <si>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</si>
  <si>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</si>
  <si>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</si>
  <si>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</si>
  <si>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</si>
  <si>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</si>
  <si>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</si>
  <si>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</si>
  <si>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</si>
  <si>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</si>
  <si>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</si>
  <si>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</si>
  <si>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</si>
  <si>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</si>
  <si>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</si>
  <si>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</si>
  <si>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</si>
  <si>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</si>
  <si>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</si>
  <si>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</si>
  <si>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</si>
  <si>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</si>
  <si>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</si>
  <si>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</si>
  <si>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</si>
  <si>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</si>
  <si>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</si>
  <si>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</si>
  <si>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</si>
  <si>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</si>
  <si>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</si>
  <si>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</si>
  <si>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</si>
  <si>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</si>
  <si>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</si>
  <si>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</si>
  <si>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</si>
  <si>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</si>
  <si>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</si>
  <si>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</si>
  <si>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</si>
  <si>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</si>
  <si>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</si>
  <si>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</si>
  <si>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</si>
  <si>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</si>
  <si>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</si>
  <si>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</si>
  <si>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</si>
  <si>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</si>
  <si>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</si>
  <si>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</si>
  <si>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</si>
  <si>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</si>
  <si>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</si>
  <si>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</si>
  <si>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</si>
  <si>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</si>
  <si>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</si>
  <si>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</si>
  <si>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</si>
  <si>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</si>
  <si>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</si>
  <si>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</si>
  <si>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</si>
  <si>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</si>
  <si>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</si>
  <si>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</si>
  <si>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</si>
  <si>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</si>
  <si>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</si>
  <si>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</si>
  <si>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</si>
  <si>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</si>
  <si>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</si>
  <si>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</si>
  <si>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</si>
  <si>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</si>
  <si>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</si>
  <si>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</si>
  <si>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</si>
  <si>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</si>
  <si>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</si>
  <si>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</si>
  <si>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</si>
  <si>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</si>
  <si>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</si>
  <si>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</si>
  <si>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</si>
  <si>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</si>
  <si>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</si>
  <si>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</si>
  <si>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</si>
  <si>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</si>
  <si>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</si>
  <si>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</si>
  <si>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</si>
  <si>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</si>
  <si>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</si>
  <si>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</si>
  <si>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</si>
  <si>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</si>
  <si>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</si>
  <si>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</si>
  <si>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</si>
  <si>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</si>
  <si>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</si>
  <si>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</si>
  <si>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</si>
  <si>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</si>
  <si>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</si>
  <si>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</si>
  <si>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</si>
  <si>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</si>
  <si>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</si>
  <si>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</si>
  <si>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</si>
  <si>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</si>
  <si>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</si>
  <si>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</si>
  <si>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</si>
  <si>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</si>
  <si>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</si>
  <si>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</si>
  <si>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</si>
  <si>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</si>
  <si>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</si>
  <si>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</si>
  <si>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</si>
  <si>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</si>
  <si>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</si>
  <si>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</si>
  <si>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</si>
  <si>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</si>
  <si>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</si>
  <si>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</si>
  <si>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</si>
  <si>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</si>
  <si>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</si>
  <si>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</si>
  <si>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</si>
  <si>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</si>
  <si>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</si>
  <si>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</si>
  <si>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</si>
  <si>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</si>
  <si>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</si>
  <si>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</si>
  <si>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</si>
  <si>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</si>
  <si>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</si>
  <si>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</si>
  <si>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</si>
  <si>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</si>
  <si>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</si>
  <si>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</si>
  <si>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</si>
  <si>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</si>
  <si>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</si>
  <si>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</si>
  <si>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</si>
  <si>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</si>
  <si>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</si>
  <si>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</si>
  <si>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</si>
  <si>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</si>
  <si>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</si>
  <si>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</si>
  <si>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</si>
  <si>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</si>
  <si>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</si>
  <si>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</si>
  <si>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</si>
  <si>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</si>
  <si>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</si>
  <si>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</si>
  <si>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</si>
  <si>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</si>
  <si>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</si>
  <si>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</si>
  <si>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</si>
  <si>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</si>
  <si>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</si>
  <si>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</si>
  <si>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</si>
  <si>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</si>
  <si>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</si>
  <si>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</si>
  <si>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</si>
  <si>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</si>
  <si>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</si>
  <si>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</si>
  <si>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</si>
  <si>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</si>
  <si>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</si>
  <si>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</si>
  <si>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</si>
  <si>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</si>
  <si>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</si>
  <si>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</si>
  <si>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</si>
  <si>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</si>
  <si>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</si>
  <si>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</si>
  <si>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</si>
  <si>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</si>
  <si>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</si>
  <si>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</si>
  <si>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</si>
  <si>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</si>
  <si>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</si>
  <si>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</si>
  <si>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</si>
  <si>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</si>
  <si>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</si>
  <si>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</si>
  <si>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</si>
  <si>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</si>
  <si>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</si>
  <si>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</si>
  <si>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</si>
  <si>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</si>
  <si>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</si>
  <si>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</si>
  <si>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</si>
  <si>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</si>
  <si>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</si>
  <si>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</si>
  <si>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</si>
  <si>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</si>
  <si>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</si>
  <si>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</si>
  <si>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</si>
  <si>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</si>
  <si>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</si>
  <si>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</si>
  <si>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</si>
  <si>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</si>
  <si>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</si>
  <si>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</si>
  <si>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</si>
  <si>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</si>
  <si>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</si>
  <si>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</si>
  <si>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</si>
  <si>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</si>
  <si>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</si>
  <si>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</si>
  <si>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</si>
  <si>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</si>
  <si>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</si>
  <si>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</si>
  <si>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</si>
  <si>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</si>
  <si>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</si>
  <si>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</si>
  <si>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</si>
  <si>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</si>
  <si>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</si>
  <si>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</si>
  <si>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</si>
  <si>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</si>
  <si>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</si>
  <si>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</si>
  <si>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</si>
  <si>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</si>
  <si>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</si>
  <si>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</si>
  <si>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</si>
  <si>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</si>
  <si>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</si>
  <si>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</si>
  <si>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</si>
  <si>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</si>
  <si>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</si>
  <si>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</si>
  <si>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</si>
  <si>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</si>
  <si>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</si>
  <si>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</si>
  <si>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</si>
  <si>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</si>
  <si>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</si>
  <si>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</si>
  <si>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</si>
  <si>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</si>
  <si>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</si>
  <si>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</si>
  <si>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</si>
  <si>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</si>
  <si>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</si>
  <si>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</si>
  <si>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</si>
  <si>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</si>
  <si>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</si>
  <si>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</si>
  <si>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</si>
  <si>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</si>
  <si>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</si>
  <si>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</si>
  <si>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</si>
  <si>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</si>
  <si>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</si>
  <si>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</si>
  <si>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</si>
  <si>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</si>
  <si>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</si>
  <si>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</si>
  <si>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</si>
  <si>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</si>
  <si>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</si>
  <si>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</si>
  <si>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</si>
  <si>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</si>
  <si>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</si>
  <si>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</si>
  <si>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</si>
  <si>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</si>
  <si>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</si>
  <si>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</si>
  <si>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</si>
  <si>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</si>
  <si>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</si>
  <si>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</si>
  <si>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</si>
  <si>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</si>
  <si>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</si>
  <si>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</si>
  <si>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</si>
  <si>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</si>
  <si>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</si>
  <si>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</si>
  <si>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</si>
  <si>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</si>
  <si>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</si>
  <si>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</si>
  <si>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</si>
  <si>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</si>
  <si>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</si>
  <si>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</si>
  <si>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</si>
  <si>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</si>
  <si>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</si>
  <si>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</si>
  <si>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</si>
  <si>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</si>
  <si>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</si>
  <si>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</si>
  <si>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</si>
  <si>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</si>
  <si>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</si>
  <si>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</si>
  <si>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</si>
  <si>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</si>
  <si>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</si>
  <si>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</si>
  <si>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</si>
  <si>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</si>
  <si>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</si>
  <si>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</si>
  <si>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</si>
  <si>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</si>
  <si>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</si>
  <si>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</si>
  <si>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</si>
  <si>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</si>
  <si>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</si>
  <si>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</si>
  <si>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</si>
  <si>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</si>
  <si>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</si>
  <si>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</si>
  <si>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</si>
  <si>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</si>
  <si>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</si>
  <si>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</si>
  <si>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</si>
  <si>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</si>
  <si>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</si>
  <si>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</si>
  <si>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</si>
  <si>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</si>
  <si>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</si>
  <si>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</si>
  <si>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</si>
  <si>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</si>
  <si>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</si>
  <si>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</si>
  <si>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</si>
  <si>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</si>
  <si>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</si>
  <si>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</si>
  <si>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</si>
  <si>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</si>
  <si>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</si>
  <si>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</si>
  <si>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</si>
  <si>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</si>
  <si>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</si>
  <si>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</si>
  <si>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</si>
  <si>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</si>
  <si>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</si>
  <si>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</si>
  <si>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</si>
  <si>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</si>
  <si>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</si>
  <si>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</si>
  <si>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</si>
  <si>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</si>
  <si>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</si>
  <si>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</si>
  <si>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</si>
  <si>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</si>
  <si>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</si>
  <si>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</si>
  <si>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</si>
  <si>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</si>
  <si>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</si>
  <si>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</si>
  <si>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</si>
  <si>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</si>
  <si>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</si>
  <si>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</si>
  <si>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</si>
  <si>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</si>
  <si>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</si>
  <si>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</si>
  <si>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</si>
  <si>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</si>
  <si>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</si>
  <si>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</si>
  <si>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</si>
  <si>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</si>
  <si>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</si>
  <si>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</si>
  <si>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</si>
  <si>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</si>
  <si>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</si>
  <si>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</si>
  <si>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</si>
  <si>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</si>
  <si>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</si>
  <si>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</si>
  <si>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</si>
  <si>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</si>
  <si>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</si>
  <si>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</si>
  <si>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</si>
  <si>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</si>
  <si>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</si>
  <si>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</si>
  <si>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</si>
  <si>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</si>
  <si>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</si>
  <si>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</si>
  <si>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</si>
  <si>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</si>
  <si>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</si>
  <si>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</si>
  <si>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</si>
  <si>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</si>
  <si>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</si>
  <si>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</si>
  <si>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</si>
  <si>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</si>
  <si>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</si>
  <si>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</si>
  <si>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</si>
  <si>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</si>
  <si>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</si>
  <si>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</si>
  <si>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</si>
  <si>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</si>
  <si>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</si>
  <si>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</si>
  <si>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</si>
  <si>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</si>
  <si>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</si>
  <si>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</si>
  <si>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</si>
  <si>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</si>
  <si>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</si>
  <si>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</si>
  <si>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</si>
  <si>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</si>
  <si>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</si>
  <si>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</si>
  <si>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</si>
  <si>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</si>
  <si>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</si>
  <si>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</si>
  <si>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</si>
  <si>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</si>
  <si>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</si>
  <si>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</si>
  <si>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</si>
  <si>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</si>
  <si>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</si>
  <si>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</si>
  <si>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</si>
  <si>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</si>
  <si>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</si>
  <si>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</si>
  <si>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</si>
  <si>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</si>
  <si>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</si>
  <si>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</si>
  <si>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</si>
  <si>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</si>
  <si>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</si>
  <si>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</si>
  <si>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</si>
  <si>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</si>
  <si>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</si>
  <si>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</si>
  <si>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</si>
  <si>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</si>
  <si>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</si>
  <si>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</si>
  <si>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</si>
  <si>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</si>
  <si>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</si>
  <si>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</si>
  <si>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</si>
  <si>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</si>
  <si>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</si>
  <si>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</si>
  <si>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</si>
  <si>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</si>
  <si>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</si>
  <si>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</si>
  <si>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</si>
  <si>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</si>
  <si>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</si>
  <si>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</si>
  <si>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</si>
  <si>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</si>
  <si>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</si>
  <si>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</si>
  <si>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</si>
  <si>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</si>
  <si>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</si>
  <si>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</si>
  <si>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</si>
  <si>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</si>
  <si>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</si>
  <si>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</si>
  <si>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</si>
  <si>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</si>
  <si>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</si>
  <si>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</si>
  <si>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</si>
  <si>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</si>
  <si>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</si>
  <si>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</si>
  <si>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</si>
  <si>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</si>
  <si>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</si>
  <si>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</si>
  <si>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</si>
  <si>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</si>
  <si>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</si>
  <si>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</si>
  <si>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</si>
  <si>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</si>
  <si>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</si>
  <si>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</si>
  <si>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</si>
  <si>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</si>
  <si>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</si>
  <si>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</si>
  <si>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</si>
  <si>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</si>
  <si>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</si>
  <si>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</si>
  <si>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</si>
  <si>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</si>
  <si>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</si>
  <si>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</si>
  <si>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</si>
  <si>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</si>
  <si>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</si>
  <si>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</si>
  <si>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</si>
  <si>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</si>
  <si>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</si>
  <si>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</si>
  <si>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</si>
  <si>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</si>
  <si>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</si>
  <si>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</si>
  <si>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</si>
  <si>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</si>
  <si>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</si>
  <si>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</si>
  <si>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</si>
  <si>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</si>
  <si>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</si>
  <si>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</si>
  <si>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</si>
  <si>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</si>
  <si>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</si>
  <si>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</si>
  <si>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</si>
  <si>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</si>
  <si>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</si>
  <si>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</si>
  <si>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</si>
  <si>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</si>
  <si>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</si>
  <si>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</si>
  <si>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</si>
  <si>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</si>
  <si>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</si>
  <si>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</si>
  <si>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</si>
  <si>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</si>
  <si>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</si>
  <si>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</si>
  <si>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</si>
  <si>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</si>
  <si>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</si>
  <si>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</si>
  <si>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</si>
  <si>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</si>
  <si>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</si>
  <si>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</si>
  <si>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</si>
  <si>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</si>
  <si>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</si>
  <si>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</si>
  <si>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</si>
  <si>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</si>
  <si>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</si>
  <si>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</si>
  <si>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</si>
  <si>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</si>
  <si>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</si>
  <si>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</si>
  <si>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</si>
  <si>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</si>
  <si>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</si>
  <si>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</si>
  <si>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</si>
  <si>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</si>
  <si>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</si>
  <si>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</si>
  <si>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</si>
  <si>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</si>
  <si>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</si>
  <si>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</si>
  <si>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</si>
  <si>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</si>
  <si>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</si>
  <si>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</si>
  <si>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</si>
  <si>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</si>
  <si>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</si>
  <si>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</si>
  <si>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</si>
  <si>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</si>
  <si>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</si>
  <si>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</si>
  <si>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</si>
  <si>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</si>
  <si>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</si>
  <si>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</si>
  <si>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</si>
  <si>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</si>
  <si>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</si>
  <si>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</si>
  <si>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</si>
  <si>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</si>
  <si>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</si>
  <si>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</si>
  <si>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</si>
  <si>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</si>
  <si>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</si>
  <si>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</si>
  <si>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</si>
  <si>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</si>
  <si>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</si>
  <si>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</si>
  <si>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</si>
  <si>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</si>
  <si>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</si>
  <si>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</si>
  <si>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</si>
  <si>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</si>
  <si>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</si>
  <si>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</si>
  <si>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</si>
  <si>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</si>
  <si>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</si>
  <si>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</si>
  <si>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</si>
  <si>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</si>
  <si>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</si>
  <si>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</si>
  <si>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</si>
  <si>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</si>
  <si>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</si>
  <si>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</si>
  <si>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</si>
  <si>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</si>
  <si>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</si>
  <si>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</si>
  <si>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</si>
  <si>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</si>
  <si>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</si>
  <si>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</si>
  <si>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</si>
  <si>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</si>
  <si>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</si>
  <si>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</si>
  <si>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</si>
  <si>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</si>
  <si>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</si>
  <si>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</si>
  <si>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</si>
  <si>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</si>
  <si>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</si>
  <si>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</si>
  <si>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</si>
  <si>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</si>
  <si>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</si>
  <si>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</si>
  <si>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</si>
  <si>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</si>
  <si>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</si>
  <si>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</si>
  <si>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</si>
  <si>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</si>
  <si>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</si>
  <si>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</si>
  <si>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</si>
  <si>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</si>
  <si>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</si>
  <si>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</si>
  <si>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</si>
  <si>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</si>
  <si>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</si>
  <si>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</si>
  <si>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</si>
  <si>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</si>
  <si>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</si>
  <si>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</si>
  <si>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</si>
  <si>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</si>
  <si>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</si>
  <si>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</si>
  <si>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</si>
  <si>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</si>
  <si>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</si>
  <si>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</si>
  <si>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</si>
  <si>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</si>
  <si>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</si>
  <si>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</si>
  <si>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</si>
  <si>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</si>
  <si>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</si>
  <si>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</si>
  <si>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</si>
  <si>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</si>
  <si>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</si>
  <si>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</si>
  <si>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</si>
  <si>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</si>
  <si>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</si>
  <si>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</si>
  <si>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</si>
  <si>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</si>
  <si>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</si>
  <si>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</si>
  <si>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</si>
  <si>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</si>
  <si>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</si>
  <si>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</si>
  <si>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</si>
  <si>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</si>
  <si>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</si>
  <si>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</si>
  <si>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</si>
  <si>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</si>
  <si>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</si>
  <si>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</si>
  <si>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</si>
  <si>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</si>
  <si>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</si>
  <si>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</si>
  <si>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</si>
  <si>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</si>
  <si>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</si>
  <si>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</si>
  <si>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</si>
  <si>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</si>
  <si>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</si>
  <si>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</si>
  <si>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</si>
  <si>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</si>
  <si>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</si>
  <si>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</si>
  <si>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</si>
  <si>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</si>
  <si>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</si>
  <si>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</si>
  <si>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</si>
  <si>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</si>
  <si>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</si>
  <si>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</si>
  <si>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</si>
  <si>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</si>
  <si>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</si>
  <si>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</si>
  <si>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</si>
  <si>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</si>
  <si>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</si>
  <si>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</si>
  <si>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</si>
  <si>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</si>
  <si>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</si>
  <si>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</si>
  <si>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</si>
  <si>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</si>
  <si>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</si>
  <si>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</si>
  <si>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</si>
  <si>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</si>
  <si>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</si>
  <si>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</si>
  <si>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</si>
  <si>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</si>
  <si>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</si>
  <si>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5)</t>
  </si>
  <si>
    <t>6)</t>
  </si>
  <si>
    <t>7)</t>
  </si>
  <si>
    <t>Type of Instrument</t>
  </si>
  <si>
    <t>Accuracy class and grade</t>
  </si>
  <si>
    <t>Additional features provided</t>
  </si>
  <si>
    <t>DIRECTIONAL OVER CURRENT RELAY</t>
  </si>
  <si>
    <t>VII</t>
  </si>
  <si>
    <t>OPERATING PARTICULARS</t>
  </si>
  <si>
    <t>a)Material</t>
  </si>
  <si>
    <t>b)Rated voltage</t>
  </si>
  <si>
    <t>Rated current</t>
  </si>
  <si>
    <t>DRS - 31</t>
  </si>
  <si>
    <t>Dated</t>
  </si>
  <si>
    <t>GUARANTEED TECHNICAL PARTICULARS FOR DISC INSULATORS</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</si>
  <si>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</si>
  <si>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</si>
  <si>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</si>
  <si>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</si>
  <si>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</si>
  <si>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</si>
  <si>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</si>
  <si>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</si>
  <si>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</si>
  <si>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</si>
  <si>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</si>
  <si>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</si>
  <si>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</si>
  <si>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</si>
  <si>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</si>
  <si>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</si>
  <si>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</si>
  <si>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</si>
  <si>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</si>
  <si>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</si>
  <si>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</si>
  <si>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</si>
  <si>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</si>
  <si>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</si>
  <si>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</si>
  <si>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</si>
  <si>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</si>
  <si>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GUARANTEED TECHNICAL PARTICULARS FOR SILICON RUBBER HOUSED COMPOSITE INSULATORS</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</si>
  <si>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</si>
  <si>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</si>
  <si>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</si>
  <si>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</si>
  <si>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</si>
  <si>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</si>
  <si>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</si>
  <si>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</si>
  <si>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</si>
  <si>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</si>
  <si>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</si>
  <si>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</si>
  <si>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</si>
  <si>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</si>
  <si>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</si>
  <si>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</si>
  <si>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</si>
  <si>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</si>
  <si>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</si>
  <si>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</si>
  <si>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</si>
  <si>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</si>
  <si>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</si>
  <si>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GUARANTEED TECHNICAL PARTICULARS FOR PORCELAIN LONG ROD INSULATOR</t>
  </si>
  <si>
    <t>Material of disc</t>
  </si>
  <si>
    <t>Colour</t>
  </si>
  <si>
    <t>Type of locking device and its material</t>
  </si>
  <si>
    <t>Core Dia mm</t>
  </si>
  <si>
    <t>Tolerance on Core dia  mm</t>
  </si>
  <si>
    <t>Nominal length (Section length mm</t>
  </si>
  <si>
    <t>Tolerance on Nominal Length mm</t>
  </si>
  <si>
    <t>Dry Arcing distance mm</t>
  </si>
  <si>
    <t>Shed profile (type) mm</t>
  </si>
  <si>
    <t>Shed spacing  mm</t>
  </si>
  <si>
    <t>Shed profile (Regular/Alternating) mm</t>
  </si>
  <si>
    <t>Shed dia (Big/Small) mm</t>
  </si>
  <si>
    <t>Tolerance on Shed dia (Big/Small)   mm</t>
  </si>
  <si>
    <t>Minimum Creepage distance   mm</t>
  </si>
  <si>
    <t>Guaranteed mechanical load KN</t>
  </si>
  <si>
    <t>Routine mechanical load KN</t>
  </si>
  <si>
    <t xml:space="preserve">Material
a. Weather sheds &amp; housing with % contents of silicon
b. End fittings  </t>
  </si>
  <si>
    <t xml:space="preserve">Power frequency withstand voltage of single unit
a. Dry KV(rms)
b. Wet KV(rms)
</t>
  </si>
  <si>
    <t xml:space="preserve">Impulse withstand voltage of single unit (Dry)
a. Positive  KV(peak)
b. Negative KV(peak)
</t>
  </si>
  <si>
    <t>Switching surge withstand voltage (wet) 
KV(rms)</t>
  </si>
  <si>
    <t>Minimum corona extinction voltage at 50 Hz AC 
KV(rms)</t>
  </si>
  <si>
    <t>RIV at MHz for phase to earth of 305KV micro volts</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</si>
  <si>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</si>
  <si>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</si>
  <si>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</si>
  <si>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</si>
  <si>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</si>
  <si>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</si>
  <si>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</si>
  <si>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</si>
  <si>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</si>
  <si>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</si>
  <si>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</si>
  <si>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</si>
  <si>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</si>
  <si>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</si>
  <si>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</si>
  <si>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</si>
  <si>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</si>
  <si>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</si>
  <si>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</si>
  <si>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</si>
  <si>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</si>
  <si>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</si>
  <si>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</si>
  <si>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</si>
  <si>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</si>
  <si>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</si>
  <si>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</si>
  <si>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</si>
  <si>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</si>
  <si>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</si>
  <si>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</si>
  <si>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</si>
  <si>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</si>
  <si>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</si>
  <si>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</si>
  <si>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</si>
  <si>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</si>
  <si>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</si>
  <si>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</si>
  <si>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</si>
  <si>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</si>
  <si>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</si>
  <si>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</si>
  <si>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</si>
  <si>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</si>
  <si>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</si>
  <si>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</si>
  <si>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</si>
  <si>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</si>
  <si>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</si>
  <si>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</si>
  <si>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</si>
  <si>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</si>
  <si>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</si>
  <si>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</si>
  <si>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</si>
  <si>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</si>
  <si>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</si>
  <si>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</si>
  <si>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</si>
  <si>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</si>
  <si>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</si>
  <si>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</si>
  <si>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</si>
  <si>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</si>
  <si>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</si>
  <si>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GUARANTEED TECHNICAL PARTICULARS OF ACCESSORIES OF ACSR  CONDUCTOR AND 7/3.15mm GROUND WIRE</t>
  </si>
  <si>
    <t>ACSR Conductor</t>
  </si>
  <si>
    <t>Ground wire</t>
  </si>
  <si>
    <t>Mid-Span joint</t>
  </si>
  <si>
    <t>Repair Sleeves</t>
  </si>
  <si>
    <t>Maker’s Name and Country</t>
  </si>
  <si>
    <t>Suitable for Conductor size</t>
  </si>
  <si>
    <t>Outside Diameter of Sleeves:                           a) Before Compression                                             i. Aluminium</t>
  </si>
  <si>
    <t>ii. Steel</t>
  </si>
  <si>
    <t>b) After Compression                                  i.Aluminium</t>
  </si>
  <si>
    <t xml:space="preserve"> ii.Steel</t>
  </si>
  <si>
    <t>Inside diameter of sleeves before compression                                      a.  Aluminium</t>
  </si>
  <si>
    <t>b. Steel</t>
  </si>
  <si>
    <t>Length of Sleeves                                              a)  Before Compression                                                i.    Aluminium</t>
  </si>
  <si>
    <t xml:space="preserve">  ii.    Steel</t>
  </si>
  <si>
    <t>b) After Compression                                i.   Aluminium</t>
  </si>
  <si>
    <t>ii.  Steel</t>
  </si>
  <si>
    <t>Weight of Sleeves per joint                              a.       Aluminium  kG</t>
  </si>
  <si>
    <t>b.      Steel            kG</t>
  </si>
  <si>
    <t>c.      Total            kG</t>
  </si>
  <si>
    <t>Guaranteed breaking strength of the mid span joint as percentage of ultimate tensile strength of  Conductor / ground wire given in the specification.</t>
  </si>
  <si>
    <t>Conductivity of the compression joint expressed as percentage of the conductivity of the conductor/ground wire</t>
  </si>
  <si>
    <t xml:space="preserve">Corona performance:                                       a) Corona inception voltage (KV) rms                                                                 i)   Dry  </t>
  </si>
  <si>
    <t>ii)    Wet</t>
  </si>
  <si>
    <t>b)Corona power loss per unit in Watts at      rated voltage.                                                      i. Dry</t>
  </si>
  <si>
    <t>ii. Wet</t>
  </si>
  <si>
    <t>c)Corona power loss per Unit in Watts at rated voltage                                                     i. Dry</t>
  </si>
  <si>
    <t>d)Radio Interference Voltage at one mega hertz                                                        d1) Dry condition at:                                          i.       Normal rated line voltage</t>
  </si>
  <si>
    <t>ii.     5% above rated line voltage</t>
  </si>
  <si>
    <t>Full details of the hydrualic compressors and dies required</t>
  </si>
  <si>
    <t>Guaranteed slip strength of the mid-span joints  expressed as percentage of ultimate tensile strength of conductor/earthwire.</t>
  </si>
  <si>
    <t>Resistance as percentage of measured resistance of equivalent of conductor.</t>
  </si>
  <si>
    <t>Standard specifications to which the materials will be manufactured and tested.</t>
  </si>
  <si>
    <t>Packing details</t>
  </si>
  <si>
    <t>Guaranteed Technical Particulars for Vibration Dampers for ACSR Conductor and Ground Wire</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</si>
  <si>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</si>
  <si>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</si>
  <si>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</si>
  <si>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</si>
  <si>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</si>
  <si>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</si>
  <si>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</si>
  <si>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</si>
  <si>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</si>
  <si>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</si>
  <si>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</si>
  <si>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</si>
  <si>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</si>
  <si>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</si>
  <si>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</si>
  <si>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</si>
  <si>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</si>
  <si>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</si>
  <si>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</si>
  <si>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</si>
  <si>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</si>
  <si>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</si>
  <si>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</si>
  <si>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</si>
  <si>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</si>
  <si>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</si>
  <si>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</si>
  <si>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</si>
  <si>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</si>
  <si>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</si>
  <si>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</si>
  <si>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</si>
  <si>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</si>
  <si>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</si>
  <si>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</si>
  <si>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</si>
  <si>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</si>
  <si>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</si>
  <si>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</si>
  <si>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</si>
  <si>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</si>
  <si>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</si>
  <si>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</si>
  <si>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</si>
  <si>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</si>
  <si>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</si>
  <si>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</si>
  <si>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</si>
  <si>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</si>
  <si>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</si>
  <si>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</si>
  <si>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</si>
  <si>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</si>
  <si>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</si>
  <si>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</si>
  <si>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</si>
  <si>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</si>
  <si>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</si>
  <si>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</si>
  <si>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</si>
  <si>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</si>
  <si>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</si>
  <si>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</si>
  <si>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</si>
  <si>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</si>
  <si>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</si>
  <si>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</si>
  <si>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</si>
  <si>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</si>
  <si>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</si>
  <si>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GUARANTEED TECHNICAL PARTICULARS FOR FIRE FIGHTING EQUIPMENTS</t>
  </si>
  <si>
    <t>TECHNICAL PARTICULARS OF PRESSURISED WATER TYPE FIRE EXTINGUISHERS-PORTABLE</t>
  </si>
  <si>
    <t>1.OO</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</si>
  <si>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</si>
  <si>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</si>
  <si>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</si>
  <si>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</si>
  <si>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</si>
  <si>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</si>
  <si>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</si>
  <si>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</si>
  <si>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</si>
  <si>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</si>
  <si>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</si>
  <si>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</si>
  <si>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</si>
  <si>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</si>
  <si>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</si>
  <si>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</si>
  <si>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</si>
  <si>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</si>
  <si>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</si>
  <si>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</si>
  <si>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</si>
  <si>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</si>
  <si>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</si>
  <si>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</si>
  <si>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</si>
  <si>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</si>
  <si>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</si>
  <si>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</si>
  <si>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</si>
  <si>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</si>
  <si>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</si>
  <si>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</si>
  <si>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</si>
  <si>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</si>
  <si>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</si>
  <si>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</si>
  <si>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</si>
  <si>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</si>
  <si>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</si>
  <si>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</si>
  <si>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</si>
  <si>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</si>
  <si>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</si>
  <si>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</si>
  <si>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</si>
  <si>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</si>
  <si>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</si>
  <si>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</si>
  <si>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</si>
  <si>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</si>
  <si>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</si>
  <si>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</si>
  <si>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</si>
  <si>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</si>
  <si>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</si>
  <si>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</si>
  <si>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</si>
  <si>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</si>
  <si>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</si>
  <si>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</si>
  <si>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</si>
  <si>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</si>
  <si>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</si>
  <si>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</si>
  <si>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</si>
  <si>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</si>
  <si>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</si>
  <si>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</si>
  <si>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</si>
  <si>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</si>
  <si>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</si>
  <si>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</si>
  <si>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</si>
  <si>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</si>
  <si>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</si>
  <si>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</si>
  <si>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</si>
  <si>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</si>
  <si>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</si>
  <si>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</si>
  <si>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</si>
  <si>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</si>
  <si>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</si>
  <si>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</si>
  <si>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</si>
  <si>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</si>
  <si>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</si>
  <si>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</si>
  <si>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</si>
  <si>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</si>
  <si>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</si>
  <si>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</si>
  <si>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</si>
  <si>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</si>
  <si>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</si>
  <si>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</si>
  <si>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</si>
  <si>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</si>
  <si>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</si>
  <si>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</si>
  <si>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 (for 10MVA &amp; Above).</t>
  </si>
  <si>
    <t>1.16.1</t>
  </si>
  <si>
    <t>Power supply</t>
  </si>
  <si>
    <t>1.16.2</t>
  </si>
  <si>
    <t>Control Box  --  220/110V DC</t>
  </si>
  <si>
    <t xml:space="preserve"> Fire Extinguishing cubicle(lighting)   --   230V AC</t>
  </si>
  <si>
    <t>1.16.3</t>
  </si>
  <si>
    <t>Fire Extinguishing cubicle for 100MVA,31.5 MVA  20MVA , 10 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</si>
  <si>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</si>
  <si>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</si>
  <si>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</si>
  <si>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</si>
  <si>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</si>
  <si>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</si>
  <si>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</si>
  <si>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</si>
  <si>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</si>
  <si>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</si>
  <si>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(for 10MVA &amp; Above).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</si>
  <si>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</si>
  <si>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</si>
  <si>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</si>
  <si>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</si>
  <si>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</si>
  <si>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</si>
  <si>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</si>
  <si>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</si>
  <si>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</si>
  <si>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</si>
  <si>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</si>
  <si>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</si>
  <si>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</si>
  <si>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</si>
  <si>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</si>
  <si>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</si>
  <si>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</si>
  <si>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</si>
  <si>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</si>
  <si>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</si>
  <si>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</si>
  <si>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</si>
  <si>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</si>
  <si>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</si>
  <si>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</si>
  <si>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</si>
  <si>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</si>
  <si>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</si>
  <si>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</si>
  <si>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</si>
  <si>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</si>
  <si>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</si>
  <si>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</si>
  <si>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</si>
  <si>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</si>
  <si>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</si>
  <si>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</si>
  <si>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</si>
  <si>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</si>
  <si>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</si>
  <si>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</si>
  <si>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</si>
  <si>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</si>
  <si>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</si>
  <si>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</si>
  <si>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</si>
  <si>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</si>
  <si>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</si>
  <si>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</si>
  <si>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</si>
  <si>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</si>
  <si>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</si>
  <si>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</si>
  <si>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</si>
  <si>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</si>
  <si>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</si>
  <si>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</si>
  <si>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</si>
  <si>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</si>
  <si>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</si>
  <si>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</si>
  <si>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Whether details literature/ drawings furnished</t>
  </si>
  <si>
    <t>Details of Pre-commissioning tests to be conducted</t>
  </si>
  <si>
    <t>Any other technical details not covered above.</t>
  </si>
  <si>
    <t>Bidder Details</t>
  </si>
  <si>
    <t xml:space="preserve">The  Bidder, bidding for this package are requested to complete the information in the following form. </t>
  </si>
  <si>
    <t>Section 3 : 
1.5 Information on works for which Tenders have been submitted and works which are yet to be completed as on the date of this Tender of a Bidder</t>
  </si>
  <si>
    <t>The information to be filled in by the Tenderer hereunder will be used for purposes of computing Tender capacity as provided for in Clause 3 of the Instructions to Tenderers. This information will not be incorporated in the Contract.</t>
  </si>
  <si>
    <t>Section 3: 1.12 Information on litigations in which the Tenderer is involved:</t>
  </si>
  <si>
    <t xml:space="preserve">SCHEDULE - 9 (1 of 5)  : QUALIFYING REQUIREMENTS                            </t>
  </si>
  <si>
    <t xml:space="preserve">SCHEDULE - 9 (2 of 5)  : QUALIFYING REQUIREMENTS                            </t>
  </si>
  <si>
    <t xml:space="preserve">SCHEDULE - 9 (3 of 5)  : QUALIFYING REQUIREMENTS </t>
  </si>
  <si>
    <t xml:space="preserve">SCHEDULE - 9 (4 of 5)  : QUALIFYING REQUIREMENTS </t>
  </si>
  <si>
    <t xml:space="preserve">SCHEDULE - 9 (5 of 5)  : QUALIFYING REQUIREMENTS </t>
  </si>
  <si>
    <t>Hardware Materials</t>
  </si>
  <si>
    <t>NAME OF THE VENDOR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</si>
  <si>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</si>
  <si>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</si>
  <si>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</si>
  <si>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</si>
  <si>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</si>
  <si>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</si>
  <si>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</si>
  <si>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</si>
  <si>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</si>
  <si>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</si>
  <si>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</si>
  <si>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</si>
  <si>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SF6 Circuit Breakers:</t>
  </si>
  <si>
    <t xml:space="preserve">(To be executed on Non-Judicial paper of  RequisiteValue) </t>
  </si>
  <si>
    <t>SCHEDULE - 21</t>
  </si>
  <si>
    <t xml:space="preserve">SCHEDULE -22 - Check List     </t>
  </si>
  <si>
    <t>Schedule 22</t>
  </si>
  <si>
    <t>Schedule  19</t>
  </si>
  <si>
    <t>DRS - 10</t>
  </si>
  <si>
    <t>DRS - 16</t>
  </si>
  <si>
    <t>DRS-26</t>
  </si>
  <si>
    <t>DRS-27(1)</t>
  </si>
  <si>
    <t>DRS-27(2)</t>
  </si>
  <si>
    <t>DRS-27(3)</t>
  </si>
  <si>
    <t>DRS-28</t>
  </si>
  <si>
    <t>DRS-29</t>
  </si>
  <si>
    <t>DRS-30</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</si>
  <si>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</si>
  <si>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</si>
  <si>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</si>
  <si>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</si>
  <si>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</si>
  <si>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</si>
  <si>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</si>
  <si>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</si>
  <si>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</si>
  <si>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220kV</t>
  </si>
  <si>
    <t>66kV</t>
  </si>
  <si>
    <t>33kV</t>
  </si>
  <si>
    <t xml:space="preserve">a) In ground at soil temperature 30°C and soil thermal resistivity of 150°C cm/watt and depth of burial about a metre (A)
</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</si>
  <si>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</si>
  <si>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</si>
  <si>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</si>
  <si>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</si>
  <si>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</si>
  <si>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</si>
  <si>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</si>
  <si>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</si>
  <si>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</si>
  <si>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</si>
  <si>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</si>
  <si>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</si>
  <si>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</si>
  <si>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</si>
  <si>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</si>
  <si>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</si>
  <si>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</si>
  <si>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</si>
  <si>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</si>
  <si>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</si>
  <si>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</si>
  <si>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</si>
  <si>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</si>
  <si>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</si>
  <si>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</si>
  <si>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</si>
  <si>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</si>
  <si>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</si>
  <si>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</si>
  <si>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</si>
  <si>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</si>
  <si>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</si>
  <si>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</si>
  <si>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</si>
  <si>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</si>
  <si>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</si>
  <si>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</si>
  <si>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</si>
  <si>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</si>
  <si>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</si>
  <si>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</si>
  <si>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</si>
  <si>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</si>
  <si>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</si>
  <si>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</si>
  <si>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</si>
  <si>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</si>
  <si>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</si>
  <si>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</si>
  <si>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</si>
  <si>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</si>
  <si>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</si>
  <si>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</si>
  <si>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</si>
  <si>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</si>
  <si>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</si>
  <si>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</si>
  <si>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</si>
  <si>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</si>
  <si>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</si>
  <si>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</si>
  <si>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</si>
  <si>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</si>
  <si>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</si>
  <si>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</si>
  <si>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</si>
  <si>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</si>
  <si>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</si>
  <si>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</si>
  <si>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</si>
  <si>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</si>
  <si>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</si>
  <si>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</si>
  <si>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</si>
  <si>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</si>
  <si>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</si>
  <si>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</si>
  <si>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</si>
  <si>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</si>
  <si>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</si>
  <si>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</si>
  <si>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</si>
  <si>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</si>
  <si>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</si>
  <si>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</si>
  <si>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</si>
  <si>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</si>
  <si>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</si>
  <si>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</si>
  <si>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</si>
  <si>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</si>
  <si>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</si>
  <si>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</si>
  <si>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</si>
  <si>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</si>
  <si>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</si>
  <si>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</si>
  <si>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</si>
  <si>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</si>
  <si>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</si>
  <si>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</si>
  <si>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</si>
  <si>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</si>
  <si>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</si>
  <si>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</si>
  <si>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</si>
  <si>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</si>
  <si>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</si>
  <si>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</si>
  <si>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</si>
  <si>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</si>
  <si>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</si>
  <si>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</si>
  <si>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</si>
  <si>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</si>
  <si>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</si>
  <si>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</si>
  <si>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</si>
  <si>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</si>
  <si>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</si>
  <si>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</si>
  <si>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</si>
  <si>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</si>
  <si>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</si>
  <si>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</si>
  <si>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</si>
  <si>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</si>
  <si>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</si>
  <si>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</si>
  <si>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</si>
  <si>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</si>
  <si>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</si>
  <si>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</si>
  <si>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</si>
  <si>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</si>
  <si>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</si>
  <si>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</si>
  <si>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</si>
  <si>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</si>
  <si>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</si>
  <si>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</si>
  <si>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</si>
  <si>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</si>
  <si>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</si>
  <si>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</si>
  <si>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</si>
  <si>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</si>
  <si>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</si>
  <si>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</si>
  <si>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</si>
  <si>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</si>
  <si>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</si>
  <si>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</si>
  <si>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</si>
  <si>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</si>
  <si>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</si>
  <si>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</si>
  <si>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</si>
  <si>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</si>
  <si>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</si>
  <si>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</si>
  <si>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</si>
  <si>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</si>
  <si>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</si>
  <si>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</si>
  <si>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</si>
  <si>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</si>
  <si>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</si>
  <si>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</si>
  <si>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</si>
  <si>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</si>
  <si>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</si>
  <si>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</si>
  <si>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</si>
  <si>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</si>
  <si>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</si>
  <si>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</si>
  <si>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</si>
  <si>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</si>
  <si>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</si>
  <si>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</si>
  <si>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r>
      <t>Volts L</t>
    </r>
    <r>
      <rPr>
        <vertAlign val="subscript"/>
        <sz val="12"/>
        <rFont val="Bookman Old Style"/>
        <family val="1"/>
      </rPr>
      <t>1</t>
    </r>
    <r>
      <rPr>
        <sz val="12"/>
        <rFont val="Bookman Old Style"/>
        <family val="1"/>
      </rPr>
      <t>-N in kV</t>
    </r>
  </si>
  <si>
    <r>
      <t>Volts L</t>
    </r>
    <r>
      <rPr>
        <vertAlign val="subscript"/>
        <sz val="12"/>
        <rFont val="Bookman Old Style"/>
        <family val="1"/>
      </rPr>
      <t>2</t>
    </r>
    <r>
      <rPr>
        <sz val="12"/>
        <rFont val="Bookman Old Style"/>
        <family val="1"/>
      </rPr>
      <t>-N in kV</t>
    </r>
  </si>
  <si>
    <r>
      <t>Volts L</t>
    </r>
    <r>
      <rPr>
        <vertAlign val="subscript"/>
        <sz val="12"/>
        <rFont val="Bookman Old Style"/>
        <family val="1"/>
      </rPr>
      <t>3</t>
    </r>
    <r>
      <rPr>
        <sz val="12"/>
        <rFont val="Bookman Old Style"/>
        <family val="1"/>
      </rPr>
      <t>-N in  kV</t>
    </r>
  </si>
  <si>
    <r>
      <t>Volts L</t>
    </r>
    <r>
      <rPr>
        <vertAlign val="subscript"/>
        <sz val="12"/>
        <rFont val="Bookman Old Style"/>
        <family val="1"/>
      </rPr>
      <t>1</t>
    </r>
    <r>
      <rPr>
        <sz val="12"/>
        <rFont val="Bookman Old Style"/>
        <family val="1"/>
      </rPr>
      <t>- L</t>
    </r>
    <r>
      <rPr>
        <vertAlign val="subscript"/>
        <sz val="12"/>
        <rFont val="Bookman Old Style"/>
        <family val="1"/>
      </rPr>
      <t xml:space="preserve">2  </t>
    </r>
    <r>
      <rPr>
        <sz val="12"/>
        <rFont val="Bookman Old Style"/>
        <family val="1"/>
      </rPr>
      <t xml:space="preserve"> in kV</t>
    </r>
  </si>
  <si>
    <r>
      <t>Volts L</t>
    </r>
    <r>
      <rPr>
        <vertAlign val="subscript"/>
        <sz val="12"/>
        <rFont val="Bookman Old Style"/>
        <family val="1"/>
      </rPr>
      <t>2</t>
    </r>
    <r>
      <rPr>
        <sz val="12"/>
        <rFont val="Bookman Old Style"/>
        <family val="1"/>
      </rPr>
      <t>- L</t>
    </r>
    <r>
      <rPr>
        <vertAlign val="subscript"/>
        <sz val="12"/>
        <rFont val="Bookman Old Style"/>
        <family val="1"/>
      </rPr>
      <t xml:space="preserve">3 </t>
    </r>
    <r>
      <rPr>
        <sz val="12"/>
        <rFont val="Bookman Old Style"/>
        <family val="1"/>
      </rPr>
      <t>in kV</t>
    </r>
  </si>
  <si>
    <r>
      <t>Volts L</t>
    </r>
    <r>
      <rPr>
        <vertAlign val="subscript"/>
        <sz val="12"/>
        <rFont val="Bookman Old Style"/>
        <family val="1"/>
      </rPr>
      <t>3</t>
    </r>
    <r>
      <rPr>
        <sz val="12"/>
        <rFont val="Bookman Old Style"/>
        <family val="1"/>
      </rPr>
      <t>- L</t>
    </r>
    <r>
      <rPr>
        <vertAlign val="subscript"/>
        <sz val="12"/>
        <rFont val="Bookman Old Style"/>
        <family val="1"/>
      </rPr>
      <t xml:space="preserve">1 </t>
    </r>
    <r>
      <rPr>
        <sz val="12"/>
        <rFont val="Bookman Old Style"/>
        <family val="1"/>
      </rPr>
      <t xml:space="preserve"> in kV</t>
    </r>
  </si>
  <si>
    <r>
      <t>Volts L</t>
    </r>
    <r>
      <rPr>
        <vertAlign val="subscript"/>
        <sz val="12"/>
        <rFont val="Bookman Old Style"/>
        <family val="1"/>
      </rPr>
      <t>1</t>
    </r>
    <r>
      <rPr>
        <sz val="12"/>
        <rFont val="Bookman Old Style"/>
        <family val="1"/>
      </rPr>
      <t>-THD %</t>
    </r>
  </si>
  <si>
    <r>
      <t>Volts L</t>
    </r>
    <r>
      <rPr>
        <vertAlign val="subscript"/>
        <sz val="12"/>
        <rFont val="Bookman Old Style"/>
        <family val="1"/>
      </rPr>
      <t>2</t>
    </r>
    <r>
      <rPr>
        <sz val="12"/>
        <rFont val="Bookman Old Style"/>
        <family val="1"/>
      </rPr>
      <t>-THD %</t>
    </r>
  </si>
  <si>
    <r>
      <t>Volts L</t>
    </r>
    <r>
      <rPr>
        <vertAlign val="subscript"/>
        <sz val="12"/>
        <rFont val="Bookman Old Style"/>
        <family val="1"/>
      </rPr>
      <t>3</t>
    </r>
    <r>
      <rPr>
        <sz val="12"/>
        <rFont val="Bookman Old Style"/>
        <family val="1"/>
      </rPr>
      <t>-THD %</t>
    </r>
  </si>
  <si>
    <r>
      <t>Current L</t>
    </r>
    <r>
      <rPr>
        <vertAlign val="subscript"/>
        <sz val="12"/>
        <rFont val="Bookman Old Style"/>
        <family val="1"/>
      </rPr>
      <t>1</t>
    </r>
  </si>
  <si>
    <r>
      <t>Current L</t>
    </r>
    <r>
      <rPr>
        <vertAlign val="subscript"/>
        <sz val="12"/>
        <rFont val="Bookman Old Style"/>
        <family val="1"/>
      </rPr>
      <t>2</t>
    </r>
  </si>
  <si>
    <r>
      <t>Current L</t>
    </r>
    <r>
      <rPr>
        <vertAlign val="subscript"/>
        <sz val="12"/>
        <rFont val="Bookman Old Style"/>
        <family val="1"/>
      </rPr>
      <t>3</t>
    </r>
  </si>
  <si>
    <r>
      <t>Current L</t>
    </r>
    <r>
      <rPr>
        <vertAlign val="subscript"/>
        <sz val="12"/>
        <rFont val="Bookman Old Style"/>
        <family val="1"/>
      </rPr>
      <t>1</t>
    </r>
    <r>
      <rPr>
        <sz val="12"/>
        <rFont val="Bookman Old Style"/>
        <family val="1"/>
      </rPr>
      <t>-Thd %</t>
    </r>
  </si>
  <si>
    <r>
      <t>Current L</t>
    </r>
    <r>
      <rPr>
        <vertAlign val="subscript"/>
        <sz val="12"/>
        <rFont val="Bookman Old Style"/>
        <family val="1"/>
      </rPr>
      <t xml:space="preserve">2 </t>
    </r>
    <r>
      <rPr>
        <sz val="12"/>
        <rFont val="Bookman Old Style"/>
        <family val="1"/>
      </rPr>
      <t>-Thd %</t>
    </r>
  </si>
  <si>
    <r>
      <t>Current L</t>
    </r>
    <r>
      <rPr>
        <vertAlign val="subscript"/>
        <sz val="12"/>
        <rFont val="Bookman Old Style"/>
        <family val="1"/>
      </rPr>
      <t xml:space="preserve">3 </t>
    </r>
    <r>
      <rPr>
        <sz val="12"/>
        <rFont val="Bookman Old Style"/>
        <family val="1"/>
      </rPr>
      <t>-Thd %</t>
    </r>
  </si>
  <si>
    <t>DRS-32</t>
  </si>
  <si>
    <t>DRS-33</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</si>
  <si>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</si>
  <si>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</si>
  <si>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</si>
  <si>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</si>
  <si>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</si>
  <si>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</si>
  <si>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</si>
  <si>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</si>
  <si>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</si>
  <si>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</si>
  <si>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</si>
  <si>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</si>
  <si>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</si>
  <si>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</si>
  <si>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</si>
  <si>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</si>
  <si>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</si>
  <si>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</si>
  <si>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</si>
  <si>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</si>
  <si>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</si>
  <si>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</si>
  <si>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</si>
  <si>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</si>
  <si>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</si>
  <si>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</si>
  <si>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</si>
  <si>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</si>
  <si>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</si>
  <si>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</si>
  <si>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</si>
  <si>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</si>
  <si>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</si>
  <si>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</si>
  <si>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No/t</t>
  </si>
  <si>
    <t>t</t>
  </si>
  <si>
    <t>SS30</t>
  </si>
  <si>
    <t>SS31</t>
  </si>
  <si>
    <t>SS32</t>
  </si>
  <si>
    <t>SS33</t>
  </si>
  <si>
    <t>SS34</t>
  </si>
  <si>
    <t>SS35</t>
  </si>
  <si>
    <t>SS36</t>
  </si>
  <si>
    <t>SS37</t>
  </si>
  <si>
    <t>SS38</t>
  </si>
  <si>
    <t>SS39</t>
  </si>
  <si>
    <t>SS41</t>
  </si>
  <si>
    <t>SS42</t>
  </si>
  <si>
    <t>SS43</t>
  </si>
  <si>
    <t>SS44</t>
  </si>
  <si>
    <t>SS45</t>
  </si>
  <si>
    <t>SS46</t>
  </si>
  <si>
    <t>SS47</t>
  </si>
  <si>
    <t>SS48</t>
  </si>
  <si>
    <t>SS49</t>
  </si>
  <si>
    <t>SS50</t>
  </si>
  <si>
    <t>SS51</t>
  </si>
  <si>
    <t>SS52</t>
  </si>
  <si>
    <t>SS53</t>
  </si>
  <si>
    <t>SS54</t>
  </si>
  <si>
    <t>SS55</t>
  </si>
  <si>
    <t>SS56</t>
  </si>
  <si>
    <t>SS57</t>
  </si>
  <si>
    <t>SS58</t>
  </si>
  <si>
    <t>SS59</t>
  </si>
  <si>
    <t>SS60</t>
  </si>
  <si>
    <t>SS61</t>
  </si>
  <si>
    <t>SS62</t>
  </si>
  <si>
    <t>SS63</t>
  </si>
  <si>
    <t>SS64</t>
  </si>
  <si>
    <t>SS65</t>
  </si>
  <si>
    <t>SS66</t>
  </si>
  <si>
    <t>SS67</t>
  </si>
  <si>
    <t>SS68</t>
  </si>
  <si>
    <t>SS69</t>
  </si>
  <si>
    <t>SS70</t>
  </si>
  <si>
    <t>SS71</t>
  </si>
  <si>
    <t>SS72</t>
  </si>
  <si>
    <t>SS73</t>
  </si>
  <si>
    <t>SS74</t>
  </si>
  <si>
    <t>SS75</t>
  </si>
  <si>
    <t>SS76</t>
  </si>
  <si>
    <t>SS77</t>
  </si>
  <si>
    <t>SS78</t>
  </si>
  <si>
    <t>SS79</t>
  </si>
  <si>
    <t>SS80</t>
  </si>
  <si>
    <t>SS81</t>
  </si>
  <si>
    <t>SS82</t>
  </si>
  <si>
    <t>SS83</t>
  </si>
  <si>
    <t>SS84</t>
  </si>
  <si>
    <t>SS85</t>
  </si>
  <si>
    <t>SS86</t>
  </si>
  <si>
    <t>SS87</t>
  </si>
  <si>
    <t>SS88</t>
  </si>
  <si>
    <t>SS89</t>
  </si>
  <si>
    <t>SS90</t>
  </si>
  <si>
    <t>SS91</t>
  </si>
  <si>
    <t>SS92</t>
  </si>
  <si>
    <t>SS93</t>
  </si>
  <si>
    <t>SS94</t>
  </si>
  <si>
    <t>SS95</t>
  </si>
  <si>
    <t>SS96</t>
  </si>
  <si>
    <t>SS97</t>
  </si>
  <si>
    <t>SS98</t>
  </si>
  <si>
    <t>SS99</t>
  </si>
  <si>
    <t>SS100</t>
  </si>
  <si>
    <t>SS101</t>
  </si>
  <si>
    <t>SS102</t>
  </si>
  <si>
    <t>SS103</t>
  </si>
  <si>
    <t>SS104</t>
  </si>
  <si>
    <t>SS105</t>
  </si>
  <si>
    <t>SS106</t>
  </si>
  <si>
    <t>SS107</t>
  </si>
  <si>
    <t>SS108</t>
  </si>
  <si>
    <t>SS109</t>
  </si>
  <si>
    <t>SS110</t>
  </si>
  <si>
    <t>SS111</t>
  </si>
  <si>
    <t>SS112</t>
  </si>
  <si>
    <t>Pairs</t>
  </si>
  <si>
    <t>SS113</t>
  </si>
  <si>
    <t>SS114</t>
  </si>
  <si>
    <t>SS115</t>
  </si>
  <si>
    <t>SS116</t>
  </si>
  <si>
    <t>SS117</t>
  </si>
  <si>
    <t>SS118</t>
  </si>
  <si>
    <t>SS119</t>
  </si>
  <si>
    <t>SS120</t>
  </si>
  <si>
    <t>SS121</t>
  </si>
  <si>
    <t>SS122</t>
  </si>
  <si>
    <t>SS123</t>
  </si>
  <si>
    <t>SS124</t>
  </si>
  <si>
    <t>SS125</t>
  </si>
  <si>
    <t>SS126</t>
  </si>
  <si>
    <t>SS127</t>
  </si>
  <si>
    <t>SS128</t>
  </si>
  <si>
    <t>SS129</t>
  </si>
  <si>
    <t>SS130</t>
  </si>
  <si>
    <t>SS131</t>
  </si>
  <si>
    <t>SS132</t>
  </si>
  <si>
    <t>SS133</t>
  </si>
  <si>
    <t>LS7</t>
  </si>
  <si>
    <t>LS8</t>
  </si>
  <si>
    <t>LS10</t>
  </si>
  <si>
    <t>LS12</t>
  </si>
  <si>
    <t>LS13</t>
  </si>
  <si>
    <t>LS14</t>
  </si>
  <si>
    <t>LS15</t>
  </si>
  <si>
    <t>LS16</t>
  </si>
  <si>
    <t>LS17</t>
  </si>
  <si>
    <t>LS18</t>
  </si>
  <si>
    <t>LS19</t>
  </si>
  <si>
    <t>LS20</t>
  </si>
  <si>
    <t>LS21</t>
  </si>
  <si>
    <t>LS22</t>
  </si>
  <si>
    <t>LS23</t>
  </si>
  <si>
    <t>LS24</t>
  </si>
  <si>
    <t>LS25</t>
  </si>
  <si>
    <t>LS26</t>
  </si>
  <si>
    <t>LS27</t>
  </si>
  <si>
    <t>11kV</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</si>
  <si>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</si>
  <si>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Ex-works including all taxes &amp; duties
[As per schedules - </t>
    </r>
    <r>
      <rPr>
        <sz val="14"/>
        <color rgb="FFFF0000"/>
        <rFont val="Bookman Old Style"/>
        <family val="1"/>
      </rPr>
      <t>3A(i) for Station &amp; 3B(i) for Line]</t>
    </r>
  </si>
  <si>
    <r>
      <t>Ex-works including all taxes &amp; duties</t>
    </r>
    <r>
      <rPr>
        <sz val="14"/>
        <color rgb="FFFF0000"/>
        <rFont val="Bookman Old Style"/>
        <family val="1"/>
      </rPr>
      <t>(As per schedule - 4)</t>
    </r>
  </si>
  <si>
    <t>Following is the list of major supplied Substation equipments/accessories which are type tested and designed, manufactured by us in accordance with internationally recognised standards.</t>
  </si>
  <si>
    <r>
      <t xml:space="preserve">SCHEDULE - 2 ( 2 of 2 ) - TAXES </t>
    </r>
    <r>
      <rPr>
        <b/>
        <sz val="16"/>
        <color rgb="FFFF00FF"/>
        <rFont val="Times New Roman"/>
        <family val="1"/>
      </rPr>
      <t>(Excluding GST),</t>
    </r>
    <r>
      <rPr>
        <b/>
        <sz val="16"/>
        <color indexed="10"/>
        <rFont val="Times New Roman"/>
        <family val="1"/>
      </rPr>
      <t xml:space="preserve"> DUTIES &amp; OTHER LEVIES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</si>
  <si>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</si>
  <si>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DRS-34</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</si>
  <si>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</si>
  <si>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</si>
  <si>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</si>
  <si>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</si>
  <si>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</si>
  <si>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</si>
  <si>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</si>
  <si>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</si>
  <si>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</si>
  <si>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</si>
  <si>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</si>
  <si>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a)220KV Class</t>
  </si>
  <si>
    <t>Current Transformer:</t>
  </si>
  <si>
    <t>Voltage Transformers:</t>
  </si>
  <si>
    <t>Capacitive Voltage Transformers:</t>
  </si>
  <si>
    <t>a)198 KV class</t>
  </si>
  <si>
    <t>b)96 KV class</t>
  </si>
  <si>
    <t>c)60 KV class</t>
  </si>
  <si>
    <t>d) 9KV class</t>
  </si>
  <si>
    <t xml:space="preserve">a) Relay &amp; Protection Panels </t>
  </si>
  <si>
    <t>b) Substation Automation</t>
  </si>
  <si>
    <t>PLCC Battery</t>
  </si>
  <si>
    <t>PLCC Battery Charger</t>
  </si>
  <si>
    <t>1.1KV Copper control cables/LT Power Cable</t>
  </si>
  <si>
    <t>11KV U.G Cable</t>
  </si>
  <si>
    <t>PLCC equipment</t>
  </si>
  <si>
    <t>c) Coyote conductor</t>
  </si>
  <si>
    <t>d) Lynx conductor</t>
  </si>
  <si>
    <t>Insulators
a)  120/90KN Disc Insulator Strings</t>
  </si>
  <si>
    <t>b) Solid Core Insulators</t>
  </si>
  <si>
    <t>c) Silicon rubber/ Disc/ Long rod insulators</t>
  </si>
  <si>
    <t>d) Post Insulators</t>
  </si>
  <si>
    <t>Towers</t>
  </si>
  <si>
    <t>Nitrojen Fire Fighting Protection System</t>
  </si>
  <si>
    <t>(FOR CONSORTIUM MEMBER)</t>
  </si>
  <si>
    <t>Each</t>
  </si>
  <si>
    <t>4a</t>
  </si>
  <si>
    <t>4b</t>
  </si>
  <si>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</si>
  <si>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</si>
  <si>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</si>
  <si>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</si>
  <si>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</si>
  <si>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</si>
  <si>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</si>
  <si>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</si>
  <si>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</si>
  <si>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</si>
  <si>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</si>
  <si>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</si>
  <si>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</si>
  <si>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</si>
  <si>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</si>
  <si>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</si>
  <si>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</si>
  <si>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</si>
  <si>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</si>
  <si>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</si>
  <si>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</si>
  <si>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</si>
  <si>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</si>
  <si>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</si>
  <si>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</si>
  <si>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</si>
  <si>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</si>
  <si>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</si>
  <si>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</si>
  <si>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</si>
  <si>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</si>
  <si>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</si>
  <si>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</si>
  <si>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</si>
  <si>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</si>
  <si>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</si>
  <si>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</si>
  <si>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</si>
  <si>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</si>
  <si>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</si>
  <si>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</si>
  <si>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</si>
  <si>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</si>
  <si>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</si>
  <si>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</si>
  <si>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</si>
  <si>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</si>
  <si>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</si>
  <si>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</si>
  <si>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</si>
  <si>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</si>
  <si>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</si>
  <si>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</si>
  <si>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</si>
  <si>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</si>
  <si>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</si>
  <si>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</si>
  <si>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</si>
  <si>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</si>
  <si>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</si>
  <si>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</si>
  <si>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</si>
  <si>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</si>
  <si>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</si>
  <si>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</si>
  <si>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</si>
  <si>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</si>
  <si>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</si>
  <si>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</si>
  <si>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</si>
  <si>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</si>
  <si>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</si>
  <si>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</si>
  <si>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</si>
  <si>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</si>
  <si>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</si>
  <si>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</si>
  <si>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</si>
  <si>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</si>
  <si>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</si>
  <si>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</si>
  <si>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</si>
  <si>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</si>
  <si>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</si>
  <si>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</si>
  <si>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</si>
  <si>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</si>
  <si>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</si>
  <si>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</si>
  <si>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</si>
  <si>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</si>
  <si>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</si>
  <si>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</si>
  <si>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</si>
  <si>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</si>
  <si>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</si>
  <si>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</si>
  <si>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</si>
  <si>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</si>
  <si>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</si>
  <si>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</si>
  <si>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</si>
  <si>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</si>
  <si>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</si>
  <si>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</si>
  <si>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</si>
  <si>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</si>
  <si>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</si>
  <si>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</si>
  <si>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</si>
  <si>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</si>
  <si>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</si>
  <si>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</si>
  <si>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</si>
  <si>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</si>
  <si>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</si>
  <si>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</si>
  <si>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</si>
  <si>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</si>
  <si>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</si>
  <si>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</si>
  <si>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</si>
  <si>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</si>
  <si>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</si>
  <si>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</si>
  <si>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</si>
  <si>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</si>
  <si>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</si>
  <si>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</si>
  <si>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</si>
  <si>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</si>
  <si>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</si>
  <si>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</si>
  <si>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</si>
  <si>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</si>
  <si>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</si>
  <si>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</si>
  <si>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</si>
  <si>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</si>
  <si>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</si>
  <si>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</si>
  <si>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</si>
  <si>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</si>
  <si>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</si>
  <si>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</si>
  <si>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</si>
  <si>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</si>
  <si>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</si>
  <si>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</si>
  <si>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</si>
  <si>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</si>
  <si>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</si>
  <si>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</si>
  <si>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</si>
  <si>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</si>
  <si>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</si>
  <si>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</si>
  <si>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</si>
  <si>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</si>
  <si>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</si>
  <si>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</si>
  <si>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</si>
  <si>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</si>
  <si>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</si>
  <si>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</si>
  <si>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</si>
  <si>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</si>
  <si>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</si>
  <si>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</si>
  <si>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</si>
  <si>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</si>
  <si>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</si>
  <si>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</si>
  <si>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</si>
  <si>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</si>
  <si>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</si>
  <si>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</si>
  <si>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</si>
  <si>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</si>
  <si>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</si>
  <si>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</si>
  <si>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</si>
  <si>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</si>
  <si>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</si>
  <si>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</si>
  <si>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</si>
  <si>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</si>
  <si>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</si>
  <si>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</si>
  <si>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</si>
  <si>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</si>
  <si>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</si>
  <si>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</si>
  <si>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</si>
  <si>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</si>
  <si>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</si>
  <si>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</si>
  <si>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</si>
  <si>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</si>
  <si>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</si>
  <si>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</si>
  <si>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</si>
  <si>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</si>
  <si>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</si>
  <si>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</si>
  <si>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</si>
  <si>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</si>
  <si>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</si>
  <si>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</si>
  <si>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</si>
  <si>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</si>
  <si>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</si>
  <si>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</si>
  <si>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</si>
  <si>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</si>
  <si>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</si>
  <si>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</si>
  <si>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</si>
  <si>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</si>
  <si>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</si>
  <si>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</si>
  <si>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</si>
  <si>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</si>
  <si>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</si>
  <si>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</si>
  <si>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</si>
  <si>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</si>
  <si>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</si>
  <si>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</si>
  <si>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</si>
  <si>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</si>
  <si>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</si>
  <si>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</si>
  <si>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</si>
  <si>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</si>
  <si>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</si>
  <si>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</si>
  <si>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</si>
  <si>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</si>
  <si>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</si>
  <si>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</si>
  <si>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SS40</t>
  </si>
  <si>
    <t>Ex-Works</t>
  </si>
  <si>
    <t>GST</t>
  </si>
  <si>
    <t>Total (Ex-works + GST)</t>
  </si>
  <si>
    <t>7a</t>
  </si>
  <si>
    <t>7b</t>
  </si>
  <si>
    <t>7=7a+7b</t>
  </si>
  <si>
    <t>4c=4a+4b</t>
  </si>
  <si>
    <t xml:space="preserve">Turnover excluding GST 
(in Rs.)
</t>
  </si>
  <si>
    <t>Note:
Bidders shall furnish Certificate from Chartered Accountants for split details of financial Turnover and GST in the prescribed format (Annexure-XX) of tender document.</t>
  </si>
  <si>
    <t xml:space="preserve">GUARANTEED TECHNICAL PARTICULARS  FOR CROSS LINKED 
POLYETHYLENE INSULATED 11KV CABLES (11kV HT UG Cable)
</t>
  </si>
  <si>
    <t>Sl.
No.</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</si>
  <si>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</si>
  <si>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</si>
  <si>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</si>
  <si>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</si>
  <si>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</si>
  <si>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</si>
  <si>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</si>
  <si>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</si>
  <si>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</si>
  <si>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</si>
  <si>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</si>
  <si>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</si>
  <si>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</si>
  <si>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</si>
  <si>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</si>
  <si>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</si>
  <si>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</si>
  <si>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</si>
  <si>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</si>
  <si>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</si>
  <si>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</si>
  <si>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</si>
  <si>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</si>
  <si>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</si>
  <si>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</si>
  <si>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</si>
  <si>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</si>
  <si>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</si>
  <si>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</si>
  <si>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</si>
  <si>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</si>
  <si>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</si>
  <si>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</si>
  <si>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</si>
  <si>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</si>
  <si>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</si>
  <si>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</si>
  <si>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</si>
  <si>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</si>
  <si>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</si>
  <si>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</si>
  <si>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</si>
  <si>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Armouring</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</si>
  <si>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</si>
  <si>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</si>
  <si>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</si>
  <si>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</si>
  <si>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</si>
  <si>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</si>
  <si>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</si>
  <si>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</si>
  <si>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</si>
  <si>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</si>
  <si>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</si>
  <si>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</si>
  <si>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</si>
  <si>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</si>
  <si>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</si>
  <si>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</si>
  <si>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</si>
  <si>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</si>
  <si>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</si>
  <si>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</si>
  <si>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</si>
  <si>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</si>
  <si>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</si>
  <si>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</si>
  <si>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</si>
  <si>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Loss tangent</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</si>
  <si>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</si>
  <si>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</si>
  <si>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</si>
  <si>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</si>
  <si>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</si>
  <si>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</si>
  <si>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</si>
  <si>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</si>
  <si>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</si>
  <si>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</si>
  <si>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</si>
  <si>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</si>
  <si>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</si>
  <si>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</si>
  <si>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</si>
  <si>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</si>
  <si>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</si>
  <si>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</si>
  <si>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LE6</t>
  </si>
  <si>
    <t>LE7</t>
  </si>
  <si>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</si>
  <si>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</si>
  <si>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</si>
  <si>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</si>
  <si>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LE8</t>
  </si>
  <si>
    <t>LE9</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</si>
  <si>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</si>
  <si>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</si>
  <si>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</si>
  <si>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</si>
  <si>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</si>
  <si>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</si>
  <si>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</si>
  <si>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</si>
  <si>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</si>
  <si>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4"/>
        <rFont val="Bookman Old Style"/>
        <family val="1"/>
      </rPr>
      <t>OR</t>
    </r>
    <r>
      <rPr>
        <sz val="14"/>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</si>
  <si>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t xml:space="preserve">ii) A self-declaration is to be uploaded by the </t>
    </r>
    <r>
      <rPr>
        <sz val="14"/>
        <color rgb="FF0000FF"/>
        <rFont val="Bookman Old Style"/>
        <family val="1"/>
      </rPr>
      <t>Lead Bidder &amp; Consortium partner (in case of Consortium) st</t>
    </r>
    <r>
      <rPr>
        <sz val="14"/>
        <rFont val="Bookman Old Style"/>
        <family val="1"/>
      </rPr>
      <t>ating that "the information with regard to assessed available tender capacity (Works on Hand) furnished are correct</t>
    </r>
  </si>
  <si>
    <t xml:space="preserve">Consortium Member </t>
  </si>
  <si>
    <t>Section 3 :
1.7  Reports on the financial standing of the tenderer(Lead bidder &amp; Consortium partner (in case of Consortium)) ,such as Profit and Loss Statements and Auditor’s reports in the preceeding last five years, Audited Financial statements i.e Balance sheets, P&amp;L statements, Turnover certificates duly certified by chartered Accountant as documentary evidence shall be uploaded.</t>
  </si>
  <si>
    <t>Attach Copy</t>
  </si>
  <si>
    <r>
      <t xml:space="preserve">Section - 3: 1.2  </t>
    </r>
    <r>
      <rPr>
        <b/>
        <sz val="14"/>
        <color rgb="FFFF0000"/>
        <rFont val="Bookman Old Style"/>
        <family val="1"/>
      </rPr>
      <t xml:space="preserve">Total value of works executed (KPTCL &amp; Non KPTCL works) and payments received in the last five years (in Rs. Lakhs) of both Lead Bidder &amp; Consortium partner (in case of Consortium). </t>
    </r>
  </si>
  <si>
    <r>
      <t xml:space="preserve">Total value of 
works executed (KPTCL &amp; NON KPTCL works)
 and payments received in the last five years (in Rs. Lakhs) of  </t>
    </r>
    <r>
      <rPr>
        <b/>
        <sz val="12"/>
        <color rgb="FFFF0000"/>
        <rFont val="Bookman Old Style"/>
        <family val="1"/>
      </rPr>
      <t xml:space="preserve"> both Lead Bidder &amp; Consortium partner (in case of Consortium). </t>
    </r>
  </si>
  <si>
    <t>Individual Bidder</t>
  </si>
  <si>
    <t xml:space="preserve">In case of Consortium </t>
  </si>
  <si>
    <t>In case of Consortium</t>
  </si>
  <si>
    <t xml:space="preserve">Consortium Partner </t>
  </si>
  <si>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</si>
  <si>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</si>
  <si>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</si>
  <si>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</si>
  <si>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</si>
  <si>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</si>
  <si>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</si>
  <si>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</si>
  <si>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</si>
  <si>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</si>
  <si>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</si>
  <si>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</si>
  <si>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</si>
  <si>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</si>
  <si>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</si>
  <si>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</si>
  <si>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</si>
  <si>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</si>
  <si>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</si>
  <si>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</si>
  <si>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SCHEDULE-19  CONSORTIUM AGREEMENT  (To be stamped on Rs.500/- Non Judicial stamp paper in accordance with KPTCL Circular No. KPTCL/GMT/CIVIL(B7)/35/2024-MANAGER ESTATE (E-106992) dated 02.03.2024) (ANNEXURE -XIII)</t>
  </si>
  <si>
    <t>SCHEDULE-20(a)  POWER OF ATTORNEY (ANNEXURE-XI)</t>
  </si>
  <si>
    <t>(For Individual Bidder /  Lead Partner of Consortium)</t>
  </si>
  <si>
    <t>SCHEDULE-20(b)  POWER OF ATTORNEY (ANNEXURE-XV)</t>
  </si>
  <si>
    <t xml:space="preserve">(To be stamped on Rs.500/- Non Judicial stamp paper in accordance with KPTCL Circular No. KPTCL/GMT/CIVIL (B7)/35/2024-MANAGER ESTATE (E-106992) dated 02.03.2024) </t>
  </si>
  <si>
    <t>Schedule 17a &amp; 17b</t>
  </si>
  <si>
    <t>Consortium Agreement</t>
  </si>
  <si>
    <t>Schedule 20a &amp; 20b</t>
  </si>
  <si>
    <t>Power of attorney for Individual Bidder /  Lead Partner of Consortium and Consortium Member</t>
  </si>
  <si>
    <t>Schedule 21</t>
  </si>
  <si>
    <t xml:space="preserve">Guaranteed Declaration </t>
  </si>
  <si>
    <t>Check list</t>
  </si>
  <si>
    <t>DRS 1-45</t>
  </si>
  <si>
    <r>
      <t xml:space="preserve">THE FOLLOWING DOCUMENTS [DULY SIGNED BY AUTHORISED PERSON, WHEREVER NECESSARY]  ARE TO BE UPLOADED AND  </t>
    </r>
    <r>
      <rPr>
        <b/>
        <sz val="12"/>
        <color rgb="FFFF0000"/>
        <rFont val="Bookman Old Style"/>
        <family val="1"/>
      </rPr>
      <t xml:space="preserve">BANK GUARANTEE/INSURANCE SURETY BOND TOWARDS </t>
    </r>
    <r>
      <rPr>
        <b/>
        <sz val="12"/>
        <color rgb="FF0000FF"/>
        <rFont val="Bookman Old Style"/>
        <family val="1"/>
      </rPr>
      <t>EMD OVER AND ABOVE RS.1.00LAKH</t>
    </r>
    <r>
      <rPr>
        <b/>
        <sz val="12"/>
        <color rgb="FFFF0000"/>
        <rFont val="Bookman Old Style"/>
        <family val="1"/>
      </rPr>
      <t xml:space="preserve">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t>
    </r>
    <r>
      <rPr>
        <b/>
        <sz val="12"/>
        <color rgb="FF3333FF"/>
        <rFont val="Bookman Old Style"/>
        <family val="1"/>
      </rPr>
      <t xml:space="preserve">BANK GUARANTEE issued either by a Nationalized/Scheduled Bank OR INSURANCE SURETY BOND issued by Insurance Company authorized by Insurance Regulatory and Development Authority of India (IRDA)  TOWARDS BALANCE EMD/BID SECURITY.                    </t>
    </r>
    <r>
      <rPr>
        <b/>
        <sz val="12"/>
        <color rgb="FFFF0000"/>
        <rFont val="Bookman Old Style"/>
        <family val="1"/>
      </rPr>
      <t xml:space="preserve">   
(For the balance </t>
    </r>
    <r>
      <rPr>
        <b/>
        <sz val="12"/>
        <color rgb="FF3333FF"/>
        <rFont val="Bookman Old Style"/>
        <family val="1"/>
      </rPr>
      <t>EMD above Rs. 1.00Lakhs)</t>
    </r>
    <r>
      <rPr>
        <b/>
        <sz val="12"/>
        <color rgb="FFFF0000"/>
        <rFont val="Bookman Old Style"/>
        <family val="1"/>
      </rPr>
      <t xml:space="preserve"> (SCHEDULE-17) - as detailed in Clause No. 13 of  ITT-</t>
    </r>
    <r>
      <rPr>
        <b/>
        <sz val="12"/>
        <color rgb="FF3333FF"/>
        <rFont val="Bookman Old Style"/>
        <family val="1"/>
      </rPr>
      <t>The Bidder shall scan the Bank Guarantee/INSURANCE SURETY BOND towards EMD</t>
    </r>
    <r>
      <rPr>
        <b/>
        <sz val="12"/>
        <color rgb="FFFF0000"/>
        <rFont val="Bookman Old Style"/>
        <family val="1"/>
      </rPr>
      <t xml:space="preserve"> and upload the same in the prescribed format in the slot specified for “EMD and Tender Fee Payments” in the e-procurement portal to enable the owner  for verification of </t>
    </r>
    <r>
      <rPr>
        <b/>
        <sz val="12"/>
        <color rgb="FF3333FF"/>
        <rFont val="Bookman Old Style"/>
        <family val="1"/>
      </rPr>
      <t>EMD BG/ISB</t>
    </r>
    <r>
      <rPr>
        <b/>
        <sz val="12"/>
        <color rgb="FFFF0000"/>
        <rFont val="Bookman Old Style"/>
        <family val="1"/>
      </rPr>
      <t xml:space="preserve">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</si>
  <si>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</si>
  <si>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</si>
  <si>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t>set</t>
  </si>
  <si>
    <t>SS134</t>
  </si>
  <si>
    <t>SS135</t>
  </si>
  <si>
    <t>Name of the Equipment/Materials</t>
  </si>
  <si>
    <t>SE1</t>
  </si>
  <si>
    <t>SE2</t>
  </si>
  <si>
    <t>SE3</t>
  </si>
  <si>
    <t>SE4</t>
  </si>
  <si>
    <t>SE5</t>
  </si>
  <si>
    <t>SE6</t>
  </si>
  <si>
    <t>SE8</t>
  </si>
  <si>
    <t>SE9</t>
  </si>
  <si>
    <t>SE10</t>
  </si>
  <si>
    <t>SE11</t>
  </si>
  <si>
    <t>SE12</t>
  </si>
  <si>
    <t>SE13</t>
  </si>
  <si>
    <t>SE14</t>
  </si>
  <si>
    <t>SE15</t>
  </si>
  <si>
    <t>SE16</t>
  </si>
  <si>
    <t>SE17</t>
  </si>
  <si>
    <t>SE18</t>
  </si>
  <si>
    <t>SE20</t>
  </si>
  <si>
    <t>SE21</t>
  </si>
  <si>
    <t>SE22</t>
  </si>
  <si>
    <t>SE23</t>
  </si>
  <si>
    <t>SE24</t>
  </si>
  <si>
    <t>SE25</t>
  </si>
  <si>
    <t>SE26</t>
  </si>
  <si>
    <t>SE27</t>
  </si>
  <si>
    <t>SE28</t>
  </si>
  <si>
    <t>SE29</t>
  </si>
  <si>
    <t>SE30</t>
  </si>
  <si>
    <t>SE31</t>
  </si>
  <si>
    <t>SE32</t>
  </si>
  <si>
    <t>SE33</t>
  </si>
  <si>
    <t>SE34</t>
  </si>
  <si>
    <t>SE35</t>
  </si>
  <si>
    <t>SE36</t>
  </si>
  <si>
    <t>SE37</t>
  </si>
  <si>
    <t>SE38</t>
  </si>
  <si>
    <t>SE39</t>
  </si>
  <si>
    <t>SE40</t>
  </si>
  <si>
    <t>SE41</t>
  </si>
  <si>
    <t>SE42</t>
  </si>
  <si>
    <t>SE43</t>
  </si>
  <si>
    <t>SE44</t>
  </si>
  <si>
    <t>SE45</t>
  </si>
  <si>
    <t>SE46</t>
  </si>
  <si>
    <t>SE47</t>
  </si>
  <si>
    <t>SE48</t>
  </si>
  <si>
    <t>SE49</t>
  </si>
  <si>
    <t>SE50</t>
  </si>
  <si>
    <t>SE51</t>
  </si>
  <si>
    <t>SE52</t>
  </si>
  <si>
    <t>SE53</t>
  </si>
  <si>
    <t>SE54</t>
  </si>
  <si>
    <t>SE55</t>
  </si>
  <si>
    <t>SE56</t>
  </si>
  <si>
    <t>SE57</t>
  </si>
  <si>
    <t>SE58</t>
  </si>
  <si>
    <t>SE59</t>
  </si>
  <si>
    <t>SE60</t>
  </si>
  <si>
    <t>SE61</t>
  </si>
  <si>
    <t>SE62</t>
  </si>
  <si>
    <t>SE63</t>
  </si>
  <si>
    <t>SE64</t>
  </si>
  <si>
    <t>SE65</t>
  </si>
  <si>
    <t>SE66</t>
  </si>
  <si>
    <t>SE68</t>
  </si>
  <si>
    <t>Rmtr</t>
  </si>
  <si>
    <t>LE10</t>
  </si>
  <si>
    <t>LE11</t>
  </si>
  <si>
    <r>
      <t xml:space="preserve">6. The prices for all the materials shall be quoted in the </t>
    </r>
    <r>
      <rPr>
        <b/>
        <sz val="14"/>
        <color rgb="FF0000FF"/>
        <rFont val="Bookman Old Style"/>
        <family val="1"/>
      </rPr>
      <t xml:space="preserve">Percentage rate finanacial bid. </t>
    </r>
  </si>
  <si>
    <t xml:space="preserve">Total Lumpsum Price : 
( In Figures)
</t>
  </si>
  <si>
    <t xml:space="preserve">Amount (in Rs.)
</t>
  </si>
  <si>
    <r>
      <rPr>
        <b/>
        <sz val="14"/>
        <rFont val="Times New Roman"/>
        <family val="1"/>
      </rPr>
      <t xml:space="preserve">Supply Schedules  </t>
    </r>
    <r>
      <rPr>
        <sz val="14"/>
        <rFont val="Times New Roman"/>
        <family val="1"/>
      </rPr>
      <t xml:space="preserve">                                        
</t>
    </r>
  </si>
  <si>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</si>
  <si>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</si>
  <si>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</si>
  <si>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Details of payments made in the form of Credit card/Debit card/NEFT/RTGS/OTC (over the counter) as per the tender conditions should be keyed in against column no.3 (a) .
BG Amount, BG No. and date, Name and address of the bank issuing the BG, validity of the BG  should be keyed in  against column no. 3 (b) . 
</t>
  </si>
  <si>
    <t>Nos</t>
  </si>
  <si>
    <t>iii. Bidders shall furnish Certificate from Chartered Accountants for split details of Ex-works values and GST of Contract values of the works in the prescribed format as at Clause No. 1.5 of Section-3: Qualification Information by the Lead Bidder &amp; Consortium partner (in case of Consortium)</t>
  </si>
  <si>
    <t xml:space="preserve">Note: Documentary Proof in support of above shall be uploaded in the form of certificates issued by authorized officers of concerned organisations. </t>
  </si>
  <si>
    <t>2024-25</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</si>
  <si>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 xml:space="preserve">Five percent (5%) of the </t>
    </r>
    <r>
      <rPr>
        <b/>
        <sz val="13"/>
        <color rgb="FF0000FF"/>
        <rFont val="Times New Roman"/>
        <family val="1"/>
      </rPr>
      <t>Amount put to tender (Excluding GST)</t>
    </r>
    <r>
      <rPr>
        <b/>
        <sz val="13"/>
        <color rgb="FFFF0000"/>
        <rFont val="Times New Roman"/>
        <family val="1"/>
      </rPr>
      <t xml:space="preserve"> plus additional security for unbalanced tenders in accordance with Clause 25.5 &amp; 29 of ITT and Clause 43 of the CC (Conditions of Contract)</t>
    </r>
    <r>
      <rPr>
        <b/>
        <sz val="13"/>
        <rFont val="Times New Roman"/>
        <family val="1"/>
      </rPr>
      <t>.</t>
    </r>
  </si>
  <si>
    <t>Indicate whether "Own manufactured Item" or "Bought Out Item"</t>
  </si>
  <si>
    <t>Establishing Sub station along with construction of associated Transmission Lines</t>
  </si>
  <si>
    <t xml:space="preserve">Establishing Sub station </t>
  </si>
  <si>
    <t>Construction of Transmission Lines</t>
  </si>
  <si>
    <r>
      <t xml:space="preserve">BIDDERS SHALL NOTE THAT QUANTITIES  INDICATED IN THE </t>
    </r>
    <r>
      <rPr>
        <b/>
        <sz val="14"/>
        <color rgb="FF0000FF"/>
        <rFont val="Bookman Old Style"/>
        <family val="1"/>
      </rPr>
      <t xml:space="preserve">PERCENTAGE FINANCIAL BID </t>
    </r>
    <r>
      <rPr>
        <b/>
        <sz val="14"/>
        <color rgb="FFFF0000"/>
        <rFont val="Bookman Old Style"/>
        <family val="1"/>
      </rPr>
      <t>OFFER SHALL BE INDICATED HERE ALSO.</t>
    </r>
  </si>
  <si>
    <r>
      <t xml:space="preserve">Note :
1 . The documentary proof of fulfilling the qualifying requirements shall be uploaded along with the bid. 
(i) The bidder shall upload the P.O,LOI/LOA, DWA, Work done, Performance Certificates issued by the end users not below the rank of Executive/ Divisional Engineer along with the bid.
(ii) </t>
    </r>
    <r>
      <rPr>
        <b/>
        <sz val="14"/>
        <color rgb="FF0000FF"/>
        <rFont val="Times New Roman"/>
        <family val="1"/>
      </rPr>
      <t>The work experience of Bidders who have executed DCW works/ Self execution works under the supervision of KPTCL officers and the works executed for BMRCL/ KIADB/ BDA/KBJNL/IPP works/other Government or Public sector organizations will also be considered subject to fulfilling the stipulated qualifying requirements and uploading necessary documentary evidence</t>
    </r>
  </si>
  <si>
    <t>4c</t>
  </si>
  <si>
    <t>4d</t>
  </si>
  <si>
    <t>4e</t>
  </si>
  <si>
    <t xml:space="preserve">Each </t>
  </si>
  <si>
    <t>Total Quantity</t>
  </si>
  <si>
    <t>No/ t</t>
  </si>
  <si>
    <t>SE67</t>
  </si>
  <si>
    <t xml:space="preserve">d) Control  Cables- Copper Core with c/s 1.5 sq.mm Multi strand 10 Core
</t>
  </si>
  <si>
    <t>c) Signal Cables-armoured Copper Core with c/s 0.5 sq.mm Multi strand 10 Core</t>
  </si>
  <si>
    <t>b) Voltage  Cables-Copper Core with c/s 2.5 sq.mm Multistrand 4 Core</t>
  </si>
  <si>
    <t>2) Opto Coupler (220 or 110V DC)</t>
  </si>
  <si>
    <t>iv) Cabinet Equipment to house SDH Equipment + Optical cards + Tributary Cards, Drop/Insert MUX Equipments and DACS Equipment</t>
  </si>
  <si>
    <t>iii) Ethernet interface 10/100 Mbps with layer-2 switching (Min, 2X1GBPS+4X100/10 Mbps ports) without SFP - 3MSP.</t>
  </si>
  <si>
    <t>ii) 1X1000 base LX SFP (GIGABIT ETHERNET INTERFACES 10/100 MBPS WITH LAYER-2 SWITCHING)</t>
  </si>
  <si>
    <t>10) 48V DCDB with  independent change over b/w DC Source 1 &amp; DC Source 2,with 20 feeders.</t>
  </si>
  <si>
    <t>7) Push Button telephones</t>
  </si>
  <si>
    <t>6) PLCC EPAX 16/8/8</t>
  </si>
  <si>
    <t>Kms</t>
  </si>
  <si>
    <t>4) Protection coupler-4 command version</t>
  </si>
  <si>
    <t>3) Coupling device (LMU+LMDU)</t>
  </si>
  <si>
    <t>9) Steel folding chairs</t>
  </si>
  <si>
    <t>8) S type arm chairs</t>
  </si>
  <si>
    <t>7) Executive Revolving chairs</t>
  </si>
  <si>
    <t>6) Steel dust bins</t>
  </si>
  <si>
    <t>5) Steel slotted angle rack (small size)</t>
  </si>
  <si>
    <t>4) Steel slotted angle rack (big size)</t>
  </si>
  <si>
    <t>3) Officers tables</t>
  </si>
  <si>
    <t>2) Steel Almirahs 6 1/2 feet with glass panel doors</t>
  </si>
  <si>
    <t>9) Equipments name plates and earthing name plates including fixing at outdoor yard</t>
  </si>
  <si>
    <t>8) Danger board (prohibited) with support structure including fixing in front of the gate</t>
  </si>
  <si>
    <t>7) Brass cupboard lock 6 levers (best make of approved quality) 75 mm size</t>
  </si>
  <si>
    <t>6) Fixograph of size 1.5m x 2.5m with English / Kannada alphabets.</t>
  </si>
  <si>
    <t>5) Sub-station name board duly painted.</t>
  </si>
  <si>
    <t>4) Water filter / Water purifier : Wall mounting type (Aqua-guard type).</t>
  </si>
  <si>
    <t>3) Shock treatment charts, hard board, laminated with coloured pictures &amp; literature both in Kannada &amp; English.</t>
  </si>
  <si>
    <t>2) First aid box.</t>
  </si>
  <si>
    <t>13) Rubber hand gloves (15 kV tested)</t>
  </si>
  <si>
    <t xml:space="preserve">12) Heavy duty drilling machine </t>
  </si>
  <si>
    <t>11) Welding machine (arc welding) 10kVA</t>
  </si>
  <si>
    <t xml:space="preserve">10) Threading die set for pipe threading </t>
  </si>
  <si>
    <t xml:space="preserve">9) Hydraulic shearing machine </t>
  </si>
  <si>
    <t>8) Hydraulic crimping tools up to 1000 Sq.mm</t>
  </si>
  <si>
    <t>7) Pipe wrench 18 inch.</t>
  </si>
  <si>
    <t>5) Tube spanner set</t>
  </si>
  <si>
    <t>4) Ring spanner set</t>
  </si>
  <si>
    <t>3) Telescopic ladder Aluminium 6 Mtr. Height</t>
  </si>
  <si>
    <t>2) Portable (mobile) oil pumps (1/2 HP Air pump 500 to 1000 gallons)</t>
  </si>
  <si>
    <t>2) 11 kV isolator, single break 400 A, 25 KA capacity with Roaster switch, with rigid bimetallic terminal connector suitable for coyote ACSR.</t>
  </si>
  <si>
    <t>vi) Steel stands</t>
  </si>
  <si>
    <t>v) Sand type G.I Buckets 15 Ltr. capacity</t>
  </si>
  <si>
    <t xml:space="preserve">iii) Carbon Dioxide Type 4.5 Kgs capacity              </t>
  </si>
  <si>
    <t xml:space="preserve">ii) Water type (gas pressure type) 9 Ltr. capacity                  </t>
  </si>
  <si>
    <t>b) 09 Liters</t>
  </si>
  <si>
    <t xml:space="preserve">b) Heat shrinkable type Cable termination kits suitable for 3Cx 240 Sq.mm XLPE cable 
</t>
  </si>
  <si>
    <t>c) Heat shrinkable type Cable termination kits suitable for 3C x 95 Sq. mm XLPE cable</t>
  </si>
  <si>
    <t xml:space="preserve">b) Heat shrinkable type Cable termination kits suitable for 3C x 240 Sq.mm XLPE cable </t>
  </si>
  <si>
    <t>mtrs</t>
  </si>
  <si>
    <t>Set
(Supplied by KPTCL)</t>
  </si>
  <si>
    <t>9) 2 Core 70 Sq.mm.Copper Control Cables</t>
  </si>
  <si>
    <t>8)4 Core 4 Sq.mm.Copper Control Cables</t>
  </si>
  <si>
    <t>7)4 Core 16.0 Sq.mm.Copper Control Cables</t>
  </si>
  <si>
    <t>6) 4 Core 6.0 Sq.mm.Copper Control Cables</t>
  </si>
  <si>
    <t>5) 4 Core 2.5 Sq.mm.Copper Control Cables</t>
  </si>
  <si>
    <t>4) 7 Core 2.5 Sq.mm.Copper Control Cables</t>
  </si>
  <si>
    <t>3) 10 Core 2.5 Sq.mm.Copper Control Cables</t>
  </si>
  <si>
    <t>2) 14 Core 2.5 Sq.mm.Copper Control Cables</t>
  </si>
  <si>
    <t>b) AC distribution Box single front type, 6 terminals 750 x 1350 x 300 mm , one I  / C of 100 Amps MCCB 20 KA + 6 O / G MCB 16 A + 1 O / G of 100 A, HRC fuse as per technical specifications.</t>
  </si>
  <si>
    <t>Stack</t>
  </si>
  <si>
    <t xml:space="preserve">ii) 75mm size
</t>
  </si>
  <si>
    <t>ix. Lightening Arrestors 198kV (0.185 t per Structure) (0.180 t per tower for structure+ 0.005 t per tower for Bolt &amp; Nuts)</t>
  </si>
  <si>
    <t>viii. Voltage transformer 110kV (0.142 t per Structure)  (0.131   t per tower for structure+ 0.011t per tower for Bolt &amp; Nuts)</t>
  </si>
  <si>
    <t>vii. Voltage transformer/CVT's  220kV  (0.180 t per Structure)  (0.170t per tower for structure+ 0.010 t per tower for Bolt &amp; Nuts)</t>
  </si>
  <si>
    <t>vi. Current transformer 110 kV CTs &amp; 11kV NCT's (0.152 t per Structure)  (0.140 t per tower for structure+ 0.012 t per tower for Bolt &amp; Nuts)</t>
  </si>
  <si>
    <t>v. Current transformer 220 kV &amp;  NCT's (0.170 t per Structure)  (0.160 t  per tower for structure+ 0.010 t per tower for Bolt &amp; Nuts)</t>
  </si>
  <si>
    <t>iv. 110 kV Isolator Live point height 4600 mm (0.741 t per Structure)(0.726 t per tower for structure+ 0.015 t per tower including Bolt &amp;Nuts)</t>
  </si>
  <si>
    <t>iii. 110 kV Isolator Live point height 6350 mm (0.924 MT per Structure)(0.894 t per tower for structure+ 0.030 t per tower including Bolt &amp;Nuts)</t>
  </si>
  <si>
    <t>ii. 220 kV Isolator Live point height 5750 mm (0.937 t per Structure)(0.911 t per tower for structure+ 0.026 t per tower including Bolt &amp;Nuts)</t>
  </si>
  <si>
    <t>ii) Station Structure Tower - 2T2 with out  peak.(1.325t per tower) (1.272t per tower for structure+ 0.053t per tower for Bolt &amp;Nuts)</t>
  </si>
  <si>
    <t>7) 110/11 kV Transformer panel Type 1T1(as per annexure RPP5-SAS)</t>
  </si>
  <si>
    <t>6) 110 kV Bus coupler panel Type 1BC (as per annexure RPP6-SAS)</t>
  </si>
  <si>
    <t>5) 110 kV line - Type 1L (as per annexure RPP4-SAS)</t>
  </si>
  <si>
    <t>4) 220 kV Bus Bar Protection panel Type 2BBA (as per annexure RPP3-SAS)</t>
  </si>
  <si>
    <t>3) 220 kV Bus coupler panel Type 2BC (as per annexure RPP1-SAS)</t>
  </si>
  <si>
    <t>2) 220/110/11 kV Power Transformer panel Type 2T1 (as per annexure RPP2-SAS)</t>
  </si>
  <si>
    <t xml:space="preserve">d)Underhung Mounting without earth switch </t>
  </si>
  <si>
    <t>Total Qty</t>
  </si>
  <si>
    <t>Sl No.</t>
  </si>
  <si>
    <t xml:space="preserve"> SHEET FOR TECHNO COMMERCIAL OPENING  (Unpriced)</t>
  </si>
  <si>
    <t>SCHEDULE - 3A(i): Price Breakup for-Station Supply Portion</t>
  </si>
  <si>
    <t xml:space="preserve">Set
</t>
  </si>
  <si>
    <t>b) AC distribution Box single front type, 6 terminals 750 x 1350 x 300 mm , one I  / C of 100 Amps MCCB 20 KA + 6 O / G MCB 16 A + 1 O / G of 100 A, HRC fuse as per technical specifications</t>
  </si>
  <si>
    <t>Bay</t>
  </si>
  <si>
    <t>2/1.504</t>
  </si>
  <si>
    <t>1/0.553</t>
  </si>
  <si>
    <t>1/1.054</t>
  </si>
  <si>
    <t>1. Supply of equipment/materials and the Erection charges shall include loading and unloading.</t>
  </si>
  <si>
    <t>x) Combined CT &amp; VT analyzer</t>
  </si>
  <si>
    <t>no.</t>
  </si>
  <si>
    <t>iii) SF6 gas filling adaptor kit for circuit breaker</t>
  </si>
  <si>
    <t>ii) Portable dissolved gas analyser</t>
  </si>
  <si>
    <t>3) Optical fiber cable of longest length</t>
  </si>
  <si>
    <t>2) Ethernet switch of each type</t>
  </si>
  <si>
    <t>viii) Auxillary relays [1No. each type]</t>
  </si>
  <si>
    <t>vii) Flag relays [1No. each type]</t>
  </si>
  <si>
    <t>vi) DC supervision relays</t>
  </si>
  <si>
    <t>v) Timer relay [1No. each type]</t>
  </si>
  <si>
    <t>iv) Hand reset trip relay[1No. each type]</t>
  </si>
  <si>
    <t>iii) Self reset trip relay [1No. each type]</t>
  </si>
  <si>
    <t>ii) Tripcircuit supervision relay(2Nos)</t>
  </si>
  <si>
    <t>5) SF6 gas cylinders filled with SF6 gas suitable for 1 no of CB(220kV CB,110kV &amp; 66kV CB)</t>
  </si>
  <si>
    <t>b) for 110kV CB</t>
  </si>
  <si>
    <t>4) Terminal connector
a) for 220kV CB</t>
  </si>
  <si>
    <t>3) Terminal Pad
a) for 220kV CB</t>
  </si>
  <si>
    <t>2) Tripping coil with resistor 
a) for 220kV CB</t>
  </si>
  <si>
    <t>15) PT 100 sensor along with probe of suitable lengths</t>
  </si>
  <si>
    <t>14) OTI with 2 contacts, 15 meters capillary length with built in CCU RTD and external remote indicator range 0-150 deg C with SCADA /SAS compatibility</t>
  </si>
  <si>
    <t>13) WTI with 4 contatcs, 15 meters capillary length with built in CCU RTD and external remote indicator, range 0-150 deg C with SCADA/SAS compatibility</t>
  </si>
  <si>
    <t>12) Fixed and moving conatcts for selector switch 220kV and above class</t>
  </si>
  <si>
    <t>11) Fixed and moving contacts for diverter switch</t>
  </si>
  <si>
    <t xml:space="preserve">10) Tap position indicator </t>
  </si>
  <si>
    <t>9) Bucholtz relay</t>
  </si>
  <si>
    <t xml:space="preserve">8) Oil Surge relay </t>
  </si>
  <si>
    <t xml:space="preserve">7) Pressure Relief Device (PRD or PRV) </t>
  </si>
  <si>
    <t>6) Starters, contactors, relays</t>
  </si>
  <si>
    <t xml:space="preserve">5) Prismatic Gauge </t>
  </si>
  <si>
    <t xml:space="preserve">4) MOG </t>
  </si>
  <si>
    <t>d. Header pipe valve</t>
  </si>
  <si>
    <t>b. Suitable for 110kV  class bushing to suit single Moose ACSR conductor</t>
  </si>
  <si>
    <t xml:space="preserve">SCHEDULE - 4  Price Break up for Supply of MANDATORY SPARES  </t>
  </si>
  <si>
    <t xml:space="preserve">3) Circuit Plates </t>
  </si>
  <si>
    <t xml:space="preserve">2) Danger Board </t>
  </si>
  <si>
    <t>b)+3mtr Body Extension only</t>
  </si>
  <si>
    <t>2)Joint box for 48 fibre OPGW</t>
  </si>
  <si>
    <t>ii) Supplying and fixing Barbed wire as per specifications.</t>
  </si>
  <si>
    <t xml:space="preserve">d) Underhung mounting type without Earth Switch </t>
  </si>
  <si>
    <t>6/0.852</t>
  </si>
  <si>
    <t>1/0.072</t>
  </si>
  <si>
    <t>1/0.1575</t>
  </si>
  <si>
    <t>3/0.474</t>
  </si>
  <si>
    <t>3/0.348</t>
  </si>
  <si>
    <t>2/1.27</t>
  </si>
  <si>
    <t>10)2 Core 6 Sq.mm.Copper Control Cables</t>
  </si>
  <si>
    <t>iv) Dry chemical powder 6.0kg</t>
  </si>
  <si>
    <t>4) Supply of Double pole structure with 9.5 Mts. RCC poles WL 300 Kgs for mounting 11 kV 400 A Roaster Isolators  and 9 kV, 10 KA surge arrestor (3 No.) complete set .</t>
  </si>
  <si>
    <t>6) Pipe wrench 24 inch</t>
  </si>
  <si>
    <t>2) PLCC Terminal single channel</t>
  </si>
  <si>
    <t>11) Digital Protection coupler 8 command with EI interface with 220V DC power supply</t>
  </si>
  <si>
    <t>v) 220V DC to 48V DC CONVERTER for SDH equipment</t>
  </si>
  <si>
    <t>vi) Routers for change over between OFC &amp; VSAT communication for SCADA Data</t>
  </si>
  <si>
    <t>vii) VOIP Phone</t>
  </si>
  <si>
    <t>d) Control  Cables- Copper Core with c/s 1.5 sq.mm Multi strand 10 Core</t>
  </si>
  <si>
    <t>e) RJ45 cable</t>
  </si>
  <si>
    <t xml:space="preserve">No
</t>
  </si>
  <si>
    <t>b. Top/Bottom filter valve (50mm to 100mm size)</t>
  </si>
  <si>
    <t>c. Top/Middle/Bottom Oil sampling valve with plug (15 to 25mm)</t>
  </si>
  <si>
    <t>e. Gate/Butterfly valves of various sizes ranging from 50mm to 200mm</t>
  </si>
  <si>
    <r>
      <t xml:space="preserve">2. The prices for all the materials shall be quoted in the </t>
    </r>
    <r>
      <rPr>
        <b/>
        <sz val="14"/>
        <color rgb="FF0000FF"/>
        <rFont val="Bookman Old Style"/>
        <family val="1"/>
      </rPr>
      <t xml:space="preserve">Percentage rate finanacial bid. </t>
    </r>
  </si>
  <si>
    <r>
      <t>3. The Bidder shall clearly indicate whether the materials/equipments are</t>
    </r>
    <r>
      <rPr>
        <b/>
        <sz val="14"/>
        <color theme="1"/>
        <rFont val="Bookman Old Style"/>
        <family val="1"/>
      </rPr>
      <t xml:space="preserve"> “Own manufactured” or “Bought out item”.</t>
    </r>
  </si>
  <si>
    <t>iii)7/3.15mm Ground wire with 1.5% Sag</t>
  </si>
  <si>
    <t>2/1.106</t>
  </si>
  <si>
    <t>SE7</t>
  </si>
  <si>
    <t>SE19</t>
  </si>
  <si>
    <t>Note: Refer Technical Specifications for  Auxiliary Transformer</t>
  </si>
  <si>
    <t>250KVA, 11KV/433V Auxiliary Transformer</t>
  </si>
  <si>
    <t xml:space="preserve">% Impedance  (subject to tolerance as per IS:2026) </t>
  </si>
  <si>
    <t>Max.Losses in Watts  @ 100% Loading</t>
  </si>
  <si>
    <t>Max. Losses in Watts  @ 50% Loading</t>
  </si>
  <si>
    <t xml:space="preserve">Equipment </t>
  </si>
  <si>
    <t xml:space="preserve">Note:(i) Refer Technical Specifications 
         (ii)The loss quoted shall be consistent in Schedule 14 and GTPs(DRS) of Power Transformers
           </t>
  </si>
  <si>
    <t xml:space="preserve">Supplied by KPTCL </t>
  </si>
  <si>
    <t>10MVA, 110/11kV Power Transformer</t>
  </si>
  <si>
    <t>IV to LV</t>
  </si>
  <si>
    <t>HV to LV</t>
  </si>
  <si>
    <t>HV to IV</t>
  </si>
  <si>
    <t>Max. Auxiliary Loss at rated voltage &amp; frequency</t>
  </si>
  <si>
    <t>Max.  I ²R loss at rated current and at 75 Deg C (at principal tap position)</t>
  </si>
  <si>
    <t>Max. Load loss in kW at rated current and at 75 Deg C (at principal tap position)</t>
  </si>
  <si>
    <t>Max. No Load Loss in KW at rated voltage &amp; frequency</t>
  </si>
  <si>
    <t xml:space="preserve">% Impedance at rated current and frequeny at 75 Deg C at  Normal tap </t>
  </si>
  <si>
    <t>Guaranteed Losses at rated output (KW) at Principal Tap</t>
  </si>
  <si>
    <r>
      <t>Dear Sir,
We Declare that the ratings and  performance figures of the</t>
    </r>
    <r>
      <rPr>
        <b/>
        <sz val="16"/>
        <color indexed="10"/>
        <rFont val="Times New Roman"/>
        <family val="1"/>
      </rPr>
      <t xml:space="preserve"> Transformers</t>
    </r>
    <r>
      <rPr>
        <sz val="16"/>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</si>
  <si>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 - 14-Guaranteed Losses</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</si>
  <si>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</si>
  <si>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 xml:space="preserve">6 – Details of oil preserving equipment offered. </t>
  </si>
  <si>
    <t>CN %</t>
  </si>
  <si>
    <t xml:space="preserve">5 – Carbon Composition FTIR method CA % </t>
  </si>
  <si>
    <t xml:space="preserve">PCB content in mg/kg </t>
  </si>
  <si>
    <t xml:space="preserve">PCA content in % </t>
  </si>
  <si>
    <t xml:space="preserve">Flash point in ºC </t>
  </si>
  <si>
    <t xml:space="preserve">4 – Health, safety and environment (HSE) </t>
  </si>
  <si>
    <t xml:space="preserve">ECT </t>
  </si>
  <si>
    <t xml:space="preserve">Gassing tendency </t>
  </si>
  <si>
    <t xml:space="preserve">-DDF at 90 ºC </t>
  </si>
  <si>
    <t xml:space="preserve">-Sludge in % </t>
  </si>
  <si>
    <t xml:space="preserve">-Total acidity in mg KOH/g </t>
  </si>
  <si>
    <t xml:space="preserve">Oxidation stability for uninhibited oil – 164 hrs </t>
  </si>
  <si>
    <t xml:space="preserve">3 - Performance </t>
  </si>
  <si>
    <t xml:space="preserve">Stray gassing </t>
  </si>
  <si>
    <t xml:space="preserve">2- Furfural and related compounds content in mg/kg </t>
  </si>
  <si>
    <t xml:space="preserve">Other additives </t>
  </si>
  <si>
    <t xml:space="preserve">Metal passivator additives of IEC 60666 in mg/kg </t>
  </si>
  <si>
    <t xml:space="preserve">Inhibitors of IEC 60666 in % </t>
  </si>
  <si>
    <t xml:space="preserve">DBDS in mg/kg </t>
  </si>
  <si>
    <t xml:space="preserve">Potentially corrosive sulphur </t>
  </si>
  <si>
    <t xml:space="preserve">Corrosive sulphur </t>
  </si>
  <si>
    <t xml:space="preserve">Total sulphur content </t>
  </si>
  <si>
    <t xml:space="preserve">Interfacial tension in mN/m </t>
  </si>
  <si>
    <t xml:space="preserve">Acidity in mg KOH/g </t>
  </si>
  <si>
    <t xml:space="preserve">Appearance </t>
  </si>
  <si>
    <t xml:space="preserve">2 – Refining/stability </t>
  </si>
  <si>
    <t xml:space="preserve">Particle content </t>
  </si>
  <si>
    <t xml:space="preserve">Density at 20 ºC in g/ml </t>
  </si>
  <si>
    <t xml:space="preserve">Breakdown voltage in kV </t>
  </si>
  <si>
    <t xml:space="preserve">Water content in mg/kg </t>
  </si>
  <si>
    <t xml:space="preserve">Pour point in ºC </t>
  </si>
  <si>
    <t xml:space="preserve">Viscosity at -30 ºC in mm²/s </t>
  </si>
  <si>
    <t xml:space="preserve">Viscosity at 40 ºC in mm²/s </t>
  </si>
  <si>
    <t xml:space="preserve">1 - Function </t>
  </si>
  <si>
    <t>h.  Mean diameter of thread (mm)</t>
  </si>
  <si>
    <t>g.  Height in clsed position (mm)</t>
  </si>
  <si>
    <t>f.  Accuracy limit factor</t>
  </si>
  <si>
    <t>e.  Burden (VA)</t>
  </si>
  <si>
    <t>d.  Accuracy class</t>
  </si>
  <si>
    <t xml:space="preserve">c.  Rated </t>
  </si>
  <si>
    <t>b.  No. of cores (Nos.)</t>
  </si>
  <si>
    <t>a.  Type and voltage class</t>
  </si>
  <si>
    <t>Details of current transformers provided for tertiary</t>
  </si>
  <si>
    <t>c.  Minimum pressure at which the device operates (Kpa)</t>
  </si>
  <si>
    <t>b.  No. of each type of devices per transformer unit (Nos.)</t>
  </si>
  <si>
    <t>a.  Type and make of pressure relief device</t>
  </si>
  <si>
    <t>c.  Sampling valves - mm - No.</t>
  </si>
  <si>
    <t>b.  Filter valves - mm - No.</t>
  </si>
  <si>
    <t>a.  Drain valves - mm - No.</t>
  </si>
  <si>
    <t>b.  Volume between the highest and lowest visible oil level (litres)</t>
  </si>
  <si>
    <t>Type of deehydrating agent used for breathers</t>
  </si>
  <si>
    <t>e.  Whether remote indicator provided, if, so, whether equipment required at purchaser's control room is included.</t>
  </si>
  <si>
    <t>d.  Current rating of each conntact</t>
  </si>
  <si>
    <t>c.  No. of contacts</t>
  </si>
  <si>
    <t>b.  Permissible setting ranges for alarm &amp; trip.</t>
  </si>
  <si>
    <t>Type of oil level indicator and whether supervisory alarm contact for low oil level provided (Yes/No)</t>
  </si>
  <si>
    <t>v.  Particulars of the OLTC control panel for installation in the control room.</t>
  </si>
  <si>
    <t>u.  Approximate over all quantity of oil-ltrs/Kgs.</t>
  </si>
  <si>
    <t>t.  Approximate over all weight Kgs.</t>
  </si>
  <si>
    <t>s.  Approximate over all dimensions of Tap Changer in mm.</t>
  </si>
  <si>
    <t>r.  Maximum impulse withstand test voltage with 1.2/50  micro seconds across the tapping range (kV peak).</t>
  </si>
  <si>
    <t>q.  Maximum power frequency test voltage between switch assembly and earth - kV rms.</t>
  </si>
  <si>
    <t>p.  Maximum impulse withstand test voltage with 1.2/50 micro seconds full wave between switch assembly and earth (kV peak)</t>
  </si>
  <si>
    <t>o.  Value of maximum short circuit current Amps.</t>
  </si>
  <si>
    <t>n.  Divertor selector switch Transient time - Cycles.</t>
  </si>
  <si>
    <t>m.  Time for complete tap change (one step) sec.</t>
  </si>
  <si>
    <t>k.  Line drop compensation Provided / Not provided.</t>
  </si>
  <si>
    <t>j.  Voltage control (whether automatic or manual)</t>
  </si>
  <si>
    <t>h.  Control : Manual / Auto / Local / Remote / Independent / Parallel.</t>
  </si>
  <si>
    <t>e.  Rated maximum current Amps</t>
  </si>
  <si>
    <t>d.  Rated voltage to Earth kV</t>
  </si>
  <si>
    <t>c.  Power flow (uni-directional or bidirectional or restricted bi-directional)</t>
  </si>
  <si>
    <t>On Load Tap Changing gear</t>
  </si>
  <si>
    <t>k.  Temp. rise of motor at full load (oC)</t>
  </si>
  <si>
    <t>i.  Temperature range for which control is adjustable</t>
  </si>
  <si>
    <t>h.  Locked rotor current (Amps)</t>
  </si>
  <si>
    <t>f.  Capacity (cu m/min) or (Litres/Minute)</t>
  </si>
  <si>
    <t>e.  BHP of driven equipment</t>
  </si>
  <si>
    <t>b.  Number of connected units (nos.)</t>
  </si>
  <si>
    <t>l.  Vacuum withstand capability</t>
  </si>
  <si>
    <t>i.  Rating of Transformer with one radiator bank out of service.</t>
  </si>
  <si>
    <t>h.  Total number of Radiators/Banks for transformer and over all dimensions.</t>
  </si>
  <si>
    <t>f.  Type and make of material used for the radiators with size.</t>
  </si>
  <si>
    <t>c.  Total weight of radiator without oil in Kgs.</t>
  </si>
  <si>
    <t>b.  Total weight of oil in radiator in Kgs/litres</t>
  </si>
  <si>
    <t>o.  Phase to earth clearance in air of live parts at the top of bushing.</t>
  </si>
  <si>
    <t>n.  Weight of assembled bushing</t>
  </si>
  <si>
    <t>m.  Whether test tap is provided</t>
  </si>
  <si>
    <t>l.  Quantity of oil in bushing and specification of oil used (Kgs)</t>
  </si>
  <si>
    <t xml:space="preserve">     (b) Creepage Distance (protected)</t>
  </si>
  <si>
    <t>k.  (a) Creepage Distance in air</t>
  </si>
  <si>
    <t>j.  Under oil Flashover or puncture impulse voltage - kV (peak)</t>
  </si>
  <si>
    <t>i.  Switching surge withstand voltage - kV (peak)</t>
  </si>
  <si>
    <t>h.  1.2 / 50 ms. Lighting impulse withstand voltage - kV (Peak)</t>
  </si>
  <si>
    <t>g.  Under oil Flashover or Puncture power frequency voltage - kV (ms)</t>
  </si>
  <si>
    <t>f.  One minute wet withstand power frequency voltage - kV (ms)</t>
  </si>
  <si>
    <t>e.  One minute dry withstand power frequency voltage - kV (ms)</t>
  </si>
  <si>
    <t>d.  Power frequency, visible corona discharge voltage - kV (ms)</t>
  </si>
  <si>
    <t>Neutral</t>
  </si>
  <si>
    <t>b.  Breadthin mm</t>
  </si>
  <si>
    <t>v.  Dimensions of other heavy packages:</t>
  </si>
  <si>
    <t>iv.  Dimensions of largest package</t>
  </si>
  <si>
    <t>iii.  Weight of other heavy packages in Kgs</t>
  </si>
  <si>
    <t>ii.  Weight of heaviest package in Kgs</t>
  </si>
  <si>
    <t xml:space="preserve">         -  HV / IV Neutral</t>
  </si>
  <si>
    <t xml:space="preserve">         -  LV</t>
  </si>
  <si>
    <t xml:space="preserve">         -  IV</t>
  </si>
  <si>
    <t>(b)  Minimum clear hieght for lifting (mm)</t>
  </si>
  <si>
    <t>(a)  Minimum clear height for lifting bell and for lifting core &amp; windings from tank (mm) (untanking height).</t>
  </si>
  <si>
    <t>h.  Track gauge required for the wheels</t>
  </si>
  <si>
    <t>g.  No. &amp; size of bi-directional wheels provided.</t>
  </si>
  <si>
    <t>f.  Vacuum to which the tank can be subjected without distortion (torr)</t>
  </si>
  <si>
    <t>e.  Vacuum to be maintained during oil filling in transformer tank (torr)</t>
  </si>
  <si>
    <t>d.  Vacuum recommended for hot oil circulation (torr)</t>
  </si>
  <si>
    <t>iv.  Cooling tubes/Radiators (mm)</t>
  </si>
  <si>
    <t>c.  Mininum thickness of sheet</t>
  </si>
  <si>
    <t>IV winding</t>
  </si>
  <si>
    <t xml:space="preserve">  v.  Regulating winding &amp; earth.</t>
  </si>
  <si>
    <t xml:space="preserve">  iv.  For core bolts, washers and end plates</t>
  </si>
  <si>
    <t xml:space="preserve">  iii.  Between core &amp; LV side.</t>
  </si>
  <si>
    <t xml:space="preserve">   ii.  Between HV and IV and LV as applicable</t>
  </si>
  <si>
    <t xml:space="preserve">  3.  IV winding</t>
  </si>
  <si>
    <t>f.  i.  Insulating material used for :</t>
  </si>
  <si>
    <t>Kgs</t>
  </si>
  <si>
    <t>c.  Approximate weight of winding (along with tolerance if any)in kgs</t>
  </si>
  <si>
    <t>a.  Conductor area in sq.cm and current density in Amps/Sq.cm (at rated current).</t>
  </si>
  <si>
    <t>f.  Approximate core weight</t>
  </si>
  <si>
    <t>e.  Material of core lamination</t>
  </si>
  <si>
    <t>Tesla :</t>
  </si>
  <si>
    <t>d.  Flux density at 110% of rated voltage and frequency.</t>
  </si>
  <si>
    <t>c.  Flux density at 90% of rated voltage and frequency</t>
  </si>
  <si>
    <t>Neutral HV/IV</t>
  </si>
  <si>
    <t xml:space="preserve"> IV</t>
  </si>
  <si>
    <t xml:space="preserve"> HV</t>
  </si>
  <si>
    <t>f.  Total weight                     (Kg)</t>
  </si>
  <si>
    <t>e.  Untanking weight             (Kg)</t>
  </si>
  <si>
    <t>d.  Oil                                  (Kg)</t>
  </si>
  <si>
    <t>c.  Tank &amp; Fittings                (Kg)</t>
  </si>
  <si>
    <t>b.  Windings                        (Kg)</t>
  </si>
  <si>
    <t>a.  Core                               (Kg)</t>
  </si>
  <si>
    <t>Noise level when energised at normal voltage and normal frequency at no load (db)</t>
  </si>
  <si>
    <t xml:space="preserve">  ii.  One of the open delta tertiary terminals earthed k V (peak).</t>
  </si>
  <si>
    <t xml:space="preserve">  i.  Both the open delta tertiary terminals open kV (peak).</t>
  </si>
  <si>
    <t>b.  For 550/325 kV peak 1.2 / 50 micro second surge striking IV terminal &amp; with :</t>
  </si>
  <si>
    <t xml:space="preserve"> ii.  One of the open delta tertiary terminals earthed kV (peak).</t>
  </si>
  <si>
    <t>a.  For 950 kV peak. 1.2/50 micro second surge striking HV terminal and with :</t>
  </si>
  <si>
    <t>Design value of surges transferred on tertiary terminals.</t>
  </si>
  <si>
    <t>Partial discharge level at 364 kV as per IEC 44(4)</t>
  </si>
  <si>
    <t>c.  Switching impulse withstand kV (peak)</t>
  </si>
  <si>
    <t>b.  Power frequency voltage withstand kV (ms)</t>
  </si>
  <si>
    <t>a.  Lighting impulse withstand kV (peak)</t>
  </si>
  <si>
    <t xml:space="preserve"> LV</t>
  </si>
  <si>
    <t xml:space="preserve">IV                                 </t>
  </si>
  <si>
    <t xml:space="preserve">          HV                                                </t>
  </si>
  <si>
    <t xml:space="preserve">                                     - LV</t>
  </si>
  <si>
    <t xml:space="preserve">                                     - IV</t>
  </si>
  <si>
    <t>c.  Short time thermal rating of HV winding in KA &amp; duration in seconds.</t>
  </si>
  <si>
    <t>b.  Short time thermal rating of IV windidng in KA &amp; duration in seconds.</t>
  </si>
  <si>
    <t>a.  Short time thermal rating of LV winding/tertiary winding in KA &amp; duration in seconds.</t>
  </si>
  <si>
    <r>
      <t>Regulation at full load and at 75</t>
    </r>
    <r>
      <rPr>
        <vertAlign val="superscript"/>
        <sz val="12"/>
        <rFont val="Times New Roman"/>
        <family val="1"/>
      </rPr>
      <t>o</t>
    </r>
    <r>
      <rPr>
        <sz val="12"/>
        <rFont val="Times New Roman"/>
        <family val="1"/>
      </rPr>
      <t>C</t>
    </r>
  </si>
  <si>
    <t>b.  Load at which maximum efficiency occurs (% of full load)</t>
  </si>
  <si>
    <t>a.  Maximum efficiency ………….%</t>
  </si>
  <si>
    <r>
      <t>Efficiency at 75</t>
    </r>
    <r>
      <rPr>
        <vertAlign val="superscript"/>
        <sz val="12"/>
        <rFont val="Times New Roman"/>
        <family val="1"/>
      </rPr>
      <t>o</t>
    </r>
    <r>
      <rPr>
        <sz val="12"/>
        <rFont val="Times New Roman"/>
        <family val="1"/>
      </rPr>
      <t>C as derived from guaranteed.loss figures</t>
    </r>
  </si>
  <si>
    <t>IV winding in Ohms in %</t>
  </si>
  <si>
    <r>
      <t>Resistance at 75</t>
    </r>
    <r>
      <rPr>
        <vertAlign val="superscript"/>
        <sz val="12"/>
        <rFont val="Times New Roman"/>
        <family val="1"/>
      </rPr>
      <t>o</t>
    </r>
    <r>
      <rPr>
        <sz val="12"/>
        <rFont val="Times New Roman"/>
        <family val="1"/>
      </rPr>
      <t>C</t>
    </r>
  </si>
  <si>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150MVA, 220/110/11kV Auto Transformer as follows: CORE – LV – IV – Regulating – HV without using reactor.
3. The tolerance for the above impedance values shall be as per IS 2026- Part I (2011) or latest version
</t>
  </si>
  <si>
    <t>Zero sequence impedance at reference temperature of 75oC at principal tap ………….%</t>
  </si>
  <si>
    <t>IV to LV             -       %</t>
  </si>
  <si>
    <t>HV to LV           -        %</t>
  </si>
  <si>
    <t>HV to IV            -        %</t>
  </si>
  <si>
    <t>c.  At min. voltage tap in %</t>
  </si>
  <si>
    <t>b.  At max. voltage tap in %</t>
  </si>
  <si>
    <t>a.  At normal tap in %</t>
  </si>
  <si>
    <t xml:space="preserve">       IV to LV</t>
  </si>
  <si>
    <t xml:space="preserve">      HV to LV</t>
  </si>
  <si>
    <t xml:space="preserve">      HV to IV</t>
  </si>
  <si>
    <r>
      <t>Impedance at rated current and frequency at 75</t>
    </r>
    <r>
      <rPr>
        <vertAlign val="superscript"/>
        <sz val="12"/>
        <rFont val="Times New Roman"/>
        <family val="1"/>
      </rPr>
      <t>o</t>
    </r>
    <r>
      <rPr>
        <sz val="12"/>
        <rFont val="Times New Roman"/>
        <family val="1"/>
      </rPr>
      <t>C on</t>
    </r>
    <r>
      <rPr>
        <sz val="12"/>
        <color rgb="FFFF0000"/>
        <rFont val="Times New Roman"/>
        <family val="1"/>
      </rPr>
      <t xml:space="preserve"> Line </t>
    </r>
    <r>
      <rPr>
        <sz val="12"/>
        <rFont val="Times New Roman"/>
        <family val="1"/>
      </rPr>
      <t>MVA base.</t>
    </r>
  </si>
  <si>
    <t>Note for Sl. No. 16 &amp; 17:
Guaranteed values of the losses shall be indicated which shall be firm &amp; without indicating the tolerance limit.</t>
  </si>
  <si>
    <t>Max. Auxiliary Loss at rated Voltage &amp; frequency</t>
  </si>
  <si>
    <r>
      <t>Max. I2R loss in KW at rated current and at 75</t>
    </r>
    <r>
      <rPr>
        <b/>
        <sz val="12"/>
        <rFont val="Calibri"/>
        <family val="2"/>
      </rPr>
      <t>◦C</t>
    </r>
  </si>
  <si>
    <t>c.  For OFAF rating in KW</t>
  </si>
  <si>
    <t>a.  For ONAN rating in KW</t>
  </si>
  <si>
    <t>At highest tap</t>
  </si>
  <si>
    <t>At principal tap</t>
  </si>
  <si>
    <t>At lowest tap</t>
  </si>
  <si>
    <r>
      <t>Max. Load loss in KW at rated current and at 75</t>
    </r>
    <r>
      <rPr>
        <b/>
        <vertAlign val="superscript"/>
        <sz val="12"/>
        <rFont val="Calibri"/>
        <family val="2"/>
      </rPr>
      <t>◦</t>
    </r>
    <r>
      <rPr>
        <b/>
        <sz val="12"/>
        <rFont val="Calibri"/>
        <family val="2"/>
      </rPr>
      <t>C</t>
    </r>
  </si>
  <si>
    <t xml:space="preserve">i) Max.No-load loss at rated frequency at Principal Tap (KW) </t>
  </si>
  <si>
    <t>16 (B)</t>
  </si>
  <si>
    <t>At maximum rated primary voltage (i.e. 105% rated no load voltage)</t>
  </si>
  <si>
    <t>d.  Max. flux density in lines/sq.cm.</t>
  </si>
  <si>
    <t>c.  Loss in KW (core loss + dielectric loss)</t>
  </si>
  <si>
    <t>b.  Power factor</t>
  </si>
  <si>
    <t>a.  Current in Amps</t>
  </si>
  <si>
    <t>Magnetisation data at no load, at rated frequency (along with tolerance if any)</t>
  </si>
  <si>
    <t>16 (A)</t>
  </si>
  <si>
    <t>e.  Type of regulation :</t>
  </si>
  <si>
    <t>d.   Tappings provided at</t>
  </si>
  <si>
    <t>c.  Total tap range (+) percent to    (-) percent</t>
  </si>
  <si>
    <t>b.  Tap step (percent)</t>
  </si>
  <si>
    <t>a.  Type of tap changer</t>
  </si>
  <si>
    <t xml:space="preserve">                               Neutral IV</t>
  </si>
  <si>
    <t xml:space="preserve">                               Neutral HV</t>
  </si>
  <si>
    <t xml:space="preserve">                               LV</t>
  </si>
  <si>
    <t xml:space="preserve">                                IV</t>
  </si>
  <si>
    <t>Connections         HV</t>
  </si>
  <si>
    <t>100% coolers fail  (refer clause no. 7.9)</t>
  </si>
  <si>
    <t xml:space="preserve">50% coolers fail </t>
  </si>
  <si>
    <r>
      <t>d.   Period of operation of transformer at full load without calculated winding hot spot temperature exceeding 140</t>
    </r>
    <r>
      <rPr>
        <vertAlign val="superscript"/>
        <sz val="12"/>
        <rFont val="Times New Roman"/>
        <family val="1"/>
      </rPr>
      <t>o</t>
    </r>
    <r>
      <rPr>
        <sz val="12"/>
        <rFont val="Times New Roman"/>
        <family val="1"/>
      </rPr>
      <t>C and when</t>
    </r>
  </si>
  <si>
    <r>
      <t xml:space="preserve">c.   With OFAF cooling </t>
    </r>
    <r>
      <rPr>
        <vertAlign val="superscript"/>
        <sz val="12"/>
        <rFont val="Times New Roman"/>
        <family val="1"/>
      </rPr>
      <t>o</t>
    </r>
    <r>
      <rPr>
        <sz val="12"/>
        <rFont val="Times New Roman"/>
        <family val="1"/>
      </rPr>
      <t>C</t>
    </r>
  </si>
  <si>
    <r>
      <t>b.   With ONAF cooling</t>
    </r>
    <r>
      <rPr>
        <vertAlign val="superscript"/>
        <sz val="12"/>
        <rFont val="Times New Roman"/>
        <family val="1"/>
      </rPr>
      <t xml:space="preserve"> o</t>
    </r>
    <r>
      <rPr>
        <sz val="12"/>
        <rFont val="Times New Roman"/>
        <family val="1"/>
      </rPr>
      <t>C</t>
    </r>
  </si>
  <si>
    <r>
      <t xml:space="preserve">a.   With ONAN cooling </t>
    </r>
    <r>
      <rPr>
        <vertAlign val="superscript"/>
        <sz val="12"/>
        <rFont val="Times New Roman"/>
        <family val="1"/>
      </rPr>
      <t>o</t>
    </r>
    <r>
      <rPr>
        <sz val="12"/>
        <rFont val="Times New Roman"/>
        <family val="1"/>
      </rPr>
      <t xml:space="preserve">C </t>
    </r>
  </si>
  <si>
    <t>Temperature rise of winding measured by resistance.</t>
  </si>
  <si>
    <r>
      <t xml:space="preserve">Temperature rise of top oil, </t>
    </r>
    <r>
      <rPr>
        <vertAlign val="superscript"/>
        <sz val="12"/>
        <rFont val="Times New Roman"/>
        <family val="1"/>
      </rPr>
      <t>o</t>
    </r>
    <r>
      <rPr>
        <sz val="12"/>
        <rFont val="Times New Roman"/>
        <family val="1"/>
      </rPr>
      <t>C by the thermometer.</t>
    </r>
  </si>
  <si>
    <t>Maximum hot spot temperature rise calculated by formula Deg C</t>
  </si>
  <si>
    <t>:LV</t>
  </si>
  <si>
    <t>: LV</t>
  </si>
  <si>
    <t>: IV</t>
  </si>
  <si>
    <t>:HV</t>
  </si>
  <si>
    <t xml:space="preserve">     IV  - kV</t>
  </si>
  <si>
    <t xml:space="preserve">     3. With OFAF cooling - MVA</t>
  </si>
  <si>
    <t xml:space="preserve">   :  IV</t>
  </si>
  <si>
    <t>Continuous rating under conditions specified in IS-2026 Part-I, 1977 Clause No.3</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</si>
  <si>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</si>
  <si>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</si>
  <si>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</si>
  <si>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</si>
  <si>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</si>
  <si>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</si>
  <si>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</si>
  <si>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</si>
  <si>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</si>
  <si>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</si>
  <si>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</si>
  <si>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</si>
  <si>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</si>
  <si>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</si>
  <si>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</si>
  <si>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</si>
  <si>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</si>
  <si>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</si>
  <si>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</si>
  <si>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</si>
  <si>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</si>
  <si>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</si>
  <si>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Temperature rise of the windings (by resistance method) over an ambient temperature of 45oC</t>
  </si>
  <si>
    <t>GAURANTEED TECHNICAL PARTICULARS FOR VOLTAGE TRANSFORMERS (COMMON TO 220kV, 110kV CLASS)</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</si>
  <si>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</si>
  <si>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</si>
  <si>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</si>
  <si>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</si>
  <si>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</si>
  <si>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</si>
  <si>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</si>
  <si>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</si>
  <si>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</si>
  <si>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</si>
  <si>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</si>
  <si>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</si>
  <si>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</si>
  <si>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</si>
  <si>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</si>
  <si>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</si>
  <si>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</si>
  <si>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</si>
  <si>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</si>
  <si>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</si>
  <si>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</si>
  <si>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</si>
  <si>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</si>
  <si>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</si>
  <si>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</si>
  <si>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</si>
  <si>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</si>
  <si>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</si>
  <si>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</si>
  <si>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</si>
  <si>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</si>
  <si>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</si>
  <si>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</si>
  <si>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</si>
  <si>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</si>
  <si>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</si>
  <si>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</si>
  <si>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</si>
  <si>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</si>
  <si>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</si>
  <si>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</si>
  <si>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</si>
  <si>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</si>
  <si>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</si>
  <si>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</si>
  <si>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</si>
  <si>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</si>
  <si>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</si>
  <si>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</si>
  <si>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</si>
  <si>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</si>
  <si>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</si>
  <si>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</si>
  <si>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</si>
  <si>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</si>
  <si>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</si>
  <si>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</si>
  <si>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</si>
  <si>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</si>
  <si>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</si>
  <si>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</si>
  <si>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</si>
  <si>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</si>
  <si>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</si>
  <si>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</si>
  <si>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</si>
  <si>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</si>
  <si>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</si>
  <si>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</si>
  <si>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</si>
  <si>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</si>
  <si>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</si>
  <si>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</si>
  <si>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</si>
  <si>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</si>
  <si>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</si>
  <si>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</si>
  <si>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</si>
  <si>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</si>
  <si>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</si>
  <si>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</si>
  <si>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</si>
  <si>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</si>
  <si>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</si>
  <si>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</si>
  <si>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</si>
  <si>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</si>
  <si>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</si>
  <si>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</si>
  <si>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</si>
  <si>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</si>
  <si>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</si>
  <si>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</si>
  <si>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</si>
  <si>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</si>
  <si>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</si>
  <si>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</si>
  <si>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</si>
  <si>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</si>
  <si>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</si>
  <si>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</si>
  <si>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</si>
  <si>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</si>
  <si>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</si>
  <si>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</si>
  <si>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</si>
  <si>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</si>
  <si>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</si>
  <si>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</si>
  <si>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</si>
  <si>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</si>
  <si>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</si>
  <si>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</si>
  <si>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</si>
  <si>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</si>
  <si>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</si>
  <si>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</si>
  <si>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</si>
  <si>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</si>
  <si>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</si>
  <si>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</si>
  <si>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</si>
  <si>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</si>
  <si>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</si>
  <si>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</si>
  <si>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</si>
  <si>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</si>
  <si>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</si>
  <si>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</si>
  <si>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</si>
  <si>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</si>
  <si>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</si>
  <si>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</si>
  <si>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</si>
  <si>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</si>
  <si>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</si>
  <si>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</si>
  <si>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</si>
  <si>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</si>
  <si>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</si>
  <si>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</si>
  <si>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</si>
  <si>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</si>
  <si>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</si>
  <si>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</si>
  <si>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</si>
  <si>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</si>
  <si>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</si>
  <si>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</si>
  <si>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</si>
  <si>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</si>
  <si>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</si>
  <si>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</si>
  <si>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</si>
  <si>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</si>
  <si>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</si>
  <si>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</si>
  <si>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</si>
  <si>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</si>
  <si>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</si>
  <si>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</si>
  <si>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</si>
  <si>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</si>
  <si>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</si>
  <si>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</si>
  <si>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</si>
  <si>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</si>
  <si>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</si>
  <si>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</si>
  <si>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</si>
  <si>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</si>
  <si>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</si>
  <si>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</si>
  <si>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</si>
  <si>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</si>
  <si>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</si>
  <si>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</si>
  <si>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</si>
  <si>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</si>
  <si>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</si>
  <si>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</si>
  <si>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</si>
  <si>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</si>
  <si>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</si>
  <si>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</si>
  <si>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</si>
  <si>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</si>
  <si>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</si>
  <si>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</si>
  <si>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</si>
  <si>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</si>
  <si>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</si>
  <si>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</si>
  <si>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</si>
  <si>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</si>
  <si>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</si>
  <si>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</si>
  <si>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</si>
  <si>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</si>
  <si>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</si>
  <si>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</si>
  <si>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</si>
  <si>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</si>
  <si>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</si>
  <si>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</si>
  <si>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</si>
  <si>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</si>
  <si>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</si>
  <si>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</si>
  <si>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</si>
  <si>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</si>
  <si>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</si>
  <si>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</si>
  <si>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</si>
  <si>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</si>
  <si>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</si>
  <si>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</si>
  <si>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</si>
  <si>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</si>
  <si>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</si>
  <si>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</si>
  <si>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</si>
  <si>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</si>
  <si>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</si>
  <si>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</si>
  <si>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</si>
  <si>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</si>
  <si>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</si>
  <si>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</si>
  <si>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</si>
  <si>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</si>
  <si>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</si>
  <si>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</si>
  <si>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</si>
  <si>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</si>
  <si>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</si>
  <si>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</si>
  <si>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</si>
  <si>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</si>
  <si>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</si>
  <si>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</si>
  <si>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</si>
  <si>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</si>
  <si>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</si>
  <si>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</si>
  <si>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</si>
  <si>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</si>
  <si>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</si>
  <si>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</si>
  <si>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</si>
  <si>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</si>
  <si>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</si>
  <si>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</si>
  <si>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</si>
  <si>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</si>
  <si>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</si>
  <si>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</si>
  <si>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</si>
  <si>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</si>
  <si>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</si>
  <si>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</si>
  <si>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</si>
  <si>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</si>
  <si>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</si>
  <si>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</si>
  <si>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</si>
  <si>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</si>
  <si>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</si>
  <si>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</si>
  <si>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</si>
  <si>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</si>
  <si>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</si>
  <si>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</si>
  <si>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</si>
  <si>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</si>
  <si>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</si>
  <si>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</si>
  <si>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</si>
  <si>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</si>
  <si>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</si>
  <si>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</si>
  <si>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</si>
  <si>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</si>
  <si>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</si>
  <si>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</si>
  <si>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</si>
  <si>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</si>
  <si>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</si>
  <si>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</si>
  <si>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</si>
  <si>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</si>
  <si>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</si>
  <si>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</si>
  <si>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</si>
  <si>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</si>
  <si>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</si>
  <si>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</si>
  <si>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</si>
  <si>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</si>
  <si>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</si>
  <si>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</si>
  <si>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</si>
  <si>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</si>
  <si>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</si>
  <si>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</si>
  <si>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</si>
  <si>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</si>
  <si>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</si>
  <si>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</si>
  <si>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</si>
  <si>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</si>
  <si>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</si>
  <si>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</si>
  <si>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</si>
  <si>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</si>
  <si>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</si>
  <si>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</si>
  <si>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</si>
  <si>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</si>
  <si>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</si>
  <si>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</si>
  <si>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</si>
  <si>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</si>
  <si>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</si>
  <si>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</si>
  <si>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</si>
  <si>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</si>
  <si>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</si>
  <si>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</si>
  <si>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</si>
  <si>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</si>
  <si>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</si>
  <si>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</si>
  <si>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</si>
  <si>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</si>
  <si>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</si>
  <si>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</si>
  <si>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</si>
  <si>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</si>
  <si>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</si>
  <si>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</si>
  <si>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</si>
  <si>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</si>
  <si>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</si>
  <si>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</si>
  <si>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</si>
  <si>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</si>
  <si>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</si>
  <si>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</si>
  <si>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</si>
  <si>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</si>
  <si>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</si>
  <si>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</si>
  <si>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</si>
  <si>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</si>
  <si>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</si>
  <si>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</si>
  <si>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</si>
  <si>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</si>
  <si>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</si>
  <si>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</si>
  <si>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</si>
  <si>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</si>
  <si>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</si>
  <si>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</si>
  <si>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</si>
  <si>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</si>
  <si>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</si>
  <si>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</si>
  <si>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</si>
  <si>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</si>
  <si>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</si>
  <si>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</si>
  <si>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</si>
  <si>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</si>
  <si>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</si>
  <si>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</si>
  <si>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</si>
  <si>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</si>
  <si>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</si>
  <si>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</si>
  <si>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</si>
  <si>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</si>
  <si>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</si>
  <si>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</si>
  <si>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</si>
  <si>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</si>
  <si>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</si>
  <si>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</si>
  <si>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</si>
  <si>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</si>
  <si>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</si>
  <si>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</si>
  <si>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</si>
  <si>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</si>
  <si>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</si>
  <si>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</si>
  <si>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</si>
  <si>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</si>
  <si>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</si>
  <si>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</si>
  <si>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</si>
  <si>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</si>
  <si>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</si>
  <si>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</si>
  <si>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</si>
  <si>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</si>
  <si>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</si>
  <si>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</si>
  <si>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MOOSE, DRAKE, PANTHER, LYNX, 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</si>
  <si>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</si>
  <si>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</si>
  <si>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</si>
  <si>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</si>
  <si>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</si>
  <si>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</si>
  <si>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</si>
  <si>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</si>
  <si>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</si>
  <si>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</si>
  <si>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</si>
  <si>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</si>
  <si>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</si>
  <si>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</si>
  <si>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</si>
  <si>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</si>
  <si>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</si>
  <si>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</si>
  <si>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</si>
  <si>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</si>
  <si>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</si>
  <si>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</si>
  <si>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</si>
  <si>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</si>
  <si>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</si>
  <si>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</si>
  <si>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</si>
  <si>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</si>
  <si>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</si>
  <si>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</si>
  <si>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</si>
  <si>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</si>
  <si>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</si>
  <si>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</si>
  <si>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</si>
  <si>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</si>
  <si>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</si>
  <si>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</si>
  <si>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</si>
  <si>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</si>
  <si>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</si>
  <si>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</si>
  <si>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</si>
  <si>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</si>
  <si>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</si>
  <si>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</si>
  <si>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</si>
  <si>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</si>
  <si>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</si>
  <si>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</si>
  <si>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</si>
  <si>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</si>
  <si>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</si>
  <si>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</si>
  <si>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</si>
  <si>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</si>
  <si>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</si>
  <si>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</si>
  <si>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</si>
  <si>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</si>
  <si>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</si>
  <si>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</si>
  <si>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</si>
  <si>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</si>
  <si>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</si>
  <si>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</si>
  <si>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</si>
  <si>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</si>
  <si>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</si>
  <si>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</si>
  <si>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</si>
  <si>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</si>
  <si>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</si>
  <si>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</si>
  <si>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</si>
  <si>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</si>
  <si>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</si>
  <si>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</si>
  <si>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</si>
  <si>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</si>
  <si>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</si>
  <si>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</si>
  <si>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</si>
  <si>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</si>
  <si>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</si>
  <si>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</si>
  <si>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</si>
  <si>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</si>
  <si>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</si>
  <si>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</si>
  <si>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</si>
  <si>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</si>
  <si>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</si>
  <si>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</si>
  <si>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</si>
  <si>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</si>
  <si>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</si>
  <si>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</si>
  <si>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</si>
  <si>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</si>
  <si>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</si>
  <si>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</si>
  <si>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MOOSE, DRAKE, PANTHER, LYNX, 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</si>
  <si>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</si>
  <si>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</si>
  <si>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</si>
  <si>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MOOSE</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</si>
  <si>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</si>
  <si>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</si>
  <si>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</si>
  <si>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</si>
  <si>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</si>
  <si>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</si>
  <si>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</si>
  <si>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</si>
  <si>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</si>
  <si>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</si>
  <si>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</si>
  <si>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</si>
  <si>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</si>
  <si>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</si>
  <si>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</si>
  <si>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</si>
  <si>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</si>
  <si>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</si>
  <si>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</si>
  <si>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</si>
  <si>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</si>
  <si>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</si>
  <si>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</si>
  <si>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</si>
  <si>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</si>
  <si>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</si>
  <si>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</si>
  <si>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</si>
  <si>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</si>
  <si>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</si>
  <si>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</si>
  <si>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</si>
  <si>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</si>
  <si>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</si>
  <si>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</si>
  <si>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</si>
  <si>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</si>
  <si>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</si>
  <si>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</si>
  <si>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</si>
  <si>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</si>
  <si>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</si>
  <si>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</si>
  <si>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</si>
  <si>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</si>
  <si>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</si>
  <si>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</si>
  <si>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</si>
  <si>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</si>
  <si>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</si>
  <si>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</si>
  <si>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</si>
  <si>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</si>
  <si>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</si>
  <si>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</si>
  <si>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</si>
  <si>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</si>
  <si>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</si>
  <si>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</si>
  <si>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</si>
  <si>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 deg C</t>
  </si>
  <si>
    <t>Total losses at 100% load at 75 deg C</t>
  </si>
  <si>
    <t>Total losses at 50% load at 75 degC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</si>
  <si>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</si>
  <si>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</si>
  <si>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</si>
  <si>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</si>
  <si>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</si>
  <si>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</si>
  <si>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</si>
  <si>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</si>
  <si>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</si>
  <si>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</si>
  <si>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</si>
  <si>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 degC (@ Unity P.F. and 0.8 P.F.)</t>
  </si>
  <si>
    <t>a)    125% load</t>
  </si>
  <si>
    <t>a)    Unity P.F. and</t>
  </si>
  <si>
    <t>b)   0.8 P.F. at 75 degC</t>
  </si>
  <si>
    <t>% Impedance at 75 degC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</si>
  <si>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</si>
  <si>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</si>
  <si>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</si>
  <si>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</si>
  <si>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</si>
  <si>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</si>
  <si>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</si>
  <si>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</si>
  <si>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</si>
  <si>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</si>
  <si>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</si>
  <si>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</si>
  <si>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</si>
  <si>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</si>
  <si>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</si>
  <si>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</si>
  <si>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</si>
  <si>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</si>
  <si>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</si>
  <si>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</si>
  <si>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</si>
  <si>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</si>
  <si>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</si>
  <si>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</si>
  <si>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</si>
  <si>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</si>
  <si>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</si>
  <si>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</si>
  <si>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</si>
  <si>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</si>
  <si>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</si>
  <si>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</si>
  <si>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</si>
  <si>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</si>
  <si>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</si>
  <si>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</si>
  <si>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</si>
  <si>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</si>
  <si>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</si>
  <si>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</si>
  <si>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</si>
  <si>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</si>
  <si>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</si>
  <si>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</si>
  <si>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</si>
  <si>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</si>
  <si>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</si>
  <si>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</si>
  <si>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</si>
  <si>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</si>
  <si>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</si>
  <si>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</si>
  <si>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</si>
  <si>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</si>
  <si>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</si>
  <si>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</si>
  <si>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</si>
  <si>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 degC/ph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</si>
  <si>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</si>
  <si>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</si>
  <si>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</si>
  <si>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</si>
  <si>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</si>
  <si>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</si>
  <si>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</si>
  <si>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</si>
  <si>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</si>
  <si>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</si>
  <si>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</si>
  <si>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</si>
  <si>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</si>
  <si>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</si>
  <si>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</si>
  <si>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</si>
  <si>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</si>
  <si>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</si>
  <si>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</si>
  <si>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</si>
  <si>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</si>
  <si>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</si>
  <si>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</si>
  <si>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</si>
  <si>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</si>
  <si>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</si>
  <si>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</si>
  <si>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</si>
  <si>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</si>
  <si>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</si>
  <si>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</si>
  <si>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</si>
  <si>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</si>
  <si>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</si>
  <si>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</si>
  <si>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</si>
  <si>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</si>
  <si>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</si>
  <si>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</si>
  <si>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</si>
  <si>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</si>
  <si>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</si>
  <si>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</si>
  <si>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</si>
  <si>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</si>
  <si>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</si>
  <si>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</si>
  <si>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</si>
  <si>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</si>
  <si>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</si>
  <si>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</si>
  <si>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</si>
  <si>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</si>
  <si>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</si>
  <si>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</si>
  <si>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</si>
  <si>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</si>
  <si>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</si>
  <si>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</si>
  <si>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</si>
  <si>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</si>
  <si>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</si>
  <si>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</si>
  <si>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</si>
  <si>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</si>
  <si>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</si>
  <si>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</si>
  <si>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</si>
  <si>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</si>
  <si>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</si>
  <si>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</si>
  <si>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</si>
  <si>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</si>
  <si>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</si>
  <si>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</si>
  <si>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</si>
  <si>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Contactor:</t>
  </si>
  <si>
    <t>Thermal overload relay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</si>
  <si>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</si>
  <si>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</si>
  <si>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</si>
  <si>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</si>
  <si>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</si>
  <si>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</si>
  <si>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</si>
  <si>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</si>
  <si>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</si>
  <si>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</si>
  <si>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</si>
  <si>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</si>
  <si>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</si>
  <si>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</si>
  <si>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</si>
  <si>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</si>
  <si>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</si>
  <si>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</si>
  <si>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</si>
  <si>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</si>
  <si>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</si>
  <si>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</si>
  <si>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</si>
  <si>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</si>
  <si>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</si>
  <si>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</si>
  <si>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</si>
  <si>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</si>
  <si>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</si>
  <si>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</si>
  <si>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</si>
  <si>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</si>
  <si>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</si>
  <si>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</si>
  <si>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</si>
  <si>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</si>
  <si>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</si>
  <si>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</si>
  <si>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</si>
  <si>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</si>
  <si>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</si>
  <si>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</si>
  <si>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</si>
  <si>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</si>
  <si>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</si>
  <si>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</si>
  <si>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</si>
  <si>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</si>
  <si>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</si>
  <si>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</si>
  <si>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</si>
  <si>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</si>
  <si>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</si>
  <si>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</si>
  <si>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</si>
  <si>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</si>
  <si>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</si>
  <si>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</si>
  <si>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</si>
  <si>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</si>
  <si>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</si>
  <si>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</si>
  <si>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</si>
  <si>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</si>
  <si>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</si>
  <si>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</si>
  <si>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</si>
  <si>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</si>
  <si>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</si>
  <si>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</si>
  <si>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</si>
  <si>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</si>
  <si>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</si>
  <si>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</si>
  <si>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</si>
  <si>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</si>
  <si>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</si>
  <si>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</si>
  <si>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</si>
  <si>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</si>
  <si>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</si>
  <si>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</si>
  <si>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</si>
  <si>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</si>
  <si>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</si>
  <si>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</si>
  <si>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</si>
  <si>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</si>
  <si>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</si>
  <si>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</si>
  <si>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</si>
  <si>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</si>
  <si>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</si>
  <si>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</si>
  <si>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</si>
  <si>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</si>
  <si>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</si>
  <si>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</si>
  <si>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</si>
  <si>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</si>
  <si>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</si>
  <si>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</si>
  <si>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</si>
  <si>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</si>
  <si>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</si>
  <si>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</si>
  <si>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</si>
  <si>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</si>
  <si>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</si>
  <si>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</si>
  <si>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</si>
  <si>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</si>
  <si>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</si>
  <si>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</si>
  <si>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</si>
  <si>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</si>
  <si>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</si>
  <si>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</si>
  <si>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</si>
  <si>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</si>
  <si>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</si>
  <si>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</si>
  <si>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</si>
  <si>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</si>
  <si>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</si>
  <si>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</si>
  <si>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</si>
  <si>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</si>
  <si>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</si>
  <si>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</si>
  <si>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</si>
  <si>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</si>
  <si>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</si>
  <si>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</si>
  <si>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</si>
  <si>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</si>
  <si>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</si>
  <si>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</si>
  <si>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</si>
  <si>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</si>
  <si>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</si>
  <si>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</si>
  <si>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</si>
  <si>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</si>
  <si>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</si>
  <si>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</si>
  <si>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</si>
  <si>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</si>
  <si>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</si>
  <si>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</si>
  <si>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</si>
  <si>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</si>
  <si>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</si>
  <si>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</si>
  <si>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</si>
  <si>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</si>
  <si>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</si>
  <si>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</si>
  <si>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</si>
  <si>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</si>
  <si>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</si>
  <si>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</si>
  <si>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</si>
  <si>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</si>
  <si>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</si>
  <si>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</si>
  <si>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</si>
  <si>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</si>
  <si>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</si>
  <si>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</si>
  <si>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</si>
  <si>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</si>
  <si>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</si>
  <si>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</si>
  <si>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</si>
  <si>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</si>
  <si>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</si>
  <si>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</si>
  <si>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</si>
  <si>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</si>
  <si>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</si>
  <si>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</si>
  <si>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</si>
  <si>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</si>
  <si>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</si>
  <si>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</si>
  <si>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</si>
  <si>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</si>
  <si>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</si>
  <si>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</si>
  <si>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</si>
  <si>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</si>
  <si>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</si>
  <si>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</si>
  <si>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</si>
  <si>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</si>
  <si>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</si>
  <si>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</si>
  <si>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</si>
  <si>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</si>
  <si>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</si>
  <si>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</si>
  <si>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</si>
  <si>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</si>
  <si>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</si>
  <si>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</si>
  <si>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</si>
  <si>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</si>
  <si>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</si>
  <si>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</si>
  <si>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</si>
  <si>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</si>
  <si>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</si>
  <si>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</si>
  <si>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</si>
  <si>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</si>
  <si>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</si>
  <si>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</si>
  <si>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</si>
  <si>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</si>
  <si>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</si>
  <si>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</si>
  <si>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</si>
  <si>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</si>
  <si>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</si>
  <si>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</si>
  <si>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</si>
  <si>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</si>
  <si>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</si>
  <si>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</si>
  <si>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</si>
  <si>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</si>
  <si>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</si>
  <si>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</si>
  <si>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</si>
  <si>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</si>
  <si>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</si>
  <si>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</si>
  <si>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</si>
  <si>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</si>
  <si>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</si>
  <si>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</si>
  <si>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</si>
  <si>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</si>
  <si>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</si>
  <si>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</si>
  <si>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</si>
  <si>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</si>
  <si>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</si>
  <si>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</si>
  <si>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</si>
  <si>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</si>
  <si>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</si>
  <si>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</si>
  <si>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</si>
  <si>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</si>
  <si>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</si>
  <si>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</si>
  <si>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</si>
  <si>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</si>
  <si>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</si>
  <si>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</si>
  <si>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</si>
  <si>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</si>
  <si>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</si>
  <si>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</si>
  <si>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</si>
  <si>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</si>
  <si>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</si>
  <si>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</si>
  <si>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</si>
  <si>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</si>
  <si>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</si>
  <si>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</si>
  <si>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</si>
  <si>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</si>
  <si>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</si>
  <si>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</si>
  <si>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</si>
  <si>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</si>
  <si>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</si>
  <si>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</si>
  <si>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</si>
  <si>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</si>
  <si>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</si>
  <si>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</si>
  <si>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</si>
  <si>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</si>
  <si>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</si>
  <si>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</si>
  <si>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</si>
  <si>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</si>
  <si>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</si>
  <si>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</si>
  <si>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</si>
  <si>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</si>
  <si>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</si>
  <si>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</si>
  <si>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</si>
  <si>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</si>
  <si>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</si>
  <si>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</si>
  <si>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</si>
  <si>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</si>
  <si>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</si>
  <si>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</si>
  <si>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</si>
  <si>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</si>
  <si>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</si>
  <si>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</si>
  <si>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</si>
  <si>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</si>
  <si>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</si>
  <si>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</si>
  <si>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</si>
  <si>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</si>
  <si>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</si>
  <si>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</si>
  <si>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</si>
  <si>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</si>
  <si>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</si>
  <si>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</si>
  <si>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</si>
  <si>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</si>
  <si>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</si>
  <si>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</si>
  <si>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</si>
  <si>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</si>
  <si>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</si>
  <si>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</si>
  <si>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</si>
  <si>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</si>
  <si>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</si>
  <si>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</si>
  <si>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</si>
  <si>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</si>
  <si>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</si>
  <si>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</si>
  <si>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</si>
  <si>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</si>
  <si>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</si>
  <si>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</si>
  <si>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</si>
  <si>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</si>
  <si>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</si>
  <si>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</si>
  <si>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</si>
  <si>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</si>
  <si>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</si>
  <si>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</si>
  <si>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</si>
  <si>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</si>
  <si>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</si>
  <si>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</si>
  <si>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</si>
  <si>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</si>
  <si>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</si>
  <si>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</si>
  <si>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</si>
  <si>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</si>
  <si>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</si>
  <si>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</si>
  <si>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</si>
  <si>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</si>
  <si>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</si>
  <si>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</si>
  <si>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</si>
  <si>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</si>
  <si>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</si>
  <si>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</si>
  <si>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</si>
  <si>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</si>
  <si>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</si>
  <si>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</si>
  <si>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</si>
  <si>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</si>
  <si>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</si>
  <si>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</si>
  <si>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</si>
  <si>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</si>
  <si>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</si>
  <si>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</si>
  <si>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</si>
  <si>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</si>
  <si>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</si>
  <si>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</si>
  <si>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</si>
  <si>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</si>
  <si>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</si>
  <si>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</si>
  <si>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</si>
  <si>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</si>
  <si>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</si>
  <si>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</si>
  <si>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</si>
  <si>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</si>
  <si>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</si>
  <si>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</si>
  <si>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</si>
  <si>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</si>
  <si>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</si>
  <si>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</si>
  <si>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</si>
  <si>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</si>
  <si>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</si>
  <si>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</si>
  <si>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</si>
  <si>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</si>
  <si>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</si>
  <si>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</si>
  <si>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</si>
  <si>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</si>
  <si>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</si>
  <si>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</si>
  <si>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</si>
  <si>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</si>
  <si>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</si>
  <si>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</si>
  <si>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</si>
  <si>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</si>
  <si>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</si>
  <si>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</si>
  <si>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</si>
  <si>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</si>
  <si>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</si>
  <si>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</si>
  <si>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</si>
  <si>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</si>
  <si>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</si>
  <si>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</si>
  <si>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</si>
  <si>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</si>
  <si>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</si>
  <si>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</si>
  <si>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</si>
  <si>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</si>
  <si>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</si>
  <si>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</si>
  <si>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</si>
  <si>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</si>
  <si>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</si>
  <si>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</si>
  <si>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</si>
  <si>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</si>
  <si>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</si>
  <si>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</si>
  <si>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</si>
  <si>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</si>
  <si>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</si>
  <si>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</si>
  <si>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</si>
  <si>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</si>
  <si>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</si>
  <si>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</si>
  <si>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</si>
  <si>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</si>
  <si>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</si>
  <si>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</si>
  <si>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</si>
  <si>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</si>
  <si>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</si>
  <si>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</si>
  <si>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</si>
  <si>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</si>
  <si>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</si>
  <si>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</si>
  <si>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</si>
  <si>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</si>
  <si>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</si>
  <si>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</si>
  <si>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</si>
  <si>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</si>
  <si>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</si>
  <si>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</si>
  <si>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</si>
  <si>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</si>
  <si>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</si>
  <si>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</si>
  <si>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</si>
  <si>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</si>
  <si>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</si>
  <si>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</si>
  <si>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</si>
  <si>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</si>
  <si>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</si>
  <si>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</si>
  <si>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</si>
  <si>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</si>
  <si>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</si>
  <si>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</si>
  <si>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</si>
  <si>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</si>
  <si>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</si>
  <si>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</si>
  <si>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</si>
  <si>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</si>
  <si>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</si>
  <si>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</si>
  <si>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</si>
  <si>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</si>
  <si>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</si>
  <si>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</si>
  <si>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</si>
  <si>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</si>
  <si>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</si>
  <si>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</si>
  <si>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</si>
  <si>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</si>
  <si>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</si>
  <si>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</si>
  <si>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</si>
  <si>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</si>
  <si>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</si>
  <si>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</si>
  <si>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</si>
  <si>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</si>
  <si>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</si>
  <si>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</si>
  <si>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</si>
  <si>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</si>
  <si>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</si>
  <si>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</si>
  <si>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</si>
  <si>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</si>
  <si>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</si>
  <si>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</si>
  <si>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</si>
  <si>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</si>
  <si>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</si>
  <si>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</si>
  <si>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</si>
  <si>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</si>
  <si>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</si>
  <si>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</si>
  <si>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</si>
  <si>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</si>
  <si>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</si>
  <si>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</si>
  <si>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</si>
  <si>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</si>
  <si>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</si>
  <si>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</si>
  <si>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</si>
  <si>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</si>
  <si>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</si>
  <si>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</si>
  <si>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</si>
  <si>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</si>
  <si>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</si>
  <si>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</si>
  <si>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</si>
  <si>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</si>
  <si>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</si>
  <si>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</si>
  <si>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</si>
  <si>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</si>
  <si>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</si>
  <si>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</si>
  <si>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</si>
  <si>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</si>
  <si>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</si>
  <si>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</si>
  <si>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</si>
  <si>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</si>
  <si>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</si>
  <si>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</si>
  <si>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</si>
  <si>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</si>
  <si>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</si>
  <si>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</si>
  <si>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</si>
  <si>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</si>
  <si>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</si>
  <si>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</si>
  <si>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</si>
  <si>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</si>
  <si>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</si>
  <si>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</si>
  <si>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</si>
  <si>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</si>
  <si>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</si>
  <si>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</si>
  <si>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 xml:space="preserve"> HT</t>
  </si>
  <si>
    <t xml:space="preserve">Bolts &amp; Nuts </t>
  </si>
  <si>
    <t>Total Weights of HT</t>
  </si>
  <si>
    <t>Total Weights of MS</t>
  </si>
  <si>
    <t xml:space="preserve">Total  Weights of Bolts &amp; Nuts
</t>
  </si>
  <si>
    <t>Transmission lines</t>
  </si>
  <si>
    <t>Indhana Bhavana, Bangalore - 560 009.</t>
  </si>
  <si>
    <t>The Chief Engineer, Electy., 
Tendering &amp; Procurement, 
KPTCL,9th Floor, Indhana Bhavana, 
BANGALORE - 560009.</t>
  </si>
  <si>
    <t>c) Upright mounting type without Earth Switch LPH 5750mm</t>
  </si>
  <si>
    <t>iii) Station Structure  Beam - 2B1 suitable for fixing under hung Isolator (1.695t per tower). (1.631t per tower for structure+ 0.064 MT per tower for Bolt &amp;Nuts)</t>
  </si>
  <si>
    <t>iv) Station Structure Beam -2B2 without under hung Isolator  (1.167t per tower) (1.112t per tower for structure+ 0.055t per tower for Bolt &amp; Nuts)</t>
  </si>
  <si>
    <t>ii) Station Structure Tower - 21T1 with peak 2.5 mtrs extension (1.352t per tower) (1.290 t per tower for structure+ 0.062t per tower for Bolt &amp;Nuts )</t>
  </si>
  <si>
    <t>iv) Station Structure  Beam  - 21B1 suitable for fixing under hung Isolator(0.552t per tower) (0.524 t per tower for structure+ 0.028 t per tower for Bolt &amp;Nuts)</t>
  </si>
  <si>
    <t>v)Station Structure Beam -21B2 without under hung Isolator  (0.465 t per tower) (0.429  t per tower for structure+ 0.036 t per tower for Bolt &amp; Nuts)</t>
  </si>
  <si>
    <t>x. Lightening Arrestor 96kV (0.111t per Structure) (0.100t per tower for structure+ 0.011t per tower for Bolt &amp; Nuts)</t>
  </si>
  <si>
    <t xml:space="preserve">xi. Post insulators for rigid bus 220 kV side
(0.144 t per Structure) (0.1270t per tower for structure+ 
0.017t  per tower for Bolt &amp;Nuts) </t>
  </si>
  <si>
    <t xml:space="preserve">xii.Post insulators for rigid bus 110 kV side
(0.141t per Structure) (0.129t per tower for structure+ 0.012t per tower for Bolt &amp;Nuts) </t>
  </si>
  <si>
    <t>viii) Inverted 'V' taps made of 63 mm Aluminium Tube  (BS - 1600) of 2500mm vertical height for vertical portion and cross bus on 220 kV Side with rounded off End.</t>
  </si>
  <si>
    <t xml:space="preserve">b) Expansion type </t>
  </si>
  <si>
    <t>b) Expansion type</t>
  </si>
  <si>
    <t>c) Sliding type-(100mm Aluminium pipe) (for Main Bus+I/C Bay)</t>
  </si>
  <si>
    <t>b)Expansion Type</t>
  </si>
  <si>
    <t>c) AC Distribution box (outdoor)  Single front type with 6 terminals  1200 x 1350 x 300 mm one I/C of 100 A MCCB 20 KA+ 6 O/G 16 A MCB +1 O/G of 100 A HRC Fuse panel  415 V outdoor type</t>
  </si>
  <si>
    <t>11)2 Core 2.5 Sq.mm.Copper Control Cables</t>
  </si>
  <si>
    <t>SS136</t>
  </si>
  <si>
    <t>SS137</t>
  </si>
  <si>
    <t>SS138</t>
  </si>
  <si>
    <t>SS139</t>
  </si>
  <si>
    <t>SS140</t>
  </si>
  <si>
    <t>SS141</t>
  </si>
  <si>
    <t>SS142</t>
  </si>
  <si>
    <t>SS143</t>
  </si>
  <si>
    <t>SS144</t>
  </si>
  <si>
    <t>SS145</t>
  </si>
  <si>
    <t>SS146</t>
  </si>
  <si>
    <t>SS147</t>
  </si>
  <si>
    <t>SS148</t>
  </si>
  <si>
    <t>SS149</t>
  </si>
  <si>
    <t>SS150</t>
  </si>
  <si>
    <t>SS151</t>
  </si>
  <si>
    <t>SS152</t>
  </si>
  <si>
    <t>SS153</t>
  </si>
  <si>
    <t>16) Insulated cutting plier 12 inch size</t>
  </si>
  <si>
    <t>SS154</t>
  </si>
  <si>
    <t>17) Insulated cutting plier  8 inch size</t>
  </si>
  <si>
    <t>SS155</t>
  </si>
  <si>
    <t>18) Line live tester AC/DC 500 V</t>
  </si>
  <si>
    <t>SS156</t>
  </si>
  <si>
    <t>19) Screw driver 18"</t>
  </si>
  <si>
    <t>SS157</t>
  </si>
  <si>
    <t>20) Screw driver 12"</t>
  </si>
  <si>
    <t>SS158</t>
  </si>
  <si>
    <t>21) Hammer 8 lbs</t>
  </si>
  <si>
    <t>SS159</t>
  </si>
  <si>
    <t>22)Hammer 2 lbs</t>
  </si>
  <si>
    <t>SS160</t>
  </si>
  <si>
    <t>23) Chain pulley block 5 ton capacity</t>
  </si>
  <si>
    <t>SS161</t>
  </si>
  <si>
    <t>24) Hydraulic jack 5T capacity</t>
  </si>
  <si>
    <t>SS162</t>
  </si>
  <si>
    <t>25) Pipe derrick suitable for lifting 3 MT and lift of 6 Mtr. height.</t>
  </si>
  <si>
    <t>SS163</t>
  </si>
  <si>
    <t>26) Allen keys</t>
  </si>
  <si>
    <t>SS164</t>
  </si>
  <si>
    <t>27)Box spanners</t>
  </si>
  <si>
    <t>SS165</t>
  </si>
  <si>
    <t>28) Transil oil di-electric break down (with 2.5 mm gap 0-60 kV) Tester.</t>
  </si>
  <si>
    <t>SS166</t>
  </si>
  <si>
    <t>29) Insulation megger 2.5 - 5 kV</t>
  </si>
  <si>
    <t>SS167</t>
  </si>
  <si>
    <t>30) Insulation megger 500 V</t>
  </si>
  <si>
    <t>SS168</t>
  </si>
  <si>
    <t>31) SF-6 gas leak Detector</t>
  </si>
  <si>
    <t>SS169</t>
  </si>
  <si>
    <t>32) Multimeter electromechanical</t>
  </si>
  <si>
    <t>SS170</t>
  </si>
  <si>
    <t>33) Multimeter Electronic</t>
  </si>
  <si>
    <t>SS171</t>
  </si>
  <si>
    <t>34) Protective goggle</t>
  </si>
  <si>
    <t>SS172</t>
  </si>
  <si>
    <t>35) Grounding sticks extendable upto 18ft</t>
  </si>
  <si>
    <t>SS173</t>
  </si>
  <si>
    <t>SS174</t>
  </si>
  <si>
    <t>SS175</t>
  </si>
  <si>
    <t>SS176</t>
  </si>
  <si>
    <t>SS177</t>
  </si>
  <si>
    <t>SS178</t>
  </si>
  <si>
    <t>SS179</t>
  </si>
  <si>
    <t>SS180</t>
  </si>
  <si>
    <t>SS181</t>
  </si>
  <si>
    <t>SS182</t>
  </si>
  <si>
    <t>SS183</t>
  </si>
  <si>
    <t>SS184</t>
  </si>
  <si>
    <t>SS185</t>
  </si>
  <si>
    <t>SS186</t>
  </si>
  <si>
    <t>SS187</t>
  </si>
  <si>
    <t>SS188</t>
  </si>
  <si>
    <t>SS189</t>
  </si>
  <si>
    <t>SS190</t>
  </si>
  <si>
    <t>SS191</t>
  </si>
  <si>
    <t>SS192</t>
  </si>
  <si>
    <t>SS193</t>
  </si>
  <si>
    <t>SS194</t>
  </si>
  <si>
    <t>SS195</t>
  </si>
  <si>
    <t>SS196</t>
  </si>
  <si>
    <t>SS197</t>
  </si>
  <si>
    <t>SS198</t>
  </si>
  <si>
    <t>SS199</t>
  </si>
  <si>
    <t>SS200</t>
  </si>
  <si>
    <t>5) HF Co axial cable 75 Ohms</t>
  </si>
  <si>
    <t>SS201</t>
  </si>
  <si>
    <t>SS202</t>
  </si>
  <si>
    <t>SS203</t>
  </si>
  <si>
    <t>SS204</t>
  </si>
  <si>
    <t>SS205</t>
  </si>
  <si>
    <t>SS206</t>
  </si>
  <si>
    <t>SS207</t>
  </si>
  <si>
    <t>SS208</t>
  </si>
  <si>
    <t>SS209</t>
  </si>
  <si>
    <t>SS210</t>
  </si>
  <si>
    <t>SS211</t>
  </si>
  <si>
    <t>SS212</t>
  </si>
  <si>
    <t>SS213</t>
  </si>
  <si>
    <t>SS214</t>
  </si>
  <si>
    <t>SS215</t>
  </si>
  <si>
    <t>SS216</t>
  </si>
  <si>
    <t>SS217</t>
  </si>
  <si>
    <t>SS218</t>
  </si>
  <si>
    <t>SS219</t>
  </si>
  <si>
    <t>SS220</t>
  </si>
  <si>
    <t>SS221</t>
  </si>
  <si>
    <t>SS222</t>
  </si>
  <si>
    <t>SS223</t>
  </si>
  <si>
    <t>f) Data Input card</t>
  </si>
  <si>
    <t>g) Data Output card</t>
  </si>
  <si>
    <t>Station Supply portion :</t>
  </si>
  <si>
    <t>vi) Lighting/Lightning mast (2.8119t per tower)  (2.678t per tower for structure +0.1339t per structure for Bolts &amp; Nuts)</t>
  </si>
  <si>
    <t>ii)Station Beams type 1B1 with peak. (10.4 mtr bay width for kurugodu S/s &amp; 8.2mtr bay width for Srigeri cross S/s)(0.553t per tower) 
0.521 t per tower for structure+ 0.032 t per tower for Bolt &amp;Nuts)</t>
  </si>
  <si>
    <t xml:space="preserve">5) 11kV DB Isolator, 400A, 25kA with LA (for Auxiliary Transformer)
</t>
  </si>
  <si>
    <t>14)Hand torch 5 Cells   (Rechargeable 5W LED hand torch)</t>
  </si>
  <si>
    <t>2/3.156</t>
  </si>
  <si>
    <t>2/2.65</t>
  </si>
  <si>
    <t>2/3.39</t>
  </si>
  <si>
    <t>4/6.78</t>
  </si>
  <si>
    <t>2/2.334</t>
  </si>
  <si>
    <t>14/6.51</t>
  </si>
  <si>
    <t>1/2.8119</t>
  </si>
  <si>
    <t>2/2.108</t>
  </si>
  <si>
    <t>4/5.752</t>
  </si>
  <si>
    <t>4/3.748</t>
  </si>
  <si>
    <t>8/7.496</t>
  </si>
  <si>
    <t>6/1.02</t>
  </si>
  <si>
    <t>6/1.08</t>
  </si>
  <si>
    <t>12/2.16</t>
  </si>
  <si>
    <t>6/1.11</t>
  </si>
  <si>
    <t>12/2.22</t>
  </si>
  <si>
    <t>24/3.456</t>
  </si>
  <si>
    <t>21/4.641</t>
  </si>
  <si>
    <t>6/0.696</t>
  </si>
  <si>
    <t>2/0.3822</t>
  </si>
  <si>
    <t>1. Any clarifications / hard copy of drawings can be obtained from the office of the Chief Engineer Electricity, Tendering &amp; Procurement, KPTCL,9th Floor, Indhana Bhavana, Bangalore.</t>
  </si>
  <si>
    <r>
      <t>3. Supply of equipment/materials and the Erection charges shall include</t>
    </r>
    <r>
      <rPr>
        <b/>
        <sz val="14"/>
        <color theme="1"/>
        <rFont val="Bookman Old Style"/>
        <family val="1"/>
      </rPr>
      <t xml:space="preserve"> loading and unloading.</t>
    </r>
  </si>
  <si>
    <t xml:space="preserve">7. Released materials shall be transported to the nearest Major Works Store of KPTCL without any additional cost as per the directions of the Engineer in charge of the work. </t>
  </si>
  <si>
    <t xml:space="preserve">Name of Company </t>
  </si>
  <si>
    <t>SE69</t>
  </si>
  <si>
    <t>SE70</t>
  </si>
  <si>
    <t>SE71</t>
  </si>
  <si>
    <t>SE72</t>
  </si>
  <si>
    <t>SE73</t>
  </si>
  <si>
    <t>SE74</t>
  </si>
  <si>
    <t>SE75</t>
  </si>
  <si>
    <t>SE76</t>
  </si>
  <si>
    <t>SE77</t>
  </si>
  <si>
    <t>SE78</t>
  </si>
  <si>
    <t>SE79</t>
  </si>
  <si>
    <t>SE80</t>
  </si>
  <si>
    <t>SE81</t>
  </si>
  <si>
    <t>SE82</t>
  </si>
  <si>
    <t>SE83</t>
  </si>
  <si>
    <t>SE84</t>
  </si>
  <si>
    <t>3) 9 kV, 10 KA surge arrestor with connector and clamp (for 4 feeders)</t>
  </si>
  <si>
    <t>SE85</t>
  </si>
  <si>
    <t>4) Erection Double pole structure with 9.5 Mts. RCC poles WL 300 Kgs for mounting 11 kV 400 A Roaster Isolators  and 9 kV, 10 KA surge arrestor (3 No.) complete set .</t>
  </si>
  <si>
    <t>SE86</t>
  </si>
  <si>
    <t>SE87</t>
  </si>
  <si>
    <t>6) Erection DP structure with 9.5 mtr RCC poles, 11 kV 400 A double break isolators, 9 kV, 10 KA surge arrestor (3 No.), H-Frame along with DOLO/HG fuse unit, LTprotection kit/LTD box, LT Trivector meter complete set with  all accessories for auxilliary transformer.</t>
  </si>
  <si>
    <t>SE88</t>
  </si>
  <si>
    <t>SE89</t>
  </si>
  <si>
    <t>SE90</t>
  </si>
  <si>
    <t>SE91</t>
  </si>
  <si>
    <t>SE92</t>
  </si>
  <si>
    <t>4) HF Co axial cable 75 Ohms</t>
  </si>
  <si>
    <t>SE93</t>
  </si>
  <si>
    <t>5) PLCC EPAX 16/8/8</t>
  </si>
  <si>
    <t>SE94</t>
  </si>
  <si>
    <t>6) Battery charger 48V, suitable for 400 AH Battery set</t>
  </si>
  <si>
    <t>SE95</t>
  </si>
  <si>
    <t xml:space="preserve">7) Battery set 48V, 400 AH
</t>
  </si>
  <si>
    <t>SE96</t>
  </si>
  <si>
    <t>8) 48V DCDB with  independent change over b/w DC Source 1 &amp; DC Source 2,with 20 feeders.</t>
  </si>
  <si>
    <t>SE97</t>
  </si>
  <si>
    <t>9) Digital Protection coupler 8 command with EI interface with 220V DC power supply</t>
  </si>
  <si>
    <t>SE98</t>
  </si>
  <si>
    <t>SE99</t>
  </si>
  <si>
    <t>2) Cabinet Equipment to house SDH Equipment + Optical cards + Tributary Cards, Drop/Insert MUX Equipments and DACS Equipment</t>
  </si>
  <si>
    <t>SE100</t>
  </si>
  <si>
    <t>3) 220V DC to 48V DC CONVERTER for SDH equipment</t>
  </si>
  <si>
    <t>SE101</t>
  </si>
  <si>
    <t>4) Routers for change over between OFC &amp; VSAT communication for SCADA Data</t>
  </si>
  <si>
    <t>SE102</t>
  </si>
  <si>
    <t>SE103</t>
  </si>
  <si>
    <t>SE104</t>
  </si>
  <si>
    <t>SE105</t>
  </si>
  <si>
    <t>SE106</t>
  </si>
  <si>
    <t>SE107</t>
  </si>
  <si>
    <t>SE108</t>
  </si>
  <si>
    <t>SE109</t>
  </si>
  <si>
    <t>SE110</t>
  </si>
  <si>
    <t>SE111</t>
  </si>
  <si>
    <t>SE112</t>
  </si>
  <si>
    <t>SE113</t>
  </si>
  <si>
    <t>SE114</t>
  </si>
  <si>
    <t>SE115</t>
  </si>
  <si>
    <t>SE116</t>
  </si>
  <si>
    <t>SE117</t>
  </si>
  <si>
    <t>SE118</t>
  </si>
  <si>
    <t>SE119</t>
  </si>
  <si>
    <t>SE120</t>
  </si>
  <si>
    <t>SE121</t>
  </si>
  <si>
    <t>SE122</t>
  </si>
  <si>
    <t>SE123</t>
  </si>
  <si>
    <t>SE124</t>
  </si>
  <si>
    <t xml:space="preserve">Total 
Quantity
</t>
  </si>
  <si>
    <t xml:space="preserve">SCHEDULE - 3A(ii)  - Price Breakup for - Station Erection portion including Testing and Commissioning. </t>
  </si>
  <si>
    <t>Station Erection portion including Testing and Commissioning:</t>
  </si>
  <si>
    <t>1. Any clarifications / hard copy of drawings can be obtained from the office of the Chief Engineer Electricity, Tendering &amp; Procurement, 9th Floor, KPTCL, Indhnana Bhavana, Bangalore.</t>
  </si>
  <si>
    <t xml:space="preserve">2. Released materials shall be transported to the nearest Major Works Store of KPTCL without any additional cost as per the directions of the Engineer in charge of the work. </t>
  </si>
  <si>
    <t>3. The Erection charges shall include transportaion to site, loading and unloading.</t>
  </si>
  <si>
    <t>SM1</t>
  </si>
  <si>
    <t>SM2</t>
  </si>
  <si>
    <t>SM3</t>
  </si>
  <si>
    <t>SM4</t>
  </si>
  <si>
    <t>SM5</t>
  </si>
  <si>
    <t>SM6</t>
  </si>
  <si>
    <t>SM7</t>
  </si>
  <si>
    <t>SM8</t>
  </si>
  <si>
    <t>SM9</t>
  </si>
  <si>
    <t>SM10</t>
  </si>
  <si>
    <t>SM11</t>
  </si>
  <si>
    <t>SM12</t>
  </si>
  <si>
    <t>SM13</t>
  </si>
  <si>
    <t>SM14</t>
  </si>
  <si>
    <t>SM15</t>
  </si>
  <si>
    <t>SM16</t>
  </si>
  <si>
    <t>SM17</t>
  </si>
  <si>
    <t>SM18</t>
  </si>
  <si>
    <t>SM19</t>
  </si>
  <si>
    <t>SM20</t>
  </si>
  <si>
    <t>SM21</t>
  </si>
  <si>
    <t>SM22</t>
  </si>
  <si>
    <t>SM23</t>
  </si>
  <si>
    <t>SM24</t>
  </si>
  <si>
    <t>SM25</t>
  </si>
  <si>
    <t>SM26</t>
  </si>
  <si>
    <t>SM27</t>
  </si>
  <si>
    <t>SM28</t>
  </si>
  <si>
    <t>SM29</t>
  </si>
  <si>
    <t>SM30</t>
  </si>
  <si>
    <t>SM31</t>
  </si>
  <si>
    <t>SM32</t>
  </si>
  <si>
    <t>SM33</t>
  </si>
  <si>
    <t>SM34</t>
  </si>
  <si>
    <t>SM35</t>
  </si>
  <si>
    <t>SM36</t>
  </si>
  <si>
    <t>SM37</t>
  </si>
  <si>
    <t>SM38</t>
  </si>
  <si>
    <t>SM39</t>
  </si>
  <si>
    <t>SM40</t>
  </si>
  <si>
    <t>SM41</t>
  </si>
  <si>
    <t>SM42</t>
  </si>
  <si>
    <t>SM43</t>
  </si>
  <si>
    <t>SM44</t>
  </si>
  <si>
    <t>SM45</t>
  </si>
  <si>
    <t>SM46</t>
  </si>
  <si>
    <t>SM47</t>
  </si>
  <si>
    <t>SM48</t>
  </si>
  <si>
    <t>SM49</t>
  </si>
  <si>
    <t>SM50</t>
  </si>
  <si>
    <t>SM51</t>
  </si>
  <si>
    <t>SM52</t>
  </si>
  <si>
    <t>SM53</t>
  </si>
  <si>
    <t>SM54</t>
  </si>
  <si>
    <t>SM55</t>
  </si>
  <si>
    <t>SM56</t>
  </si>
  <si>
    <t>SM57</t>
  </si>
  <si>
    <t>SM58</t>
  </si>
  <si>
    <t>SM59</t>
  </si>
  <si>
    <t>SM60</t>
  </si>
  <si>
    <t>SM61</t>
  </si>
  <si>
    <t>SM62</t>
  </si>
  <si>
    <t>SM63</t>
  </si>
  <si>
    <t>SM64</t>
  </si>
  <si>
    <t>SM65</t>
  </si>
  <si>
    <t>SM66</t>
  </si>
  <si>
    <t>SM67</t>
  </si>
  <si>
    <t>SM68</t>
  </si>
  <si>
    <t>SM69</t>
  </si>
  <si>
    <t>SM70</t>
  </si>
  <si>
    <t>SM71</t>
  </si>
  <si>
    <t>SM72</t>
  </si>
  <si>
    <t>SM73</t>
  </si>
  <si>
    <t>SM74</t>
  </si>
  <si>
    <t>12) WTI with 4 contatcs, 15 meters capillary length with built in CCU RTD and external remote indicator, range 0-150 deg C with SCADA/SAS compatibility</t>
  </si>
  <si>
    <t>13) OTI with 2 contacts, 15 meters capillary length with built in CCU RTD and external remote indicator range 0-150 deg C with SCADA /SAS compatibility</t>
  </si>
  <si>
    <t>14) PT 100 sensor along with probe of suitable lengths</t>
  </si>
  <si>
    <t>b) For 110kV (1250A &amp;3000A rating each 01No.)</t>
  </si>
  <si>
    <t>b) For 110kV  (1250A &amp;3000A rating each 01No.)</t>
  </si>
  <si>
    <t>iv) Micro ohm meter (1.0 micro-ohm to 199.99micro ohm)  (Approved Vendor)</t>
  </si>
  <si>
    <t>v) BDV test kit (Digital) (Approved Vendor)</t>
  </si>
  <si>
    <t>vi) Circuit Breaker operational analyzer-DCRM  (Approved Vendor)</t>
  </si>
  <si>
    <t>viii) Digital DC insulation tester-5kV (Approved Vendor)</t>
  </si>
  <si>
    <t xml:space="preserve"> Line Supply Portion: </t>
  </si>
  <si>
    <t>8=4*5</t>
  </si>
  <si>
    <t>9=4*6</t>
  </si>
  <si>
    <t>10=4*7</t>
  </si>
  <si>
    <t>c)+6mtr Body Extension only</t>
  </si>
  <si>
    <t>d)+9mtr Body Extension only</t>
  </si>
  <si>
    <t>d)+12mtr Body Extension only</t>
  </si>
  <si>
    <t>e) Stub for Normal Tower,+3 mtr +6 Mtr extension towers</t>
  </si>
  <si>
    <t>f) Stub for +9 mtr +12 Mtr extension towers</t>
  </si>
  <si>
    <t>e) Stub for Normal Tower,+9 mtr +12 Mtr extension towers</t>
  </si>
  <si>
    <t>f) Stub for +9 mtr +12 Mtr +15 mtr +18 mtr extension towers</t>
  </si>
  <si>
    <t>e)+12mtr Body Extension only</t>
  </si>
  <si>
    <t>f)+15mtr Body Extension only</t>
  </si>
  <si>
    <t>g)+18mtr Body Extension only</t>
  </si>
  <si>
    <t>h) Stub for Normal Tower,+3 mtr +6 Mtr extension towers</t>
  </si>
  <si>
    <t>i) Stub for +9 mtr +12 Mtr, +15 Mtr, +18 Mtr extension towers</t>
  </si>
  <si>
    <t>d) Stub for Normal Tower,+3 mtr +6 Mtr extension towers</t>
  </si>
  <si>
    <t>e) Stubs for 'DA' Type Tower for Normal, +3mtr Extension, +6mtr Extension</t>
  </si>
  <si>
    <t>f) Stubs for 'DA' Type Tower for Normal, +9mtr Extension, +12mtr, +15mtr, +18mtr, +24mtr Extension</t>
  </si>
  <si>
    <t>d) Stubs for 'DB' Type Tower for Normal, +3mtr Extension, +6mtr Extension</t>
  </si>
  <si>
    <t>d) Stubs for 'DC' Type Tower for Normal, +3mtr Extension, +6mtr Extension</t>
  </si>
  <si>
    <t>d)  Auxiliary Cross arm ( 3rd Cross arm ) only</t>
  </si>
  <si>
    <t>e) Stubs for 'DD' Type Tower for Normal, +3mtr Extension, +6mtr Extension</t>
  </si>
  <si>
    <t>4) Phase Plates (Set of 6 Nos.) for 220kV</t>
  </si>
  <si>
    <t>5) Phase Plates (Set of 3 Nos.) for 110kV</t>
  </si>
  <si>
    <t xml:space="preserve">6) Earth Bonds 300mm long </t>
  </si>
  <si>
    <t xml:space="preserve">7) Earth Bonds 450mm long </t>
  </si>
  <si>
    <t>LS28</t>
  </si>
  <si>
    <t>LS29</t>
  </si>
  <si>
    <t>LS30</t>
  </si>
  <si>
    <t xml:space="preserve">b) Repair sleeves </t>
  </si>
  <si>
    <t>LS31</t>
  </si>
  <si>
    <t>LS32</t>
  </si>
  <si>
    <t>LS33</t>
  </si>
  <si>
    <t>LS34</t>
  </si>
  <si>
    <t xml:space="preserve">b)Repair sleeves </t>
  </si>
  <si>
    <t>LS35</t>
  </si>
  <si>
    <t xml:space="preserve">c)PG Clamps  </t>
  </si>
  <si>
    <t>LS36</t>
  </si>
  <si>
    <t xml:space="preserve">d)Vibration Dampers  </t>
  </si>
  <si>
    <t>LS37</t>
  </si>
  <si>
    <t xml:space="preserve">e)Pre formed armour rods </t>
  </si>
  <si>
    <t>LS38</t>
  </si>
  <si>
    <t>LS39</t>
  </si>
  <si>
    <t xml:space="preserve">b) Repair sleeves  </t>
  </si>
  <si>
    <t>LS40</t>
  </si>
  <si>
    <t xml:space="preserve">c) P G Clamps  </t>
  </si>
  <si>
    <t>LS41</t>
  </si>
  <si>
    <t xml:space="preserve">d) Single Tension clamps </t>
  </si>
  <si>
    <t>LS42</t>
  </si>
  <si>
    <t xml:space="preserve">e) Single Suspension clamps (bolted type) </t>
  </si>
  <si>
    <t>LS43</t>
  </si>
  <si>
    <t>LS44</t>
  </si>
  <si>
    <t>2.Suspension Clamp Assembly for 48 fibre OPGW</t>
  </si>
  <si>
    <t>LS45</t>
  </si>
  <si>
    <t>3.Tension fitting Assembly for 48 fibre OPGW including all accessories for joint box (splicing location)</t>
  </si>
  <si>
    <t>LS46</t>
  </si>
  <si>
    <t>4.Tension Assembly for dead end for 48 fibre OPGW</t>
  </si>
  <si>
    <t>LS47</t>
  </si>
  <si>
    <t>5.Tension Assembly -Double Tension pass through for 48 fibre OPGW</t>
  </si>
  <si>
    <t>LS48</t>
  </si>
  <si>
    <t>6.Vibration dampers for 48 fibre OPGW</t>
  </si>
  <si>
    <t>LS49</t>
  </si>
  <si>
    <t>7.Down lead clamp assembly for 48 fibre OPGW</t>
  </si>
  <si>
    <t>LS50</t>
  </si>
  <si>
    <t>8.Joint box for 48 fibre OPGW</t>
  </si>
  <si>
    <t>LS51</t>
  </si>
  <si>
    <t>9.Tension fiiting Assembly on suspension tower for 48 fibre OPGW including all accessories for joint box (splicing location)</t>
  </si>
  <si>
    <t>LS52</t>
  </si>
  <si>
    <t>LS53</t>
  </si>
  <si>
    <t>SCHEDULE - 3BI(i)  - Price Breakup for - Line Supply portion</t>
  </si>
  <si>
    <r>
      <t>3. Supply of equipment/materials shall include transportation to the site,</t>
    </r>
    <r>
      <rPr>
        <b/>
        <sz val="12"/>
        <rFont val="Bookman Old Style"/>
        <family val="1"/>
      </rPr>
      <t xml:space="preserve"> loading and unloading.</t>
    </r>
  </si>
  <si>
    <t>4. The Bidders shall start the line work from both the ends simultaneously by deploying more number of gangs as the ‘ROW’ issues which may crop-up can be addressed in parallel on both segments. The bidders shall take note of the same before quoting.</t>
  </si>
  <si>
    <r>
      <t xml:space="preserve">6. The prices for all the materials shall be quoted in the </t>
    </r>
    <r>
      <rPr>
        <b/>
        <sz val="12"/>
        <color rgb="FF0000FF"/>
        <rFont val="Bookman Old Style"/>
        <family val="1"/>
      </rPr>
      <t xml:space="preserve">Percentage rate finanacial bid. </t>
    </r>
  </si>
  <si>
    <t>7. The Bidder shall clearly indicate whether the materials/equipments are “Own manufactured” or “Bought out item”.</t>
  </si>
  <si>
    <t>Line Erection Portion including Dismantling Works</t>
  </si>
  <si>
    <t xml:space="preserve">Quantity </t>
  </si>
  <si>
    <t>LE12</t>
  </si>
  <si>
    <t>3) Setting up of stub templates &amp; aligning dismantling &amp; transportation of templates from one location to another location
i) For 220kV line</t>
  </si>
  <si>
    <t>LE13</t>
  </si>
  <si>
    <t>ii) For 110kV line</t>
  </si>
  <si>
    <t>LE14</t>
  </si>
  <si>
    <t>LE15</t>
  </si>
  <si>
    <t>b) Danger Boards (1 No. per tower)</t>
  </si>
  <si>
    <t>LE16</t>
  </si>
  <si>
    <t>c) Circuit plate (1 No. per circuit)</t>
  </si>
  <si>
    <t>LE17</t>
  </si>
  <si>
    <t>d) Phase plate (Set of 6No.) for 220kV</t>
  </si>
  <si>
    <t>LE18</t>
  </si>
  <si>
    <t>e) Phase plate (Set of 3 No.) for 110kV</t>
  </si>
  <si>
    <t>LE19</t>
  </si>
  <si>
    <t>LE20</t>
  </si>
  <si>
    <t>LE21</t>
  </si>
  <si>
    <t>iii) Grounding of towers including cost of 40 mm dia 2.5 mm thick,class 'C' G.I. Pipe of 3 metres length as per specification with 50 X 6 mm GI Flats 3 metre long, salt, charcoal, including excavation charges.</t>
  </si>
  <si>
    <t>LE22</t>
  </si>
  <si>
    <t>LE23</t>
  </si>
  <si>
    <t>LE24</t>
  </si>
  <si>
    <t>LE25</t>
  </si>
  <si>
    <t>LE26</t>
  </si>
  <si>
    <t>LE27</t>
  </si>
  <si>
    <t>SCHEDULE - 3BI(ii)  - Price Breakup for -Line Erection portion including Dismantling</t>
  </si>
  <si>
    <t>2. The Erection charges shall include transportaion to site, loading and unloading.</t>
  </si>
  <si>
    <r>
      <t xml:space="preserve">4. The charges for erection shall be quoted in the </t>
    </r>
    <r>
      <rPr>
        <b/>
        <sz val="12"/>
        <color rgb="FF0000FF"/>
        <rFont val="Bookman Old Style"/>
        <family val="1"/>
      </rPr>
      <t xml:space="preserve">Percentage rate finanacial bid. </t>
    </r>
  </si>
  <si>
    <t xml:space="preserve">5. Released materials shall be transported to the nearest KPTCL Projects Division Stores without any additional cost as per the directions of the Engineer in charge of the work. </t>
  </si>
  <si>
    <r>
      <rPr>
        <sz val="12"/>
        <color rgb="FFFF0000"/>
        <rFont val="Times New Roman"/>
        <family val="1"/>
      </rPr>
      <t>Valid Super Grade Electrical Contractor’s License issued by the Government of Karnataka OR valid Form  J-1 Verification Letter issued by Chief Electrical Inspectorate, Govt. of Karnataka to Other State Electrical Contractor License Holder for the highest system voltage specified in the tendered work as on the date of techno commercial Bid submission</t>
    </r>
    <r>
      <rPr>
        <sz val="12"/>
        <rFont val="Times New Roman"/>
        <family val="1"/>
      </rPr>
      <t xml:space="preserve">. Please mention the date of expiry of the License certificate issued by GOK/ Undertaking to this effect     </t>
    </r>
  </si>
  <si>
    <r>
      <t xml:space="preserve">Value of works  remaining to be completed 
</t>
    </r>
    <r>
      <rPr>
        <b/>
        <sz val="16"/>
        <color rgb="FFFF0000"/>
        <rFont val="Bookman Old Style"/>
        <family val="1"/>
      </rPr>
      <t>( Rs.Lakhs)</t>
    </r>
    <r>
      <rPr>
        <b/>
        <sz val="14"/>
        <color rgb="FF0000FF"/>
        <rFont val="Bookman Old Style"/>
        <family val="1"/>
      </rPr>
      <t xml:space="preserve">
(Attach Certificates from Engineers –in- Charge)</t>
    </r>
  </si>
  <si>
    <t>GST Amount  
(in Rs.)</t>
  </si>
  <si>
    <t>Power Transformers:</t>
  </si>
  <si>
    <t>b) 100MVA,220/110kV</t>
  </si>
  <si>
    <t>b) 10MVA,110/11kV</t>
  </si>
  <si>
    <t xml:space="preserve">b) 110KV Class </t>
  </si>
  <si>
    <t>b)110KV Class</t>
  </si>
  <si>
    <t>c)11KV Class</t>
  </si>
  <si>
    <t>Conductors &amp; Earth Wire
a) Drake ACSR</t>
  </si>
  <si>
    <t xml:space="preserve">Station / Mounting Structures </t>
  </si>
  <si>
    <t>b) Moose ACSR</t>
  </si>
  <si>
    <t>e) Earth Wire</t>
  </si>
  <si>
    <t>f)OPGW</t>
  </si>
  <si>
    <t>a) 100MVA,220/110/11kV</t>
  </si>
  <si>
    <t>C)11KV Class</t>
  </si>
  <si>
    <t>b) Coyote conductor</t>
  </si>
  <si>
    <t>c) Lynx conductor</t>
  </si>
  <si>
    <t>d) Earth Wire</t>
  </si>
  <si>
    <t>e)OPGW</t>
  </si>
  <si>
    <t>DRS - 1 for 100 MVA Tr.</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</si>
  <si>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</si>
  <si>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</si>
  <si>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</si>
  <si>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</si>
  <si>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</si>
  <si>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</si>
  <si>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</si>
  <si>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</si>
  <si>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</si>
  <si>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</si>
  <si>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</si>
  <si>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</si>
  <si>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</si>
  <si>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</si>
  <si>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</si>
  <si>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</si>
  <si>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</si>
  <si>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</si>
  <si>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</si>
  <si>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</si>
  <si>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</si>
  <si>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</si>
  <si>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</si>
  <si>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</si>
  <si>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</si>
  <si>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</si>
  <si>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</si>
  <si>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</si>
  <si>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</si>
  <si>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</si>
  <si>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</si>
  <si>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</si>
  <si>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</si>
  <si>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</si>
  <si>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</si>
  <si>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</si>
  <si>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</si>
  <si>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</si>
  <si>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</si>
  <si>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</si>
  <si>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</si>
  <si>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</si>
  <si>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</si>
  <si>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</si>
  <si>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</si>
  <si>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</si>
  <si>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</si>
  <si>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</si>
  <si>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</si>
  <si>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</si>
  <si>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</si>
  <si>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</si>
  <si>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</si>
  <si>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</si>
  <si>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</si>
  <si>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</si>
  <si>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</si>
  <si>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</si>
  <si>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</si>
  <si>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</si>
  <si>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</si>
  <si>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</si>
  <si>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</si>
  <si>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</si>
  <si>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</si>
  <si>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</si>
  <si>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</si>
  <si>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</si>
  <si>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</si>
  <si>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</si>
  <si>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</si>
  <si>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</si>
  <si>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</si>
  <si>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</si>
  <si>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</si>
  <si>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</si>
  <si>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ii. Rated voltage</t>
  </si>
  <si>
    <t>iii. Rated current</t>
  </si>
  <si>
    <t>iv. No. of power contacts</t>
  </si>
  <si>
    <t>v. No. type and rating of aux. contacts</t>
  </si>
  <si>
    <t>vi. Operating coil voltage</t>
  </si>
  <si>
    <t>vii. Drop out voltage</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</si>
  <si>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</si>
  <si>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</si>
  <si>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</si>
  <si>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</si>
  <si>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</si>
  <si>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</si>
  <si>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</si>
  <si>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</si>
  <si>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</si>
  <si>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</si>
  <si>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</si>
  <si>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</si>
  <si>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</si>
  <si>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</si>
  <si>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</si>
  <si>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</si>
  <si>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</si>
  <si>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</si>
  <si>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</si>
  <si>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</si>
  <si>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</si>
  <si>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</si>
  <si>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</si>
  <si>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</si>
  <si>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</si>
  <si>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</si>
  <si>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</si>
  <si>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</si>
  <si>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</si>
  <si>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</si>
  <si>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</si>
  <si>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</si>
  <si>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</si>
  <si>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</si>
  <si>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</si>
  <si>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</si>
  <si>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</si>
  <si>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</si>
  <si>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</si>
  <si>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</si>
  <si>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</si>
  <si>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</si>
  <si>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</si>
  <si>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</si>
  <si>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</si>
  <si>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</si>
  <si>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</si>
  <si>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</si>
  <si>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</si>
  <si>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</si>
  <si>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</si>
  <si>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</si>
  <si>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</si>
  <si>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</si>
  <si>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</si>
  <si>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</si>
  <si>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</si>
  <si>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</si>
  <si>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</si>
  <si>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</si>
  <si>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</si>
  <si>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</si>
  <si>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</si>
  <si>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</si>
  <si>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</si>
  <si>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</si>
  <si>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</si>
  <si>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</si>
  <si>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</si>
  <si>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</si>
  <si>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</si>
  <si>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</si>
  <si>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</si>
  <si>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</si>
  <si>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</si>
  <si>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</si>
  <si>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</si>
  <si>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</si>
  <si>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</si>
  <si>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</si>
  <si>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</si>
  <si>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</si>
  <si>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</si>
  <si>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</si>
  <si>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</si>
  <si>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</si>
  <si>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</si>
  <si>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</si>
  <si>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</si>
  <si>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</si>
  <si>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</si>
  <si>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</si>
  <si>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</si>
  <si>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</si>
  <si>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</si>
  <si>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</si>
  <si>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</si>
  <si>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</si>
  <si>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</si>
  <si>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</si>
  <si>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</si>
  <si>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</si>
  <si>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</si>
  <si>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</si>
  <si>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</si>
  <si>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</si>
  <si>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</si>
  <si>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</si>
  <si>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</si>
  <si>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</si>
  <si>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</si>
  <si>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</si>
  <si>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</si>
  <si>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</si>
  <si>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</si>
  <si>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</si>
  <si>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</si>
  <si>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</si>
  <si>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</si>
  <si>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</si>
  <si>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</si>
  <si>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</si>
  <si>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</si>
  <si>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</si>
  <si>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</si>
  <si>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</si>
  <si>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</si>
  <si>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</si>
  <si>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</si>
  <si>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</si>
  <si>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</si>
  <si>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</si>
  <si>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</si>
  <si>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</si>
  <si>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</si>
  <si>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</si>
  <si>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</si>
  <si>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</si>
  <si>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</si>
  <si>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</si>
  <si>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</si>
  <si>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</si>
  <si>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</si>
  <si>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</si>
  <si>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</si>
  <si>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</si>
  <si>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</si>
  <si>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</si>
  <si>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</si>
  <si>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</si>
  <si>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</si>
  <si>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</si>
  <si>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</si>
  <si>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</si>
  <si>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</si>
  <si>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- 35</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</si>
  <si>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</si>
  <si>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</si>
  <si>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</si>
  <si>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</si>
  <si>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</si>
  <si>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</si>
  <si>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</si>
  <si>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</si>
  <si>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</si>
  <si>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</si>
  <si>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</si>
  <si>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</si>
  <si>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</si>
  <si>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</si>
  <si>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</si>
  <si>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</si>
  <si>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</si>
  <si>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</si>
  <si>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</si>
  <si>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</si>
  <si>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</si>
  <si>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</si>
  <si>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</si>
  <si>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e)Voltage rating of each pack(unit)</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</si>
  <si>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</si>
  <si>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</si>
  <si>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</si>
  <si>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</si>
  <si>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</si>
  <si>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</si>
  <si>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</si>
  <si>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</si>
  <si>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</si>
  <si>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</si>
  <si>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</si>
  <si>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</si>
  <si>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steel containers of unit capacitor provided with earthing terminals</t>
  </si>
  <si>
    <t>Whether the unit capacitors and capacitor banks are of outdoor type requiring no protection from the direct rays of the sun and rain.</t>
  </si>
  <si>
    <t>Upper limit and lower limit of temperature for which capacitors are designed</t>
  </si>
  <si>
    <t>CAPACITOR BANK</t>
  </si>
  <si>
    <t>For 2.9 MVAR bank</t>
  </si>
  <si>
    <t>Rated voltage of capacitor bank</t>
  </si>
  <si>
    <t>KVAR rating of capacitor bank at</t>
  </si>
  <si>
    <t>a)Nominal system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</si>
  <si>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</si>
  <si>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</si>
  <si>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</si>
  <si>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required)</t>
  </si>
  <si>
    <t>Area required for the insulation</t>
  </si>
  <si>
    <t>TECHNICAL PARTICULARS FOR REACTOR</t>
  </si>
  <si>
    <t>Rated voltage</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</si>
  <si>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</si>
  <si>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</si>
  <si>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</si>
  <si>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</si>
  <si>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</si>
  <si>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</si>
  <si>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</si>
  <si>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</si>
  <si>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</si>
  <si>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</si>
  <si>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a)Type of cooling</t>
  </si>
  <si>
    <t>b)Quantity of oil if oil cooled</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</si>
  <si>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</si>
  <si>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</si>
  <si>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</si>
  <si>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</si>
  <si>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</si>
  <si>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</si>
  <si>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</si>
  <si>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</si>
  <si>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</si>
  <si>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</si>
  <si>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</si>
  <si>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</si>
  <si>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</si>
  <si>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</si>
  <si>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secondary current</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</si>
  <si>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</si>
  <si>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</si>
  <si>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</si>
  <si>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</si>
  <si>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</si>
  <si>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</si>
  <si>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</si>
  <si>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</si>
  <si>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</si>
  <si>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</si>
  <si>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</si>
  <si>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</si>
  <si>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</si>
  <si>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</si>
  <si>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</si>
  <si>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</si>
  <si>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</si>
  <si>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</si>
  <si>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</si>
  <si>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</si>
  <si>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</si>
  <si>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Minimum pre arcing it and maximum total clearing it at inductive and capacitive power frequency current</t>
  </si>
  <si>
    <t>Cold resistance of fuse link and percentage tolerance of resistance value.</t>
  </si>
  <si>
    <t>DRS -36</t>
  </si>
  <si>
    <t>GUARANTEED TECHNICAL PARTICULARS FOR 11KV 400 A, SPECIAL (ROSTERING) G.O.S</t>
  </si>
  <si>
    <t>400 A, SPECIAL (ROSTERING) G.O.S</t>
  </si>
  <si>
    <t xml:space="preserve">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</si>
  <si>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</si>
  <si>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</si>
  <si>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</si>
  <si>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</si>
  <si>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</si>
  <si>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</si>
  <si>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</si>
  <si>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</si>
  <si>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</si>
  <si>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</si>
  <si>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</si>
  <si>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</si>
  <si>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</si>
  <si>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</si>
  <si>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</si>
  <si>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</si>
  <si>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</si>
  <si>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</si>
  <si>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</si>
  <si>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</si>
  <si>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</si>
  <si>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</si>
  <si>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</si>
  <si>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- 37</t>
  </si>
  <si>
    <t>SECTION - XI</t>
  </si>
  <si>
    <t>SCHEDULE OF GUARANTEED TECHNICAL PARTICULARS OF TOWERS</t>
  </si>
  <si>
    <t>Sl.  No.</t>
  </si>
  <si>
    <t>Fabricated tower parts Kgs.</t>
  </si>
  <si>
    <t>Bolts &amp; Nuts Kgs.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</si>
  <si>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</si>
  <si>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</si>
  <si>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</si>
  <si>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</si>
  <si>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</si>
  <si>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</si>
  <si>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</si>
  <si>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</si>
  <si>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</si>
  <si>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</si>
  <si>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</si>
  <si>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</si>
  <si>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</si>
  <si>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</si>
  <si>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</si>
  <si>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</si>
  <si>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</si>
  <si>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</si>
  <si>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</si>
  <si>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</si>
  <si>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</si>
  <si>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</si>
  <si>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</si>
  <si>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</si>
  <si>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</si>
  <si>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</si>
  <si>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</si>
  <si>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</si>
  <si>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</si>
  <si>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</si>
  <si>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</si>
  <si>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</si>
  <si>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</si>
  <si>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DRS-38</t>
  </si>
  <si>
    <t>GUARANTEED TECHNICAL PARTICULARS OF TOWER FOUNDATIONS</t>
  </si>
  <si>
    <t>Properties of concrete used 1:1.5:3 Mix (M20)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</si>
  <si>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</si>
  <si>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</si>
  <si>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</si>
  <si>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</si>
  <si>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</si>
  <si>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</si>
  <si>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</si>
  <si>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</si>
  <si>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</si>
  <si>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1:1.5:3 Concrete</t>
  </si>
  <si>
    <t>b) 1:3:6 Concrete</t>
  </si>
  <si>
    <t>Formula adopted for calculating side thrust:</t>
  </si>
  <si>
    <t>IMPORTANT</t>
  </si>
  <si>
    <t>The Bidder shall furnish a typical sketch of foundation for all types of foundation for all types of soil conditions with the Bid.</t>
  </si>
  <si>
    <t>DRS-39</t>
  </si>
  <si>
    <t>BIDDERS SHALL NOTE:  FILL ONLY IN LIGHT BLUE COLOURED CELLS</t>
  </si>
  <si>
    <t>Bidders Name and Address along with GSTIN No.:</t>
  </si>
  <si>
    <t>The Chief Engineer, Electy., 
Tendering &amp; Procurement, 
KPTCL, 9th Floor, Indhana Bhavan, A.R.Circle, 
BANGALORE - 560009.</t>
  </si>
  <si>
    <t>Specifications</t>
  </si>
  <si>
    <t>2) The uploaded drawings are indicative and are to be referred for guidance purpose only.  However all foundations shall be designed to suit the site soil condition and as per the approved layout.</t>
  </si>
  <si>
    <t xml:space="preserve">3) The land will be handed over " As is where is condition". </t>
  </si>
  <si>
    <t xml:space="preserve">Sl. No.                                                                                                    </t>
  </si>
  <si>
    <t>Note :</t>
  </si>
  <si>
    <t>The Design shall be safe against all anticipated/possible forces and pressures. All necessary checks for the stability of the structure shall be carried out.</t>
  </si>
  <si>
    <t>Establishing Sub-station/Terminal Bays</t>
  </si>
  <si>
    <r>
      <t>Tender Enquiry No: KPTCL/2026-27/SS/WORK_INDENT</t>
    </r>
    <r>
      <rPr>
        <b/>
        <sz val="16"/>
        <color rgb="FFFF0000"/>
        <rFont val="Bookman Old Style"/>
        <family val="1"/>
      </rPr>
      <t>3781</t>
    </r>
  </si>
  <si>
    <t>2 nos. of 220 kV Terminal Bays at the existing 220/110 kV Indi sub-station</t>
  </si>
  <si>
    <t xml:space="preserve">2 nos. of 110 kV Terminal Bays at the existing 110/11 kV Dhulakhed </t>
  </si>
  <si>
    <t>2 nos. of 110 kV Terminal Bays at the existing 110kV Jigajevanagi</t>
  </si>
  <si>
    <t xml:space="preserve">1 no. of 110 kV Terminal Bay at the existing 110kV Kerur sub-station </t>
  </si>
  <si>
    <t>4=4a+4b+4c+4d+4e</t>
  </si>
  <si>
    <t>POWER TRANSFORMERS: 
a) 160MVA, 220/110/11kV  Power Transformer, 3Ph, 50Hz, Core Type, 2 winding Auto Transformer star/Delta, Vector Group: Yna0d11, OLTC, bushing CT for tertiary of ratio 1616/1A, 5P20, 15VA, ONAN/ONAF/OFAF with Fan control cubicle, RTCC Panel, Numerical RTCC panel, Fibre optic temperature sensor, first filling of Oil, and 10% spare oil in non-returnable drums, etc., complete with 2x50% separate radiator bank on left side and terminal connector suitable for Moose ACSR on primary and Moose ACSR on secondary side of the transformer and neutral connectors suitable for copper flats etc.,  as per Technical Specifications (208MT).
Note: Copper Flats required for Power Transformers shall be supplied alongwith the Transformers as per Technical Specifications.</t>
  </si>
  <si>
    <t>b) 10MVA, 110/33-11kV, Delta/Star, Dyn11, 3-Ph, 50Hz, Core Type, 2 Winding Delta/Star transformer, vector group DYn11,OLTC ONAN/ONAF with fan control cubicle, RTCC Panel,  first filling of Oil and 10% spare oil in non-returnable drums etc., complete with Terminal connectors suitable for Single 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(35MT).
Note: Copper Flats required for Power Transformers shall be supplied alongwith the Transformers as per Technical Specifications.</t>
  </si>
  <si>
    <t>No
(Supplied by KPTCL)</t>
  </si>
  <si>
    <t>Nitrogen Injection Fire Extinguishing System:
a) Supply, Erection &amp; Testing and Commissioning of Nitrogen Injection fire extinguishing system  including civil Engineering works like soak pit etc., as per the recommendaion of the supplier of the fire lighting system for Power Transformer &amp; as per Technical Specifications.
2 sets for 160 MVA Power Transformer.</t>
  </si>
  <si>
    <t xml:space="preserve">b)  Supply, Erection &amp; Testing and Commissioning of Nitrogen Injection fire extinguishing system including civil Engineering works like soak pit etc., as per the recommendations of the supplier of the fire fighting system &amp; as per Technical Specifications. 
10 MVA Power Transformers
</t>
  </si>
  <si>
    <t xml:space="preserve">CIRCUIT BREAKER : SF-6 Circuit Breaker with rigid bi-metallic terminal connector suitable for Moose/Twin Moose ACSR with spring / semi-pneumatic / pneumatic type operating mechanism and with mounting structure etc., as per technical specification.  
i) 220kV, 3150A, 50kA Class SF6 CB </t>
  </si>
  <si>
    <t xml:space="preserve">(ii) SF6 Gas circuit breaker with Semi-Pneumatic / Pneumatic operated / Spring type operating mechanism, including mounting Structures arrangements with rigid,  bi-metallic terminal  connectors complete suitable for Moose/ Twin Moose ACSR/Drake and mounting structures as per technical specifications.
110kV, 3150A, 40 kA Class 
</t>
  </si>
  <si>
    <t xml:space="preserve">(iii) SF6 Gas circuit breaker with Semi-Pneumatic / Pneumatic operated / Spring type operating mechanism, including mounting Structures arrangements with rigid,  bi-metallic terminal  connectors complete suitable for Moose/Drake ACSR and mounting structures as per technical specifications.
145kV,1250A, 40 kA Class for 110  kV line
</t>
  </si>
  <si>
    <t xml:space="preserve">ISOLATORS : 
220kV electrically cum manually operated double break type disconnects with solid core insulators, terminal connector suitable for AL. tube/Moose ACSR/Twin Moose ACSR conductor, marshalling box etc., complete as per technical specifications:
220kV, 2500A, 50kA: (For line &amp; B/C bays)
a) Upright with Earth Switch (manually operated)  (LPH:5750) </t>
  </si>
  <si>
    <t>b) Upright without earth Switch
i)Live Point Height 8250mm</t>
  </si>
  <si>
    <t xml:space="preserve">ii)Live Point Height 5750mm  </t>
  </si>
  <si>
    <t>iii) Under hung without earth switch
Note:Terminal connectors for Isolators : For TB at Indi
Rigid type suitable for Twin Moose ACSR conductor - 48 Nos
Flexible type suitable for 63mm Al pipe - 12Nos</t>
  </si>
  <si>
    <t>II) 220 kV, 1250A, 50kA for 160MVA Power Transformer Bays, Line Bays &amp; PT Bays at 220kV Chadchan 
a) Upright mounting type without Earth Switch LPH 8250mm</t>
  </si>
  <si>
    <t>III) 110kV class Isolators: 
At proposed 220kV chadchan S/S
110kV, double break electrically cum manually operated isolators with solid core insulator, terminal connector suitable for Al. tube/Moose ACSR/Twin Moose ACSR conductor, marshalling box etc., complete as per technical specification.
1) 110kV, 1250A, 40kA: (For line, 110/11kV Tr. &amp; PT Bays)
a)Upright mounting type with manually operated Earth switch  LPH 4600mm</t>
  </si>
  <si>
    <t>b)Upright mounting type without Earth switch LPH 6350mm</t>
  </si>
  <si>
    <t>c)Upright mounting type without Earth switch LPH 4600mm.</t>
  </si>
  <si>
    <t xml:space="preserve">2) 110kV, 2000A, 40kA: (for 110kV side of 220/110kV Trf and B/C bays)
 Upright without Earth Switch 
a) Live Point Height 6350mm
</t>
  </si>
  <si>
    <t>c) Upright mounting type without Earth switch LPH 4600mm.</t>
  </si>
  <si>
    <t xml:space="preserve">d)Underhung Mounting without earth switch 
</t>
  </si>
  <si>
    <t>b)Upright mounting type without Earth switch Live point height 4600mm (Suitable for 10.4m bay width for Dhulkhed S/s &amp; 8.2M bay width for Jigajevanagi )
Terminal connectors for Isolators  for Dhulkhed TB :  
Rigid type suitable for Moose ACSR- 18 Nos
Flexible type suitable for 50mm Al.pipe -3 Nos
Flexible type suitable for 63mm Al.pipe - 3 Nos
Terminal connectors for Isolators for Jigajevanagi :
Rigid type suitable for Moose ACSR- 18 Nos
Flexible type suitable for 50mm Al.pipe -3 Nos
Flexible type suitable for 63mm Al.pipe - 3 Nos</t>
  </si>
  <si>
    <t xml:space="preserve">CURRENT TRANSFORMERS : 
Current transformers including marshalling boxes, Single phase, oil filled outdoor type with rigid bimetallic terminal connectors suitable for Moose/Twin Moose ACSR conductor as per technical specifications.
For Chadchan S/s
1)220kV, 50kA CT of Ratio 1600-1000-800/1-1-1A with additional 2 Cores of 1200/1A Type-1 (2 nos. main CT is used as NCT) (for  160MVA Transformer bays)
</t>
  </si>
  <si>
    <t>2) a) 110kV, 40kA CT of Ratio 1000-800/1-1-1A (Required for 160MVA Transformer &amp; bus coupler )
Note: Terminals connectors should be suitable for double Moose ACSR for 9Nos of main CTs
For Dhulkhed TB and 110kV Jigajevanagi TB
b)110 kV class, 40 KA, CT of ratio 600 -400/ 1-1-1A for Lines
Core - 1 : Vk-800 V at 400A, Rct 4 ohm at 400/1A, Accuracy class PS-Dist/Dif 
Core- 2 : 10 VA, Accuracy class  0.2s- Metering
Core - 3 :  30 VA, Accuracy class  5P20-Back up</t>
  </si>
  <si>
    <t xml:space="preserve">3) Current transformers including marshalling boxes, Single phase, oil filled outdoor type with rigid bimetallic terminal connectors suitable for Moose/Drake ACSR conductor as per technical specifications.
110 kV class, 40 KA, CT of ratio 400-200/ 1-1-1A for 110/11kV Transformers
Core - 1 :  Vk-110 V at 600A, Rct 5 ohm at 600/1A, Accuracy class PS-Dist/Dif 
Core- 2 : 10 VA, Accuracy class  0.2s- Metering
Core - 3 :  30 VA, Accuracy class  5P20-Back up
Note:
1. All the CTs in each kV class shall be of one and the same make for inter-changeability &amp; reliability of performance.
2. The make and characteristic of 11kV NCT should be same as that of of the incomer CT of 11kV Switch gear. 
3. Terminal Connectors should be suitable for the respective   CTs 
</t>
  </si>
  <si>
    <t xml:space="preserve">4) 110kV 40kA CT of Ratio 800-400/1-1-1A, (Required for lines) </t>
  </si>
  <si>
    <t xml:space="preserve">5) 11 kV NCT, outdoor, 25KA, 1200-800/1-1-1A (of similar rating as incomer of 1250 A, 25 kA 11 kV Switchgear) required for 110/11kV transformer as per technical specifications 
Note:
1. All the CTs in each kV class shall be of one and the same make for inter-changeability &amp; reliability of performance.
2. The make and characteristic of 11kV NCT should be same as that of of the incomer CT of 11kV Switch gear. 
3. Terminal Connectors should be suitable for the respective   CTs </t>
  </si>
  <si>
    <t xml:space="preserve">VOLTAGE TRANSFORMERS : Single phase, 3 core, oil filled outdoor type with rigid bimetallic terminal connectors suitable for Moose ACSR with marshalling box KIOSK as per technical specifications
1) 220kV Class,Ratio 220kV/√3/110V/√3- 110V/√3 
</t>
  </si>
  <si>
    <t>2) 110 kV class 110kV/RT3/110V/RT3/ 110V/RT3/ 110V/RT3
Core - 1 : 300 VA, Accuracy class 0.2-Metering 
Core - 2 : 200 VA, Accuracy class  3P-Protection
Core - 3 :  50 VA, Accuracy class  3P. Open delta</t>
  </si>
  <si>
    <t xml:space="preserve">CAPACITIVE VOLTAGE TRANSFORMERS:
245 kV CVT, 4400 pF, 1 Ph CVT with 2 secondaries, terminal connector suitable for Twin Moose ACSR conductor with marshalling box etc., complete as per technical specifications.
i) 220kV CVTs of ratio 220kV/√3/110V/√3-110V/ √3/110V/√3
cores-1&amp;2 : Protecetion 150VA,Class 3P
</t>
  </si>
  <si>
    <t>SURGE ARRESTOR:
Porcelain/Polymer type, with terminal connector suitable for  Twin Moose ACSR conductor as per technical specifications.
a. 198kV Metal Oxide with surge counter Arrestor class : Station Medium Duty (SM) - Discharge Class 3</t>
  </si>
  <si>
    <t xml:space="preserve">b.  96 kV, 10 KA, SM type with surge counter Arrestor class : Station Medium Duty (SM) - Discharge Class 3
Note : Surge arrestors are with surge monitors &amp; insulating base
</t>
  </si>
  <si>
    <t>(Porcelain housing) metal oxide, Gapless type with rigid bimetallic connectors suitable for Drake ACSR as per technical specifications.
c. 96 kV, 10 KA, SM type for lines
Note : Surge arrestors are with surge monitors &amp; insulating base</t>
  </si>
  <si>
    <t>Control and Relay &amp; Protection Panels complete as per specifications:
I. C&amp;R Panel compatible to IEC 61850 communication protocol for Sub-station Automation System, complete as per technical specifications.
1) 220 kV Line Type 2L (as per annexure RPP1-SAS)</t>
  </si>
  <si>
    <t xml:space="preserve">8)11 kV line Type 11L (As per Annexure RPP7-SAS) 
NOTE :
1. The Accuracy class of metering core of CTs and also trivector meter of control &amp; relay panels shall be 0.2S class and CVTs &amp; VTs shall be 0.2 Class instead of that specified elsewhere in the respective clauses of Technical Specification of bidding documents. 
2. All the panels shall be of one and the same make for uniformity and interchangeability of components.  
3. The Electronic Trivector meters with ABT and DLMS features has to be provided both on the HV side and IV side of both 220/110kV &amp; 110/11kV transformers                                        
</t>
  </si>
  <si>
    <t>I. Simplex type 110 V DC compatible to SCADA control and relay panels complete as per specifications.
For 110 kV Transmission line-Simplex type control and relay panels complete  compatible to SCADA as per specifications.</t>
  </si>
  <si>
    <t>II. Sub-station Automation System including erection:
Complete Sub-station Automation System including hardware and software for Sub-station and for operation from remote control centre along with associated equipment as per Annexure-SAS of Relay &amp; Protection Panel and Sub-station Automation specification along with OFC and Ethernet switches, separate Auxiliary panel etc.</t>
  </si>
  <si>
    <t>I. STATION STRUCTURES &amp; MOUNTING STRUCTURES FOR 220kV  SUB STATIONS (including Bolts &amp; Nuts) as per Technical Specification and approved drawings:
a) 220kV Side Station Structures :
i) Station Structure Tower - 2T1 with peak. (1.578t per tower). (1.502t per tower for structure+ 0.076t per tower for Bolt &amp;Nuts )</t>
  </si>
  <si>
    <t>7/11.046</t>
  </si>
  <si>
    <t>9/11.925</t>
  </si>
  <si>
    <t>8/9.336</t>
  </si>
  <si>
    <t>b) 110kV Side Station Structures for 220kV chadchan S/S
i)Station Structure Tower - 21T1 with peak (0.952t per tower) (0.908t per tower for structure+ 0.044t per tower for Bolt &amp;Nuts )</t>
  </si>
  <si>
    <t>8/7.616</t>
  </si>
  <si>
    <t>4/5.408</t>
  </si>
  <si>
    <t>iii) Station Structure Tower - 21T2 with out  peak.(1.089t per tower) (1.020 t per tower for structure+ 0.066 t per tower for Bolt &amp;Nuts)</t>
  </si>
  <si>
    <t>16/17.376</t>
  </si>
  <si>
    <t>9/4.968</t>
  </si>
  <si>
    <t>11/30.9309</t>
  </si>
  <si>
    <t>c) 110kV side Station Structures fabricated out of galvanised mild steel  (including Bolts &amp; Nuts)  at 110kV S/s- Dhulkhed, Jigajevanagi S/s and Kerur S/s
i) Station towers (1T1) (1.054 t per tower)  (0.986t per tower for structure+ 0.068t per tower for Bolt &amp;Nuts) with peak.</t>
  </si>
  <si>
    <t>II.  MOUNTING STRUCTURES OF 220kV &amp; 110kV (including Bolts &amp; Nuts) for 220kV Chadchan, 220kV Indi 
i) 220 kV Isolator Live point height 8250 mm 
(1.438tper Structure) (1.404 t per tower for structure+ 0.034 t per tower including Bolt &amp;Nuts)</t>
  </si>
  <si>
    <t>12/17.256</t>
  </si>
  <si>
    <t>24/22.176</t>
  </si>
  <si>
    <t>18/13.338</t>
  </si>
  <si>
    <t>17/2.89</t>
  </si>
  <si>
    <t>34/5.168</t>
  </si>
  <si>
    <t>30/3.33</t>
  </si>
  <si>
    <t>78/11.232</t>
  </si>
  <si>
    <t>96/13.536</t>
  </si>
  <si>
    <t xml:space="preserve">xiii.For High post insulators for Transformers 
a) For 160MVA, Transformer (0.221MT/structure)
220kV side - 6 Nos
110kV side (6 Nos) - Bolted type foundation
(0.221t per Structure)(0.204t per tower for structure+ 0.017t per tower for Bolt &amp;Nuts)
(b)For PT bay at level difference 220kV side-6Nos(0.218MT per tower)-6Nos
c) 110/11kV transformer - 3 nos
</t>
  </si>
  <si>
    <t>xiv Wave Trap 220kV, 0.5mH
(0.3276t per tower)</t>
  </si>
  <si>
    <t>2/0.6552</t>
  </si>
  <si>
    <t>xv Pedestal insulators for wave trap 0.5mH, 2000A (0.144 MT per Structure)</t>
  </si>
  <si>
    <t>2/0.288</t>
  </si>
  <si>
    <t>xvi.11kV UG cable terminating  structure for 1CX 1000sq.mm cable (11kV side of 10MVA Power Transformer)  (0.072 t per structure) (0.069 t per tower for structure+ 0.003 t per tower for Bolt &amp;Nuts)</t>
  </si>
  <si>
    <t>xvii.11kV GOS/Cable terminating structures for 11kV Capacitor Bank (0.158 t per structure) (0.150 t per tower for structure+ 0.0075t per tower for Bolt &amp;Nuts)</t>
  </si>
  <si>
    <t>xviii.Street lighting lattice type structure along with GI pipe for fixing of LED lamp  (0.182 MT + 5% B&amp;N)-8.5 mtr height</t>
  </si>
  <si>
    <t>20/3.822</t>
  </si>
  <si>
    <t>8/1.5288</t>
  </si>
  <si>
    <t>III)110kV Mounting Structures at 110kV Dhulkhed S/s &amp; Jigajevanagi S/S and Kerur S/s
i) 110 kV Isolators Live point height  4600mm (0.752 t per tower) (0.726 t per tower for structure+ 0.026 t per tower including Bolt &amp;Nuts)</t>
  </si>
  <si>
    <t>5/3.76</t>
  </si>
  <si>
    <t>ii) 110 kV Current transformer (0.158 t per tower) (0.146 t per tower for structure+ 0.012 t per tower for Bolt &amp; Nuts)</t>
  </si>
  <si>
    <t>9/1.422</t>
  </si>
  <si>
    <t>iii) 110 kV Voltage transformer (0.148 t per tower) (0.137 t per tower for structure+ 0.011 t per tower for Bolt &amp; Nuts)</t>
  </si>
  <si>
    <t>3/0.444</t>
  </si>
  <si>
    <t>iv) 110 kV Lightening arrestors (0.116 t per tower)  (0.105 t per tower for structure+ 0.011 t per tower for Bolt &amp; Nuts)</t>
  </si>
  <si>
    <t xml:space="preserve">v) Pedestal insulators 110 kV for bus  (0.140 t per tower) (0.127 t per tower for structure+ 0.013t per tower for Bolt &amp;Nuts) </t>
  </si>
  <si>
    <t>6/0.846</t>
  </si>
  <si>
    <t>3/0.423</t>
  </si>
  <si>
    <t xml:space="preserve">vi) 110kV T type Rigid bus support Live point height 6350mm (0.635t per tower) (0.585 t per tower for structure+ 0.05t per tower for Bolt &amp;Nuts) </t>
  </si>
  <si>
    <t>3/1.905</t>
  </si>
  <si>
    <t>vii.Street lighting lattice type structure along with GI pipe for fixing of LED lamp  (0.182t + 5% B&amp;N)-8.5 mtr height</t>
  </si>
  <si>
    <t>Total Weight of Station structures &amp; Mounting Structures, Lighting Mast &amp; Street Lighting Structure (excluding Bolts &amp; nuts) per technical specifications</t>
  </si>
  <si>
    <t>Total Weight of Bolts &amp; Nuts of Station structures &amp; Mounting Structures, Lighting Mast &amp; Street Lighting Structures  per technical specifications</t>
  </si>
  <si>
    <t xml:space="preserve">iii)63 mm size for connecting isolator to vertical tap 
At proposed 220kV chadchan S/s
220kV side-282mtrs
110kV Side-372mtrs
</t>
  </si>
  <si>
    <t>ix) a) Straight taps made of 63 mm Aluminium Tube (BS - 1600) of 1250mm vertical height for vertical portion and cross bus on 110 kV Side with rounded off End. (For Chanchad S/s)
b) Straight taps made of 63 mm Aluminium Tube (BS - 1600) of 1750mm vertical height for vertical portion and cross bus on 110 kV Side with rounded off End. (For Dhulkhed TB, Jigajevangi &amp; Kerur TBs)</t>
  </si>
  <si>
    <t>II) Post insulator clamps suitable for 100mm Aluminium pipe and post insulator Solid core type as per technical specifications:               
1) 220 kV Side                                                                           
a) Rigid type</t>
  </si>
  <si>
    <t>2) 110 kV Side                                                          
a) Rigid type</t>
  </si>
  <si>
    <t>3) Post insulator clamps suitable for 75 mm Aluminium pipe &amp; Post insulator solid core type - 220kV &amp; 110kV side
a)Rigid Type</t>
  </si>
  <si>
    <t>b)Sliding type</t>
  </si>
  <si>
    <t>4) Post insulator clamps suitable for 63 mm Aluminium pipe &amp; Post insulator solid core type - 110kV side
a)Rigid Type</t>
  </si>
  <si>
    <t>5) Corona Bell suitable for Aluminium Pipe of Size                 
a) 100 mm on 220kV Side- (12Nos)
b)100 mm on 110kV Side-(12Nos)</t>
  </si>
  <si>
    <t>6) Corona Bell suitable for Aluminium pipe of size
75 mm on 220 kV &amp; 110kV Side</t>
  </si>
  <si>
    <t xml:space="preserve">7)End cap suitable for Aluminium pipe of size 
For Tekkalakote S/s
a) 63mm on 220kV side-(33 Nos)
b) 63mm on 110kV side-(36 Nos)
</t>
  </si>
  <si>
    <t xml:space="preserve">8)End cap suitable for 63mm on 110kV side
</t>
  </si>
  <si>
    <t xml:space="preserve">10) Flexible type terminal connector suitable for 63mm Aluminium tube to connect isolator
</t>
  </si>
  <si>
    <t>11) Terminal Connector suitable for 75mm Al tube to Drkae/Moose(Bus)</t>
  </si>
  <si>
    <t xml:space="preserve">BUS BAR FORMATION :
1) Moose ACSR Conductor
</t>
  </si>
  <si>
    <t>2) Drake ACSR</t>
  </si>
  <si>
    <t>INSULATORS:
Solid core Bus Post Insulator - Cylindrical Solid core Insulator as per IS:5350, Part-II &amp; III &amp; as per technical specification:
1) A)For 220kV side  -2 units/stack  (For Chadchan S/s)
a) Post Insulators of Rigid Bus  -78 Stacks
b) Post insulator for wave trap 0.5mH, 2000A - 2 Stacks
c) High level Post Insulators for 160MVA Tr -6 Stacks
B)  For 220kV side  -2 units/stack  (For 220kV Indi TB)
a) Post Insulators of Rigid Bus  -24 Stacks</t>
  </si>
  <si>
    <t xml:space="preserve">2) For 110kV side  -1 unit/stack 
For Chadchan S/s 
a) Post Insulators of Rigid Bus -96Stacks
b) High level Post Insulators for (160 MVA Tr -6 Nos,10MVA Tr -3Nos.)                                                              
For Dhulkhed S/s
a)Post Insulators of Rigid Bus -15Stacks
</t>
  </si>
  <si>
    <t xml:space="preserve">3) 11kV,120 KN Disc Insulators: 
a) 220 kV side - Single Tension string of 16 units each 
i. For Chadchan S/s (220kV line,BC &amp; 100 MVA Tr)- 12strings
ii. For Indi TB (220kV line BC Bays) - 24strings
For Chadchan S/s 
b)Double Tension String of 2x16units each -  12 Strings (for 220kV and BC Bays) 
</t>
  </si>
  <si>
    <t>c) 110 kV line side-   
i) Double Tension String of 2x6units each -  60 Strings (160MVA Tr and BC )
ii)Tension strings: Strings of 6units</t>
  </si>
  <si>
    <t xml:space="preserve">e) 110 kV line side- Polymer type Double Tension String  for 110 kV side 160 MVA , 220/110kV Tr Bay over 160 MVA Tr </t>
  </si>
  <si>
    <t xml:space="preserve">4) 11kV,90 KN,Disc Insulator : 
For chadchan S/s 
a) 220kV side- Single Suspension string of 14 units each 
- 18 strings 
b) 110kV side-  Single Suspension string of 6 units each
- 39 strings 
c) For Indi TB
 220kV side- Single Suspension string of 14 units each 
- 6 strings 
d) For Dhulkhed TB
 110kV side- Single Suspension string of 9 units each 
- 3 strings 
</t>
  </si>
  <si>
    <t xml:space="preserve">INSULATOR HARDWARE &amp; CLAMPS as per technical specification:
 For Dhulkhed TB, Jigajevangi and Kerur TB
 110kV side-   Bolted type suspension clamp &amp; hardware suitable for Drake ACSR.( On 110kV Side).)
</t>
  </si>
  <si>
    <t xml:space="preserve">
I.
a) For chadchan S/s 
Bolted type Double tension clamp to suit Twin Moose ACSR conductor (for 220kV -18Nos.) for 220kV line &amp; B/C bays)
b) Bolted Type Double tension clamp to suit Twin Moose ACSR
(110kV side-42Nos) for 160MVA Transformer and BC Bay
</t>
  </si>
  <si>
    <t>2)Bolted Type tension clamp to suit Moose ACSR
For chadchan S/s 
a) 220kV side-12Nos
 b) 110kV side-48Nos
c) For Indi TB (for 220kV line)
220kV side-12Nos</t>
  </si>
  <si>
    <t xml:space="preserve">5) Bolted type suspension clamp to suit Twin Moose ACSR conductor for
a) 220kV Side-6Nos(220kV line and B/C bays)
b) 110kV Side-27Nos (160MVA Transformer &amp; BC Bay)
</t>
  </si>
  <si>
    <t xml:space="preserve">6) ‘C’ Type Wedge connector suitable for Moose to Moose ACSR.
i) For chadchan S/s  
220kV Side-24 Nos
110kV Side-99Nos 
ii.For Indi TB
 220kV side -24Nos
</t>
  </si>
  <si>
    <t xml:space="preserve">2)  ‘C’ Type Wedge connector suitable for AAAC Moose to Twin Moose ACSR.
i.For Indi TB
 220kV side -24Nos
</t>
  </si>
  <si>
    <t>3)  C Type wedge connector suitable for Twin Moose - Twin Moose ACSR
a) 220kV side-24Nos (220kV line &amp; B/C)
b) 110kV Side-36Nos( 160MVA Transformer and Bus Coupler)</t>
  </si>
  <si>
    <t xml:space="preserve">4) ‘C’ Type wedge connector suitable for Drake/Twin Zebra to Moose/Twin Moose ACSR conductor (for 220kV line)
</t>
  </si>
  <si>
    <t>5) C Type wedge connector suitable for Panther/lynx to Moose(110kV Side)</t>
  </si>
  <si>
    <t xml:space="preserve">6) C Type wedge connector suitable for Twin Moose to Single Moose on 110kV side of 160MVA Transformer </t>
  </si>
  <si>
    <t xml:space="preserve">7) PI Clamp suitable for post insulator &amp; Moose ACSR
a) 220KV Side-6 Nos(for 160MVA Transformer)
b)110kV side - 3Nos (for 10MVA Transformer)
c) 110kV Side-6Nos (for 110kV side of 160MVA Transformer).
</t>
  </si>
  <si>
    <t xml:space="preserve">9) T-connector suitable for 63mm Al. tube and Twin Moose ACSR (For I/C Bay and 160MVA Transformer)
a) For 220kV line -6Nos
b) For 110kV side -6Nos
</t>
  </si>
  <si>
    <t>10) Spacers (Rigid /flexible) for Moose ACSR 
110kV side -Chadchan S/s-400Nos
220kV side - chadchan S/s-400Nos</t>
  </si>
  <si>
    <t>11)Post insulator clamp  suitable for Moose ACSR for wave trasp 0.5mH, 2000A</t>
  </si>
  <si>
    <t>Auxiliary Transformer:
Supply of Station Auxiliary Transformer with copper windings &amp; oil, cable termination type on both HT &amp; LT, outdoor type, with off load tap changer in steps of 2.5 % as per technical specifications.  
250 kVA, 11 kV/433 V, Auxiliary Transformers, 3 Ph, Delta / Star - Dyn11</t>
  </si>
  <si>
    <t>LTAC Panel(Indoor)
LTAC  panel (indoor ) as per technical specification comprising of voltmete &amp; ammeter, 415V,LTAC Panel  (2  I/C ACB 800A+2 O/G SFU 200A+8 O/G SFU 100A+14 O/G SFU 63 A +12 O/G SFU 32 A+1B/C SFU 800A+1DG C/O switch 300A)</t>
  </si>
  <si>
    <t>AC Distribution box (Outdoor) :
a) AC distribution Box (outdoor):- double front type, 24 terminals, 1200 x 1350 x 600 mm, 2  I / C of 100 Amps, MCCB 20 KA + 24 O / G MCB 16 Amps + 2 O / G of 100 A, HRC  fuse as per technical specifications.</t>
  </si>
  <si>
    <t>LT Power Cable:
Power cable from auxiliary transformer to LTAC panel, 
a) 1.1kV PVC insulated 240sqmm Al. cable 3.5 core with glands / lugs/ferruls.</t>
  </si>
  <si>
    <t xml:space="preserve">b) 1.1 kV class  PVC insulated Aluminium power cable (AC supply for lighting &amp; DFDB/SFDB etc., 70 Sq mm, 3.5 core with glands / lugs / ferruls </t>
  </si>
  <si>
    <t xml:space="preserve">b) 1.1 kV class  PVC insulated Aluminium power cable 95 Sq mm, 4 core with glands / lugs / ferruls </t>
  </si>
  <si>
    <t xml:space="preserve">b) 1.1 kV class  PVC insulated Aluminium power cable 25 Sq mm, 4 core with glands / lugs / ferruls </t>
  </si>
  <si>
    <t xml:space="preserve">b) 1.1 kV class  PVC insulated Aluminium power cable 10 Sq mm, 4 core with glands / lugs / ferruls </t>
  </si>
  <si>
    <t>DG set:
Supply, Erection Testing &amp; Commissioning of  3 phase, 50Hz, 415V, 0.8 PF, 58.5KVA DG Set, mounted on a base frame, complete with inbuilt fuel tank and battery 1 no. 12 V &amp; inbuilt standard manual Control Panel with acoustic enclosure : NAL Approved D.G. Set 58.5KVA capacity with AMF panel as per technical specification</t>
  </si>
  <si>
    <t>STATION BATTERY &amp; BATTERY CHARGER:
A) STATION BATTERY SET : 
1) 220V, 300 AH  Battery set (Plante/Grid Type/Nickel Cadmium Type) with cells &amp; accessories as per technical specifications.</t>
  </si>
  <si>
    <t xml:space="preserve">B) BATTERY CHARGER : 
1) Battery charger suitable for '2 X 220 V, 300 AH, with float (2 Nos) &amp; float cum boost (2 Nos) type battery charger including control panels, change over arrangements etc., complete as per technical specifcation along with two separate DC distribution panel (indoor) 1I/C+20 O/G SFU 60 A+20 O/G SFU 30A.
</t>
  </si>
  <si>
    <t>PVC insulated Copper Control Cable with Lugs / Ferrules as per technical specifications. 
A) 1.1 kV class. Size of cable:
1) 19 Core 2.5 Sq.mm.Copper Control Cables</t>
  </si>
  <si>
    <t xml:space="preserve">B) Copper PVC Instrumentation Cable, Armoured (Screened Cable) Copper Cable with glands/ lugs/ferrules :1P X 0.5 Sq mm screened cable </t>
  </si>
  <si>
    <t>11 kV Switchgear:-
1) 11kV, 25KA, Metal Clad VCB Switchgear,1600A for 1 Incomer &amp; 1250A for feeders (1I/C+6F+1CB +1AP) SAS compatible as per tchnical specification. Annunciator panel shall be simplex panel instead of desk type mentioned elsewhere in specification. 
Note: 1. The Remote Announciation cum Control panel is Simplex type.
2. The Electronic Trivector meters shall be as per technical specifications.
3.The switchgear for capacitor bank shall have necessary Over voltage / Under voltage / Circulating current relays and other protection relays as per specification.
4. The Switchgears Suitable for 10MVA,110/11kV Power Transformers.
5.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</si>
  <si>
    <t xml:space="preserve">11kV XLPE insulated UG Cable as per Technical specifications:
a) 11 kV XLPE, 95 Sq mm Aluminium cable- 3 core    (for 2 Auxiliary transformers from the 11KV switchgear) </t>
  </si>
  <si>
    <t xml:space="preserve">b) 11 kV XLPE cable, 1000 Sq. mm Aluminium cable- 3 Runs per phase of 1CX1000 Sq.mm cable from 110/11KV Transformers to 11KV Switchgear. </t>
  </si>
  <si>
    <t xml:space="preserve">c) 11 kV XLPE cable, 240 Sq. mm Aluminium cable- 3 core to be run from 11KV Switchgear to 11KV take off DP structure &amp; 11KV Capacitor Bank. </t>
  </si>
  <si>
    <t xml:space="preserve">Cable Termination Kit suitable for following sizes as per Technical specifications:
A. Indoor type:
a) Heat shrinkable type Cable termination kits suitable for 1C x 1000  Sq.mm XLPE cable </t>
  </si>
  <si>
    <t xml:space="preserve">B. Outdoor type:
a) Heat shrinkable type Cable termination kits suitable for 1Cx 1000  Sq.mm XLPE cable
</t>
  </si>
  <si>
    <t xml:space="preserve">c) Heat shrinkable type Cable termination kits suitable for 3C x 95 Sq.mm XLPE cable 
</t>
  </si>
  <si>
    <t>FIRE FIGHTING EQUIPMENTS WITH NECESSARY MOUNTING STANDS 
i) Mechanical Foam Type Extinguisher : 
a) 50 Liters</t>
  </si>
  <si>
    <t>Capacitor Bank: Design, Engineering, supply, erection, testing &amp; commissioning of 2.9MVAR, 12.1kV Capacitor Bank, star connected, Double Bank with internal fuses, terminal connectors with suitable neutral CT and station class LAs, 0.2% series reactor on neutral side with mounting structures for NCT, Capacitor Bank, station class LAs, Series reactor with 10% spare capacitors complete etc,. complete as per specification.
Note : For 11kV Switchgear &amp; remote announciation /control of the Capacitor Bank refer Techno-commercial sheet.</t>
  </si>
  <si>
    <t>11kV Isolators &amp; DP structure:
1) 11KV isolators, Double Break 400A, 25KA capacity with rigid bi-metallic terminal connectors suitable for coyote ACSR for Capacitor Bank</t>
  </si>
  <si>
    <t xml:space="preserve">3) 9 kV, 10 KA surge arrestor with connector and clamp </t>
  </si>
  <si>
    <t>6) Supply of DP structure with 9.5 mtr RCC poles, 11 kV 400 A double break isolators, 9 kV, 10 KA surge arrestor (3 No.), H-Frame along with DOLO/HG fuse unit, LTprotection kit/LTD box, LT Trivector meter complete set with  all accessories for auxilliary transformer.</t>
  </si>
  <si>
    <t xml:space="preserve">Maintenance Tools and Plant:
1) Earth resistance tester </t>
  </si>
  <si>
    <t>MISCELLANEOUS ITEMS :
1) Rubber mats 2000 mm x 1000 mm x 12 mm size suitable.</t>
  </si>
  <si>
    <t>Furniture for control room staff and maintenance staff:
1) Steel Almirahs 6 1/2 feet</t>
  </si>
  <si>
    <t xml:space="preserve">iii) PVC Insulated Copper Control Cables : 2C x 6 sqmm, 1.1 KV PVC insulated Copper Control Cable with glands/Lugs/ Ferrules etc as per technical specification. 
</t>
  </si>
  <si>
    <t>PLCC equipments
Note: PLCC equipment is provisioned for inter circuit coupling for 220kV Lines
1) Wave Trap with clamps 0.5 mH, 2000A,50kA dual band, 50 to 100kHz and 100 to 500kHz  Pedastal type, along with PI &amp; Hardwares(Ph-Ph coupling) with suitable terminal connectors</t>
  </si>
  <si>
    <t>8) Battery charger 48V, suitable for 200 AH Battery set</t>
  </si>
  <si>
    <t xml:space="preserve">9) Battery set 48V, 200 AH
</t>
  </si>
  <si>
    <t>SDH EQUIPMENT:
1) (STM-16 MADM UPTO 3 MSP PROTECTED DIRECTIONS)-BASE EQUIPMENT (COMMON CARDS, CROSS CONNECT/CONTROL CARDS,OPTICAL BASECARDS,POWER SUPPLY CARDS, POWER CABLING, OTHER HARDWARE AND ACCESSORIES INCLUDING SUB RACKS PATCH CORD, DDF ETC FULLY EQUIPPED EXCLUDING OPTICAL INTERFACE &amp; TRIBUTARY CARDS.</t>
  </si>
  <si>
    <t>2) OPTICAL INTERFACE-Transceiver
i) S16.1SEP - (30kms) 220kV Indi-Chadchan</t>
  </si>
  <si>
    <t>3) TRIBUTARY INTERFACE
i) E1 Interface card (Min. 16 interfaces per card) -  3 MSP</t>
  </si>
  <si>
    <t>Materials for new bay integration to existing SCADA panel
1) Multi Functional Transducer (MFT) 0.2S class</t>
  </si>
  <si>
    <t>Cables-Supplying 
a) Current Cables-Copper Core with c/s 4.0 sq.mm Multistrand 4 Core</t>
  </si>
  <si>
    <r>
      <t xml:space="preserve">
3)110KV, 1250A, 40KA Class Double Break Manually operated isolator with with solid core insulator, terminal connectors suitable for Moose/Drake ACSR/75 mm pipe/63 mm pipe marshalling box etc., complete as per technical specification.
At 110kV Dhulkhed S/S:
</t>
    </r>
    <r>
      <rPr>
        <sz val="12"/>
        <rFont val="Bookman Old Style"/>
        <family val="1"/>
      </rPr>
      <t>a) Upright mounting type with Earth switch Live point height 4600mm  (Suitable for 8.2M bay width)
At 110kV Jigajevanagi S/S:
a) Upright mounting type with Earth switch Live point height 4600mm  (Suitable for 8.2M bay width)</t>
    </r>
  </si>
  <si>
    <t xml:space="preserve">
For 220kV Indi TB 
220kV, 50kA CT of Ratio 1200-800-600-300/1-1-1A  (Required for line &amp; Bus-coupler) 
i)For metering:-Accuracy 0.2S, Burden 10VA
ii)For Differential/ Distance Protection:PS class, Knee Point Voltage 1200V at 1200/1A, RCT 12Ohms 400V at 300/1A, Rct 3 Ohms, For Bus Bar Protection: PS Class, Knee Point Voltage 1200V at 1200/1A, Rct-12 Ohms.
Note:- a) All the current transformers in each Kv Class shall be of one &amp; the same make for interchangeability &amp; reliabity of performance.</t>
  </si>
  <si>
    <t xml:space="preserve">I) RIGID BUS WITH TAPS &amp; CLAMPS :                                     
   i) Aluminium Tube conforming to 6340 WP of IS-5082 / 1969 (BS 1600-Sch.80/40) including fixing of clamp, connector jumper, corona ring etc., complete &amp; as per technical specifications of following sizes.
100 mm size - 220kV side (618)mtrs)
100 mm size - 110kV side (624 mtrs)
</t>
  </si>
  <si>
    <t>3) Bolted type suspension clamp to suit Moose ACSR 
For chadchan S/s 
(a) 220kV Side-6Nos
(b) 110kV Side-27Nos
c) For  Indi TB (for 220kV side)
220kV side-6Nos</t>
  </si>
  <si>
    <t xml:space="preserve">STATION &amp; YARD LIGHTING (OUTDOOR)  (To be designed, assessed &amp; quoted by the bidder)
i)Supply   and  installation/ Fixing/ Provision of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MCBcut-out with suitable transparent hinged flap opening for operating MCB along with complete tamper proof SEALING facility,Timer,Contactor,2 Way head frame with diecast LM-6 pulleys ,stainless steel axle,Phosphorus Bronze bearing bush press-fitted with separate guides for 2  runs of 5 mm dia,stainless steel wire rope of AISI304 grade7/19-core, Suitable reversible geared motor operating on 230/415V,50Hz,etc., as per technical specification </t>
  </si>
  <si>
    <t>iv)Supply &amp; Fixing of LED Street light luminaire with pressure die cast aluminium housing body for optimal thermal dissipation. Lamp compartment comprising of anti glare clear diffuser with Injection moulded polycarbonate material
LED streetlight 200W
Note:2 Nos. of Lightning / Lighting Mast (LM) are proposed for lightning protection and for illumination of the station Yard. The quantity of lightning / lighting mast indicated are located such that the entire station yard with equipments is protected against lightning.  However any additional lighting masts may be provided for sufficient illumination and lightning protection (DSLP)of yard, if necessary. The design of lighting outdoor &amp; indoor is also in the scope of the bidder as specified elsewhere in the technical specification. The scope also includes supply &amp; erection of lighting fixtures, lighting mast panels with timer, contactor, control cable, Motorized hoist etc. Suitable 2.5M Lightning spikes shall be provided on top of building for Lightning protection.
The Design of lighting outdoor &amp; Indoor in station yard and  buildings etc. is in the scope of bidder as specified in the technical specification.</t>
  </si>
  <si>
    <t>POWER TRANSFORMERS: 
a) 160MVA, 220/110/11kV  Power Transformer, 3Ph, 50Hz, Core Type, 2 winding Auto Transformer star/Delta, Vector Group: Yna0d11, OLTC, bushing CT for tertiary of ratio 1616/1A, 5P20, 15VA, ONAN/ONAF/OFAF with Fan control cubicle, RTCC Panel, Numerical RTCC panel, Fibre optic temperature sensor, first filling of Oil, and 10% spare oil in non-returnable drums, etc., complete with 2x50% separate radiator bank on left side and terminal connector suitable for Moose ACSR on primary and Moose ACSR on secondary side of the transformer and neutral connectors suitable for copper flats etc.,  as per Technical Specifications (130MT).
Note: Copper Flats required for Power Transformers shall be supplied alongwith the Transformers as per Technical Specifications.</t>
  </si>
  <si>
    <t>b) 10MVA, 110/33-11kV, Delta/Star, Dyn11, 3-Ph, 50Hz, Core Type, 2 Winding Delta/Star transformer, vector group DYn11,OLTC ONAN/ONAF with fan control cubicle, RTCC Panel,  first filling of Oil and 10% spare oil in non-returnable drums etc., complete with Terminal connectors suitable for Single 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(35MT).
The Power Transpower will be supplied by KPTCL
Note: Copper Flats required for Power Transformers shall be supplied alongwith the Transformers as per Technical Specifications.</t>
  </si>
  <si>
    <t>(ii) SF6 Gas circuit breaker with Semi-Pneumatic / Pneumatic operated / Spring type operating mechanism, including mounting Structures arrangements with rigid,  bi-metallic terminal  connectors complete suitable for Moose/ Twin Moose ACSR and mounting structures as per technical specifications.
110kV, 3150A, 40 kA Class 
For Dhulkhed TB, Jigajevangi TB &amp; Kerur TB
110kV 1250A 40KA Class SF6 CB</t>
  </si>
  <si>
    <t xml:space="preserve">ISOLATORS : 
220kV electrically cum manually operated double break type disconnects with solid core insulators, terminal connector suitable for AL. tube/Moose ACSR/Twin Moose ACSR conductor, marshalling box etc., complete as per technical specifications:
I) 220kV, 2500A,50kA: (for  line and B/C bays)
a) Upright with Earth Switch (manually operated)  (LPH:5750mm) </t>
  </si>
  <si>
    <t>b) i) Upright without Earth Switch LPH 8250mm</t>
  </si>
  <si>
    <t>ii) Upright without Earth Switch LPH 5750mm</t>
  </si>
  <si>
    <t>c) under hung without earth switch</t>
  </si>
  <si>
    <t>b) Upright mounting type without Earth Switch LPH 5750m)</t>
  </si>
  <si>
    <t xml:space="preserve">c) Underhung mounting type without Earth Switch </t>
  </si>
  <si>
    <t>b) Live Point Height 4600mm</t>
  </si>
  <si>
    <t>CURRENT TRANSFORMERS : 
Current transformers including marshalling boxes, Single phase, oil filled outdoor type with rigid bimetallic terminal connectors suitable for Moose/Twin Moose ACSR conductor as per technical specifications.
For Chadchan S/s
1)220kV, 50kA CT of Ratio 1600-1000-800/1-1-1A with additional 2 Cores of 1200/1A Type-1 (2 nos. main CT is used as NCT) (for  160MVA Transformer bays)
For 220kV Indi TB 
220kV, 50kA CT of Ratio 1200-800-600-300/1-1-1A  (Required for line &amp; Bus-coupler) 
i)For metering:-Accuracy 0.2S, Burden 10VA
ii)For Differential/ Distance Protection:PS class, Knee Point Voltage 1200V at 1200/1A, RCT 12Ohms 400V at 300/1A, Rct 3 Ohms, For Bus Bar Protection: PS Class, Knee Point Voltage 1200V at 1200/1A, Rct-12 Ohms.
Note:- a) All the current transformers in each Kv Class shall be of one &amp; the same make for interchangeability &amp; reliabity of performance.</t>
  </si>
  <si>
    <t xml:space="preserve">2) a) 110kV, 40kA CT of Ratio 1000-800/1-1-1A (Required for 160MVA Transformer &amp; bus coupler )
Note: Terminals connectors should be suitable for double Moose ACSR for 9Nos of main CTs
</t>
  </si>
  <si>
    <t xml:space="preserve">
For Dhulkhed TB and 110kV Jigajevanagi TB, 110kV Kerur TB
b)110 kV class, 40 KA, CT of ratio 600 -400/ 1-1-1A for Lines
Core - 1 : Vk-800 V at 400A, Rct 4 ohm at 400/1A, Accuracy class PS-Dist/Dif 
Core- 2 : 10 VA, Accuracy class  0.2s- Metering
Core - 3 :  30 VA, Accuracy class  5P20-Back up</t>
  </si>
  <si>
    <t xml:space="preserve">5) 110kV 40kA CT of Ratio 800-400/1-1-1A, (Required for lines) </t>
  </si>
  <si>
    <t xml:space="preserve">6) 11 kV NCT, outdoor, 25KA, 1200-800/1-1-1A (of similar rating as incomer of 1250A, 25 kA 11 kV Switchgear) required for 110/11kV transformer as per technical specifications 
Note:
1. All the CTs in each kV class shall be of one and the same make for inter-changeability &amp; reliability of performance.
2. The make and characteristic of 11kV NCT should be same as that of of the incomer CT of 11kV Switch gear. 
3. Terminal Connectors should be suitable for the respective   CTs </t>
  </si>
  <si>
    <t xml:space="preserve">CAPACITIVE VOLTAGE TRANSFORMERS:
245kV CVT, 4400 pF, 1 Ph CVT with 2 secondaries, terminal connector suitable for Twin Moose ACSR conductor with marshalling box etc., complete as per technical specifications.
i) 220kV CVTs of ratio 220kV/√3/110V/√3-110V/√3/110V/√3
</t>
  </si>
  <si>
    <t>(Porcelain housing) metal oxide, Gapless type with rigid bimetallic connectors suitable for Drake/Moose ACSR as per technical specifications.
c. 96 kV, 10 KA, SM type for lines
Note : Surge arrestors are with surge monitors &amp; insulating base</t>
  </si>
  <si>
    <t>8) 11kV line Type 11L(As per Annexure RPP7 SAS) provision for 2 feeders to be made in one panel and provision for 1Capacitor bank &amp; 1 feeder to be made in one panel
All types of 220kV feeder C&amp;R panels with BCUs including integration with existing Busbar scheme. 
Note: The proposed C&amp;R panel shall be interfaced with existing SAS, busbar protection &amp; bus coupler.</t>
  </si>
  <si>
    <t>Control and Relay Panel complete as per specifications:
Simplex type 110 V DC compatible to SCADA control and relay panels complete as per specifications.
II. For 110 kV Transmission line-Simplex type control and relay panels complete  compatible to SCADA as per specifications.</t>
  </si>
  <si>
    <t>Total Weight of Station structures &amp; Mounting Structures Lighting Mast &amp; Street Lighting Structure  including Bolts &amp; nuts for 220kV S/s (Chadchan, Indi S/s)  as per technical specifications</t>
  </si>
  <si>
    <t>Total Weight of Station structures &amp; Mounting Structures Lighting Mast &amp; Street Lighting Structure  including Bolts &amp; nuts for 110kV S/s 110kV Mounting Structures at 110kV Dhulkhed S/s &amp; Jigajevanagi S/S and Kerur S/s  as per technical specifications</t>
  </si>
  <si>
    <t xml:space="preserve">BUS BAR FORMATION :
a) Formation of Main bus/cross bus (all the three phases in a segment) using Twin Moose Conductor with fixing of insulator spacers, levelling of string conductors to the required height above the equipment, including providing jumps to interconnect different segments of the main bus (Spacers to be used only for Double Conductor).
220kV Side-5 Bays
Note: The scope also includes  installing insulator strings complete with necessary Hardwares  and stringing of the conductor / Earth wire etc as per  specifications.
</t>
  </si>
  <si>
    <t xml:space="preserve">BUS BAR FORMATION :
a) Formation of Main bus/cross bus (all the three phases in a segment) using Single Moose ACSR Conductor with fixing of insulator spacers, levelling of string conductors to the required height above the equipment, including providing jumps to interconnect different segments of the main bus (Spacers to be used only for Double Conductor).
110kV Side-11 Bays
Note: The scope also includes  installing insulator strings complete with necessary Hardwares  and stringing of the conductor / Earth wire etc as per  specifications.
</t>
  </si>
  <si>
    <t>iii)63 mm size for connecting isolator to vertical tap 
At proposed 220kV Chadchan S/s
220kV side-282mtrs
110kV Side-372mtrs
At Dhulkhed, Jigajevangi &amp; Kerur
110kV Side-36, 36 &amp; 18 Mtrs</t>
  </si>
  <si>
    <t>2) For 110kV side  -1 unit/stack 
For Chadchan S/s 
a) Post Insulators of Rigid Bus -96Stacks
b) High level Post Insulators for (160 MVA Tr -6 Nos,10MVA Tr -3Nos.)                                                              
For Dhulkhed S/s
a)Post Insulators of Rigid Bus -15Stacks
For Jigajevangi S/s
a)Post Insulators of Rigid Bus -15Stacks
For Kerur ors of Rigid Bus -9Stacks</t>
  </si>
  <si>
    <t>Auxiliary Transformer:
a) Supply of Station Auxiliary Transformer with copper windings &amp; oil, cable termination type on both HT &amp; LT, outdoor type, with off load tap changer in steps of 2.5 % as per technical specifications.  
250 kVA, 11 kV/433 V, Auxiliary Transformers, 3 Ph, Delta / Star - Dyn11</t>
  </si>
  <si>
    <t>LTAC Panel(Indoor)
1) LTAC  panel (indoor ) as per technical specification comprising of voltmete &amp; ammeter, 415V,LTAC Panel  (2  I/C ACB 800A+2 O/G SFU 200A+8 O/G SFU 100A+14 O/G SFU 63 A +12 O/G SFU 32 A+1B/C SFU 800A+1DG C/O switch 300A)</t>
  </si>
  <si>
    <t>10) 2 Core 6 Sq.mm.Copper Control Cables (For street lighting at Indi 220kV)</t>
  </si>
  <si>
    <t xml:space="preserve">STATION &amp; YARD LIGHTING (OUTDOOR)  (To be designed, assessed &amp; quoted by the bidder)
PVC Insulated Copper Control Cables : 2C x 6 sqmm, 1.1 KV PVC insulated Copper Control Cable with glands/Lugs/ Ferrules etc as per technical specification. 
</t>
  </si>
  <si>
    <t>2) 40W single channel carrier terminal</t>
  </si>
  <si>
    <t>Earthmat Formation:
1) Supplying and laying of MS.Flat 75 x 12 mm flat welding and applying ACB paint to welded portion  as per drawing/standards,  if required (all other materials to be supplied by  contractor).</t>
  </si>
  <si>
    <t>2) Supplying and laying of MS.Flat 50 x 6 mm flat welding and applying ACB paint to welded portion &amp; covering with Sodium Bentonite clay)  as per drawing/standards,  if required (all other materials to be supplied by  contractor).</t>
  </si>
  <si>
    <t>3) Supplying and Grounding of equipment with 75 X 12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</si>
  <si>
    <t>4) Supplying and Grounding of equipment with 50 x 6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</si>
  <si>
    <t>5) Providing 25mm dia M.S.Rod 1.05m long earthmat spikes including heating, bending top 50mm overlap flattening and making  spike edge at one end driving into the earth below the ground level and welding the rod with ground mat flat with necessary earth work.</t>
  </si>
  <si>
    <t>6) Providing 40mm dia M.S.Rod 1.075m long earthmat spikes including heating, bending top 50/75mm overlap flattening and making  spike edge at one end driving into the earth below the ground level and welding the rod with ground mat flat with necessary earth work.</t>
  </si>
  <si>
    <t xml:space="preserve">7) Grounding of equipment by providing cast iron pipe of 100 mm ID 13 mm thickness, 2.75 metre long with 2 part clamp out of G.I. Flat 50 X 6 mm continuously welded alround the pipe using cast iron welding electrodes as per drawing including the cost of excavation (All materials to be supplied by the contractor) </t>
  </si>
  <si>
    <t>8) Supplying &amp; providing 450 mm dia 450 mm height 1.5" to 2" thick hume pipe collar (non pressure type) for earth pits including all lead and lifts etc.,</t>
  </si>
  <si>
    <t>iii. 110kV Bay equipments :
a) Releasing &amp; re-erection of existing 110kV PT Isolator</t>
  </si>
  <si>
    <t>Releasing &amp; re-fixing of existing 110kV PT 
(For making space for proposed line TB)</t>
  </si>
  <si>
    <t xml:space="preserve">Dismantling of existing Portion: 
i) Dismantling of existing 220kV Suspension wave trapstructure
        </t>
  </si>
  <si>
    <t xml:space="preserve">
ii)  Dismantling of existing 110kV PT mounting structure(0.111MT/structure)
        </t>
  </si>
  <si>
    <t xml:space="preserve">
 iii) Dismantling of existing 110kV Isolator( of PT) mounting structure(0.564MT/structure)
Note :
1) The Released materials shall be transported to the nearest Project division Stores of KPTCL. 
2)The rates quoted for releasing/dismantling shall also include the charges for loading, transportation to KPTCL stores and unloading.
3) Before Commencing the dismantling Work, Items wise Inventory of the Equipments / Materials to be Dismantled are to be prepared jointly with the Engineer In-Charge, which is to be got approved by the  respective Superintending Engineer (Elec), Projects, KPTCL. 
4) Quantity mentioned here is indicative payment will be made as per actuals.
Payment will be made only for the actual weight of towers/conductor length/earth wire length which are dismantled.           </t>
  </si>
  <si>
    <t>b)Upright mounting type without Earth switch Live point height 4600mm 
Terminal connectors for Isolators  for Dhulkhed TB :  
Rigid type suitable for Moose ACSR- 18 Nos
Flexible type suitable for 50mm Al.pipe -3 Nos
Flexible type suitable for 63mm Al.pipe - 3 Nos
Terminal connectors for Isolators for Jigajevanagi :
Rigid type suitable for Moose ACSR- 18 Nos
Flexible type suitable for 50mm Al.pipe -3 Nos
Flexible type suitable for 63mm Al.pipe - 3 Nos</t>
  </si>
  <si>
    <t xml:space="preserve">
3)110KV, 1250A, 40KA Class Double Break Manually operated isolator with with solid core insulator, terminal connectors suitable for Moose/Drake ACSR/75 mm pipe/63 mm pipe marshalling box etc., complete as per technical specification.
At 110kV Dhulkhed S/S:
a) Upright mounting type with Earth switch Live point height 4600mm  
At 110kV Jigajevanagi S/S:
a) Upright mounting type with Earth switch Live point height 4600mm  </t>
  </si>
  <si>
    <t xml:space="preserve">I) RIGID BUS WITH TAPS &amp; CLAMPS :                                      
  i) Aluminium Tube conforming to 6340 WP of IS-5082 / 1969 (BS 1600-Sch.40) including fixing of clamp, connector jumper, corona ring etc., complete &amp; as per technical specifications of following sizes.
100 mm size - 220kV side (618)mtrs)
100 mm size - 110kV side (624mtrs)
</t>
  </si>
  <si>
    <t xml:space="preserve">Mandatory Spares:
I) Power transformer (160MVA,220/110kV)
1) Oil Collecting bottle </t>
  </si>
  <si>
    <t>2) Terminal connector clamps 
a. Suitable for 245kV class bushing to suit single Moose ACSR</t>
  </si>
  <si>
    <t xml:space="preserve">3) Valves
a. Drain valve (100mm to 200mm size) </t>
  </si>
  <si>
    <t xml:space="preserve">Power transformer (10MVA,110/33-11kV) 
1) Oil Collecting bottle </t>
  </si>
  <si>
    <t>2) Terminal connector clamps 
Suitable for 110kV  class bushing to suit Moose conductor</t>
  </si>
  <si>
    <t>II) Circuit Breaker (CB)
1) Closing coil with resistor 
a) for 220kV CB</t>
  </si>
  <si>
    <t>III) Isolator
1) Copper contact finger male &amp; for female
a) For 220kV (1250A &amp;3000A rating each 01No.)</t>
  </si>
  <si>
    <t>2) Terminal Connector
a) For 220kV  (1250A &amp;3000A rating each 01No.)</t>
  </si>
  <si>
    <t>3) Terminal Pad
a) For 220kV  (1250A &amp;3000A rating each 01No.)</t>
  </si>
  <si>
    <t>4) Relays Panel spares
i) All type of numerical relays</t>
  </si>
  <si>
    <t>V) Mandatory spares for SAS
1) Bay control unit with configuration software</t>
  </si>
  <si>
    <t>VI) Maintenance &amp; Testing equipment:
i) Fully automatic Tan delta &amp; capacitence test kit</t>
  </si>
  <si>
    <t>vii) Numerical relay testing kit (Approved Vendor)</t>
  </si>
  <si>
    <t>ix) Online DC earth fault locator with built-in charger &amp; rechargeable batteries  (Approved Vendor)</t>
  </si>
  <si>
    <r>
      <rPr>
        <b/>
        <sz val="12"/>
        <rFont val="Bookman Old Style"/>
        <family val="1"/>
      </rPr>
      <t xml:space="preserve">TOWERS: </t>
    </r>
    <r>
      <rPr>
        <sz val="12"/>
        <rFont val="Bookman Old Style"/>
        <family val="1"/>
      </rPr>
      <t xml:space="preserve">
</t>
    </r>
    <r>
      <rPr>
        <b/>
        <sz val="12"/>
        <color rgb="FFC00000"/>
        <rFont val="Bookman Old Style"/>
        <family val="1"/>
      </rPr>
      <t>Fabrication,</t>
    </r>
    <r>
      <rPr>
        <b/>
        <sz val="12"/>
        <rFont val="Bookman Old Style"/>
        <family val="1"/>
      </rPr>
      <t xml:space="preserve"> Proto  Type Inspection and  Supply of galvanised 220kV &amp; 110kV  Towers,Bolts &amp; Nuts as per Technical Specification.
</t>
    </r>
    <r>
      <rPr>
        <sz val="12"/>
        <color rgb="FF0000FF"/>
        <rFont val="Bookman Old Style"/>
        <family val="1"/>
      </rPr>
      <t>Note : Rate to be quoted as per tonne basis.</t>
    </r>
    <r>
      <rPr>
        <sz val="12"/>
        <rFont val="Bookman Old Style"/>
        <family val="1"/>
      </rPr>
      <t xml:space="preserve"> 
</t>
    </r>
    <r>
      <rPr>
        <b/>
        <u/>
        <sz val="12"/>
        <rFont val="Bookman Old Style"/>
        <family val="1"/>
      </rPr>
      <t>I) 220 kV Double Circuit Towers with Design Code- L&amp;T Gadag-Bagalkot DC Line. KPTCL -2D-GDG</t>
    </r>
    <r>
      <rPr>
        <sz val="12"/>
        <rFont val="Bookman Old Style"/>
        <family val="1"/>
      </rPr>
      <t xml:space="preserve">
</t>
    </r>
    <r>
      <rPr>
        <b/>
        <sz val="12"/>
        <rFont val="Bookman Old Style"/>
        <family val="1"/>
      </rPr>
      <t>A) Tower type 220kV 'DA'</t>
    </r>
    <r>
      <rPr>
        <sz val="12"/>
        <rFont val="Bookman Old Style"/>
        <family val="1"/>
      </rPr>
      <t xml:space="preserve">
a) 220kV Normal Tower </t>
    </r>
  </si>
  <si>
    <r>
      <t>B</t>
    </r>
    <r>
      <rPr>
        <b/>
        <sz val="12"/>
        <rFont val="Bookman Old Style"/>
        <family val="1"/>
      </rPr>
      <t>) Tower type 220kV 'DB'</t>
    </r>
    <r>
      <rPr>
        <sz val="12"/>
        <rFont val="Bookman Old Style"/>
        <family val="1"/>
      </rPr>
      <t xml:space="preserve">
a) 220kV Normal Tower </t>
    </r>
  </si>
  <si>
    <r>
      <t>C</t>
    </r>
    <r>
      <rPr>
        <b/>
        <sz val="12"/>
        <rFont val="Bookman Old Style"/>
        <family val="1"/>
      </rPr>
      <t>) Tower type 220kV 'DC'</t>
    </r>
    <r>
      <rPr>
        <sz val="12"/>
        <rFont val="Bookman Old Style"/>
        <family val="1"/>
      </rPr>
      <t xml:space="preserve">
a) 220kV Normal Tower </t>
    </r>
  </si>
  <si>
    <r>
      <t>D</t>
    </r>
    <r>
      <rPr>
        <b/>
        <sz val="12"/>
        <rFont val="Bookman Old Style"/>
        <family val="1"/>
      </rPr>
      <t>) Tower type 220kV 'DD'</t>
    </r>
    <r>
      <rPr>
        <sz val="12"/>
        <rFont val="Bookman Old Style"/>
        <family val="1"/>
      </rPr>
      <t xml:space="preserve">
a) 220kV Normal Tower </t>
    </r>
  </si>
  <si>
    <r>
      <rPr>
        <b/>
        <u/>
        <sz val="12"/>
        <rFont val="Bookman Old Style"/>
        <family val="1"/>
      </rPr>
      <t xml:space="preserve">II) </t>
    </r>
    <r>
      <rPr>
        <b/>
        <sz val="12"/>
        <rFont val="Bookman Old Style"/>
        <family val="1"/>
      </rPr>
      <t>220kV 'MC-A'220KV DC Narrow Based Tower (KPTCL-2D-NB-NRS)</t>
    </r>
    <r>
      <rPr>
        <sz val="12"/>
        <rFont val="Bookman Old Style"/>
        <family val="1"/>
      </rPr>
      <t xml:space="preserve">
a) 220kV Normal Tower </t>
    </r>
  </si>
  <si>
    <r>
      <t xml:space="preserve">III) Fabrication,Proto Assembly Inspection and supply of  design based  galvanised Steel Pole Structure of 220kV DC Monopole 2P3+3M  (including Cross arm, base plate with anchor bolts, anticlimbing device, step bolts and bolt &amp; nuts, ladder and all other equipment complete as per technical specification). ( To be designed for the Subject Work)
i) </t>
    </r>
    <r>
      <rPr>
        <sz val="14"/>
        <color theme="1"/>
        <rFont val="Bookman Old Style"/>
        <family val="1"/>
      </rPr>
      <t>220 kV  - Monopole type 2P3+3M(30° to 60°/ DE(0°-15°)  
(Note: Bidder Should indicate the weight of monopole, which is inclusive of normal Body, Body Extn and Bolt &amp; nuts, etc)</t>
    </r>
  </si>
  <si>
    <r>
      <rPr>
        <b/>
        <sz val="12"/>
        <rFont val="Bookman Old Style"/>
        <family val="1"/>
      </rPr>
      <t xml:space="preserve">iV) Gantry Structure </t>
    </r>
    <r>
      <rPr>
        <sz val="12"/>
        <rFont val="Bookman Old Style"/>
        <family val="1"/>
      </rPr>
      <t>- Comprising of 3 Nos of 2T1 ( 1.578 MT per Tower) and 2 Nos of 2B1 (1.695 MT per Beam)- MS Portion</t>
    </r>
  </si>
  <si>
    <r>
      <rPr>
        <b/>
        <sz val="12"/>
        <rFont val="Bookman Old Style"/>
        <family val="1"/>
      </rPr>
      <t xml:space="preserve">VI)110KV DC Towers with Design Code: KPTCL-1D-AQUS         </t>
    </r>
    <r>
      <rPr>
        <sz val="12"/>
        <rFont val="Bookman Old Style"/>
        <family val="1"/>
      </rPr>
      <t xml:space="preserve">       
</t>
    </r>
    <r>
      <rPr>
        <b/>
        <sz val="12"/>
        <rFont val="Bookman Old Style"/>
        <family val="1"/>
      </rPr>
      <t>A) DC 'A' Type Tower</t>
    </r>
    <r>
      <rPr>
        <sz val="12"/>
        <rFont val="Bookman Old Style"/>
        <family val="1"/>
      </rPr>
      <t xml:space="preserve">
a) Normal  Tower Type DA'</t>
    </r>
  </si>
  <si>
    <r>
      <rPr>
        <b/>
        <sz val="12"/>
        <rFont val="Bookman Old Style"/>
        <family val="1"/>
      </rPr>
      <t>B) DC 'B Type Tower</t>
    </r>
    <r>
      <rPr>
        <sz val="12"/>
        <rFont val="Bookman Old Style"/>
        <family val="1"/>
      </rPr>
      <t xml:space="preserve">
a) Normal  Tower Type DB'</t>
    </r>
  </si>
  <si>
    <r>
      <rPr>
        <b/>
        <sz val="12"/>
        <rFont val="Bookman Old Style"/>
        <family val="1"/>
      </rPr>
      <t>C) DC 'C' Type Tower</t>
    </r>
    <r>
      <rPr>
        <sz val="12"/>
        <rFont val="Bookman Old Style"/>
        <family val="1"/>
      </rPr>
      <t xml:space="preserve">
a) Normal  Tower Type DC'</t>
    </r>
  </si>
  <si>
    <r>
      <rPr>
        <b/>
        <sz val="12"/>
        <color indexed="8"/>
        <rFont val="Bookman Old Style"/>
        <family val="1"/>
      </rPr>
      <t>D) DC 'D' Type Tower</t>
    </r>
    <r>
      <rPr>
        <sz val="12"/>
        <color indexed="8"/>
        <rFont val="Bookman Old Style"/>
        <family val="1"/>
      </rPr>
      <t xml:space="preserve">
a) Normal  Tower Type DD'</t>
    </r>
  </si>
  <si>
    <t>c)12+mtr Body Extension only</t>
  </si>
  <si>
    <t>c)+15mtr Body Extension only</t>
  </si>
  <si>
    <t>d) 9th cross arm</t>
  </si>
  <si>
    <t>e) Stubs for 'DD' Type Tower for +9mtr Extension, +12mtr Extension, +15 mtr extension</t>
  </si>
  <si>
    <r>
      <t xml:space="preserve">Total weight of  fabricated, galvanised Towers (High Tensile Steel)  excluding Bolt &amp; Nuts. </t>
    </r>
    <r>
      <rPr>
        <b/>
        <sz val="12"/>
        <color rgb="FFFF0000"/>
        <rFont val="Bookman Old Style"/>
        <family val="1"/>
      </rPr>
      <t xml:space="preserve">(220 kV Towers -147Nos+ 49Nos=196Nos)  </t>
    </r>
    <r>
      <rPr>
        <sz val="12"/>
        <rFont val="Bookman Old Style"/>
        <family val="1"/>
      </rPr>
      <t>as per technical specifications</t>
    </r>
    <r>
      <rPr>
        <b/>
        <sz val="12"/>
        <rFont val="Bookman Old Style"/>
        <family val="1"/>
      </rPr>
      <t xml:space="preserve">
</t>
    </r>
    <r>
      <rPr>
        <sz val="12"/>
        <color rgb="FF0000FF"/>
        <rFont val="Bookman Old Style"/>
        <family val="1"/>
      </rPr>
      <t>Note : Rate to be quoted as per tonne basis.</t>
    </r>
  </si>
  <si>
    <r>
      <t xml:space="preserve">Total weight of  fabricated, galvanised Towers (Mild Steel) excluding Bolt &amp; Nuts. (220 kV Towers) </t>
    </r>
    <r>
      <rPr>
        <sz val="12"/>
        <rFont val="Bookman Old Style"/>
        <family val="1"/>
      </rPr>
      <t>as</t>
    </r>
    <r>
      <rPr>
        <b/>
        <sz val="12"/>
        <rFont val="Bookman Old Style"/>
        <family val="1"/>
      </rPr>
      <t xml:space="preserve"> </t>
    </r>
    <r>
      <rPr>
        <sz val="12"/>
        <rFont val="Bookman Old Style"/>
        <family val="1"/>
      </rPr>
      <t>per technical specifications</t>
    </r>
    <r>
      <rPr>
        <b/>
        <sz val="12"/>
        <rFont val="Bookman Old Style"/>
        <family val="1"/>
      </rPr>
      <t xml:space="preserve">
</t>
    </r>
    <r>
      <rPr>
        <sz val="12"/>
        <color rgb="FF0000FF"/>
        <rFont val="Bookman Old Style"/>
        <family val="1"/>
      </rPr>
      <t>Note : Rate to be quoted as per tonne basis.</t>
    </r>
  </si>
  <si>
    <r>
      <t xml:space="preserve">Total weight of galvanised Bolt &amp; Nuts.  (220 kV Towers) </t>
    </r>
    <r>
      <rPr>
        <sz val="12"/>
        <rFont val="Bookman Old Style"/>
        <family val="1"/>
      </rPr>
      <t>as per technical specifications</t>
    </r>
    <r>
      <rPr>
        <b/>
        <sz val="12"/>
        <rFont val="Bookman Old Style"/>
        <family val="1"/>
      </rPr>
      <t xml:space="preserve">
</t>
    </r>
    <r>
      <rPr>
        <sz val="12"/>
        <color rgb="FF0000FF"/>
        <rFont val="Bookman Old Style"/>
        <family val="1"/>
      </rPr>
      <t>Note : Rate to be quoted as per tonne basis.</t>
    </r>
  </si>
  <si>
    <r>
      <t>Total weight of fabricated, galvanised Towers Towers (High Tensile Steel)  excluding Bolt &amp; Nuts. (</t>
    </r>
    <r>
      <rPr>
        <b/>
        <sz val="12"/>
        <color rgb="FFFF0000"/>
        <rFont val="Bookman Old Style"/>
        <family val="1"/>
      </rPr>
      <t xml:space="preserve">110 kV Towers - 27Nos+18Nos+21Nos+4Nos=70Nos) </t>
    </r>
    <r>
      <rPr>
        <sz val="12"/>
        <color rgb="FFFF0000"/>
        <rFont val="Bookman Old Style"/>
        <family val="1"/>
      </rPr>
      <t>as per technical specifications</t>
    </r>
    <r>
      <rPr>
        <b/>
        <sz val="12"/>
        <rFont val="Bookman Old Style"/>
        <family val="1"/>
      </rPr>
      <t xml:space="preserve">
</t>
    </r>
    <r>
      <rPr>
        <sz val="12"/>
        <color rgb="FF0000FF"/>
        <rFont val="Bookman Old Style"/>
        <family val="1"/>
      </rPr>
      <t>Note : Rate to be quoted as per tonne basis.</t>
    </r>
  </si>
  <si>
    <r>
      <t xml:space="preserve">Total weight of fabricated, galvanised Towers Towers (Mild Steel) excluding Bolt &amp; Nuts. (110 kV Towers) </t>
    </r>
    <r>
      <rPr>
        <sz val="12"/>
        <rFont val="Bookman Old Style"/>
        <family val="1"/>
      </rPr>
      <t>as per technical specifications</t>
    </r>
    <r>
      <rPr>
        <b/>
        <sz val="12"/>
        <rFont val="Bookman Old Style"/>
        <family val="1"/>
      </rPr>
      <t xml:space="preserve">
</t>
    </r>
    <r>
      <rPr>
        <sz val="12"/>
        <color rgb="FF0000FF"/>
        <rFont val="Bookman Old Style"/>
        <family val="1"/>
      </rPr>
      <t>Note : Rate to be quoted as per tonne basis.</t>
    </r>
  </si>
  <si>
    <r>
      <t xml:space="preserve">Total weight of galvanised Towers Bolt &amp; Nuts.  (110 kV Towers) </t>
    </r>
    <r>
      <rPr>
        <sz val="12"/>
        <rFont val="Bookman Old Style"/>
        <family val="1"/>
      </rPr>
      <t>as per technical specifications</t>
    </r>
    <r>
      <rPr>
        <b/>
        <sz val="12"/>
        <rFont val="Bookman Old Style"/>
        <family val="1"/>
      </rPr>
      <t xml:space="preserve">
</t>
    </r>
    <r>
      <rPr>
        <sz val="12"/>
        <color rgb="FF0000FF"/>
        <rFont val="Bookman Old Style"/>
        <family val="1"/>
      </rPr>
      <t>Note : Rate to be quoted as per tonne basis.</t>
    </r>
  </si>
  <si>
    <r>
      <rPr>
        <b/>
        <u/>
        <sz val="12"/>
        <rFont val="Bookman Old Style"/>
        <family val="1"/>
      </rPr>
      <t>Tower Accessories:</t>
    </r>
    <r>
      <rPr>
        <sz val="12"/>
        <rFont val="Bookman Old Style"/>
        <family val="1"/>
      </rPr>
      <t xml:space="preserve">
1) Number Plates </t>
    </r>
  </si>
  <si>
    <t>Conductors:
i) AAAC MOOSE Conductor with 1.5% Sag</t>
  </si>
  <si>
    <t>ii) Lynx  ACSR with 1.5% Sag</t>
  </si>
  <si>
    <t>ii) Panther ACSR with 1.5% Sag</t>
  </si>
  <si>
    <r>
      <rPr>
        <b/>
        <sz val="12"/>
        <rFont val="Bookman Old Style"/>
        <family val="1"/>
      </rPr>
      <t xml:space="preserve">I) Insulators Strings suitable for </t>
    </r>
    <r>
      <rPr>
        <b/>
        <sz val="12"/>
        <color rgb="FFFF0000"/>
        <rFont val="Bookman Old Style"/>
        <family val="1"/>
      </rPr>
      <t>AAAC MOOSE Conductors</t>
    </r>
    <r>
      <rPr>
        <b/>
        <sz val="12"/>
        <rFont val="Bookman Old Style"/>
        <family val="1"/>
      </rPr>
      <t xml:space="preserve"> as per technical specifications.
</t>
    </r>
    <r>
      <rPr>
        <b/>
        <u/>
        <sz val="12"/>
        <rFont val="Bookman Old Style"/>
        <family val="1"/>
      </rPr>
      <t xml:space="preserve">
</t>
    </r>
    <r>
      <rPr>
        <b/>
        <sz val="12"/>
        <rFont val="Bookman Old Style"/>
        <family val="1"/>
      </rPr>
      <t xml:space="preserve">A. </t>
    </r>
    <r>
      <rPr>
        <b/>
        <u/>
        <sz val="12"/>
        <rFont val="Bookman Old Style"/>
        <family val="1"/>
      </rPr>
      <t>Single Tension insulator strings consisting of any one of the following:</t>
    </r>
    <r>
      <rPr>
        <sz val="12"/>
        <rFont val="Bookman Old Style"/>
        <family val="1"/>
      </rPr>
      <t xml:space="preserve">
a. Insulator strings consisting of 1X</t>
    </r>
    <r>
      <rPr>
        <sz val="12"/>
        <color rgb="FFFF0000"/>
        <rFont val="Bookman Old Style"/>
        <family val="1"/>
      </rPr>
      <t>16nos</t>
    </r>
    <r>
      <rPr>
        <sz val="12"/>
        <rFont val="Bookman Old Style"/>
        <family val="1"/>
      </rPr>
      <t xml:space="preserve">. of 220kV, </t>
    </r>
    <r>
      <rPr>
        <sz val="12"/>
        <color rgb="FFFF0000"/>
        <rFont val="Bookman Old Style"/>
        <family val="1"/>
      </rPr>
      <t xml:space="preserve">120kN </t>
    </r>
    <r>
      <rPr>
        <sz val="12"/>
        <rFont val="Bookman Old Style"/>
        <family val="1"/>
      </rPr>
      <t>Disc insulators.
                               OR
b. Porcelain long rod insulator string equivalent to 1X</t>
    </r>
    <r>
      <rPr>
        <sz val="12"/>
        <color rgb="FFFF0000"/>
        <rFont val="Bookman Old Style"/>
        <family val="1"/>
      </rPr>
      <t>16nos</t>
    </r>
    <r>
      <rPr>
        <sz val="12"/>
        <rFont val="Bookman Old Style"/>
        <family val="1"/>
      </rPr>
      <t>. of 220kV,</t>
    </r>
    <r>
      <rPr>
        <sz val="12"/>
        <color rgb="FFFF0000"/>
        <rFont val="Bookman Old Style"/>
        <family val="1"/>
      </rPr>
      <t xml:space="preserve"> 120kN</t>
    </r>
    <r>
      <rPr>
        <sz val="12"/>
        <rFont val="Bookman Old Style"/>
        <family val="1"/>
      </rPr>
      <t xml:space="preserve"> Disc insulators.
                                OR
c. </t>
    </r>
    <r>
      <rPr>
        <sz val="12"/>
        <color rgb="FFFF0000"/>
        <rFont val="Bookman Old Style"/>
        <family val="1"/>
      </rPr>
      <t xml:space="preserve">220kV, 120kN Silicon Rubber Composite Polymer long rod insulator </t>
    </r>
    <r>
      <rPr>
        <sz val="12"/>
        <rFont val="Bookman Old Style"/>
        <family val="1"/>
      </rPr>
      <t>with sectional length-</t>
    </r>
    <r>
      <rPr>
        <sz val="12"/>
        <color rgb="FFFF0000"/>
        <rFont val="Bookman Old Style"/>
        <family val="1"/>
      </rPr>
      <t>2175mm</t>
    </r>
  </si>
  <si>
    <r>
      <rPr>
        <b/>
        <u/>
        <sz val="12"/>
        <rFont val="Bookman Old Style"/>
        <family val="1"/>
      </rPr>
      <t xml:space="preserve">
</t>
    </r>
    <r>
      <rPr>
        <b/>
        <sz val="12"/>
        <rFont val="Bookman Old Style"/>
        <family val="1"/>
      </rPr>
      <t xml:space="preserve">B. </t>
    </r>
    <r>
      <rPr>
        <b/>
        <u/>
        <sz val="12"/>
        <rFont val="Bookman Old Style"/>
        <family val="1"/>
      </rPr>
      <t>Single Suspension insulator</t>
    </r>
    <r>
      <rPr>
        <b/>
        <u/>
        <sz val="12"/>
        <color rgb="FFFF0000"/>
        <rFont val="Bookman Old Style"/>
        <family val="1"/>
      </rPr>
      <t xml:space="preserve"> </t>
    </r>
    <r>
      <rPr>
        <b/>
        <u/>
        <sz val="12"/>
        <rFont val="Bookman Old Style"/>
        <family val="1"/>
      </rPr>
      <t>strings consisting of any one of the following:</t>
    </r>
    <r>
      <rPr>
        <sz val="12"/>
        <rFont val="Bookman Old Style"/>
        <family val="1"/>
      </rPr>
      <t xml:space="preserve">
a. Insulator strings consisting of </t>
    </r>
    <r>
      <rPr>
        <sz val="12"/>
        <color rgb="FFFF0000"/>
        <rFont val="Bookman Old Style"/>
        <family val="1"/>
      </rPr>
      <t xml:space="preserve">1X14nos. of 220kV, 90kN </t>
    </r>
    <r>
      <rPr>
        <sz val="12"/>
        <rFont val="Bookman Old Style"/>
        <family val="1"/>
      </rPr>
      <t>Disc insulators.
                               OR
b. Porcelain long rod insulator string equivalent to</t>
    </r>
    <r>
      <rPr>
        <sz val="12"/>
        <color rgb="FFFF0000"/>
        <rFont val="Bookman Old Style"/>
        <family val="1"/>
      </rPr>
      <t xml:space="preserve"> 1X14nos. of 220kV, 90kN Disc insulators.</t>
    </r>
    <r>
      <rPr>
        <sz val="12"/>
        <rFont val="Bookman Old Style"/>
        <family val="1"/>
      </rPr>
      <t xml:space="preserve">
                                OR
c. </t>
    </r>
    <r>
      <rPr>
        <sz val="12"/>
        <color rgb="FFFF0000"/>
        <rFont val="Bookman Old Style"/>
        <family val="1"/>
      </rPr>
      <t>220kV, 90kN Silicon Rubber Composite Polymer long rod insulator with sectional length-2030mm</t>
    </r>
    <r>
      <rPr>
        <sz val="12"/>
        <rFont val="Bookman Old Style"/>
        <family val="1"/>
      </rPr>
      <t xml:space="preserve">
</t>
    </r>
  </si>
  <si>
    <r>
      <rPr>
        <b/>
        <sz val="12"/>
        <rFont val="Bookman Old Style"/>
        <family val="1"/>
      </rPr>
      <t xml:space="preserve">II) Insulator strings suitable for </t>
    </r>
    <r>
      <rPr>
        <b/>
        <sz val="12"/>
        <color rgb="FFFF0000"/>
        <rFont val="Bookman Old Style"/>
        <family val="1"/>
      </rPr>
      <t>LYNX ACSR/PANTHER Conductors</t>
    </r>
    <r>
      <rPr>
        <b/>
        <sz val="12"/>
        <rFont val="Bookman Old Style"/>
        <family val="1"/>
      </rPr>
      <t xml:space="preserve"> as per technical specifications:</t>
    </r>
    <r>
      <rPr>
        <b/>
        <u/>
        <sz val="12"/>
        <rFont val="Bookman Old Style"/>
        <family val="1"/>
      </rPr>
      <t xml:space="preserve">
</t>
    </r>
    <r>
      <rPr>
        <b/>
        <sz val="12"/>
        <rFont val="Bookman Old Style"/>
        <family val="1"/>
      </rPr>
      <t xml:space="preserve">A. </t>
    </r>
    <r>
      <rPr>
        <b/>
        <u/>
        <sz val="12"/>
        <rFont val="Bookman Old Style"/>
        <family val="1"/>
      </rPr>
      <t xml:space="preserve"> Single Tension insulator strings consisting of any one of the following:</t>
    </r>
    <r>
      <rPr>
        <sz val="12"/>
        <rFont val="Bookman Old Style"/>
        <family val="1"/>
      </rPr>
      <t xml:space="preserve">
a. Insulator string consisting of </t>
    </r>
    <r>
      <rPr>
        <sz val="12"/>
        <color rgb="FFFF0000"/>
        <rFont val="Bookman Old Style"/>
        <family val="1"/>
      </rPr>
      <t xml:space="preserve">1X8nos. of  110kV, 90kN </t>
    </r>
    <r>
      <rPr>
        <sz val="12"/>
        <rFont val="Bookman Old Style"/>
        <family val="1"/>
      </rPr>
      <t xml:space="preserve">Disc insulators.
                                 OR
b. Porcelain long rod insulator string equivalent to </t>
    </r>
    <r>
      <rPr>
        <sz val="12"/>
        <color rgb="FFFF0000"/>
        <rFont val="Bookman Old Style"/>
        <family val="1"/>
      </rPr>
      <t xml:space="preserve">1X8nos. of 110kV, 90kN </t>
    </r>
    <r>
      <rPr>
        <sz val="12"/>
        <rFont val="Bookman Old Style"/>
        <family val="1"/>
      </rPr>
      <t>Disc insulators.
                                 OR
c. Silicon rubber composite insulator equivalent to</t>
    </r>
    <r>
      <rPr>
        <sz val="12"/>
        <color rgb="FFFF0000"/>
        <rFont val="Bookman Old Style"/>
        <family val="1"/>
      </rPr>
      <t xml:space="preserve"> 1X8nos. of 110kV, 90kN </t>
    </r>
    <r>
      <rPr>
        <sz val="12"/>
        <rFont val="Bookman Old Style"/>
        <family val="1"/>
      </rPr>
      <t>Disc insulators with sectional length-</t>
    </r>
    <r>
      <rPr>
        <sz val="12"/>
        <color rgb="FFFF0000"/>
        <rFont val="Bookman Old Style"/>
        <family val="1"/>
      </rPr>
      <t xml:space="preserve">1160mm
</t>
    </r>
  </si>
  <si>
    <r>
      <rPr>
        <b/>
        <sz val="12"/>
        <rFont val="Bookman Old Style"/>
        <family val="1"/>
      </rPr>
      <t>B.  S</t>
    </r>
    <r>
      <rPr>
        <b/>
        <u/>
        <sz val="12"/>
        <rFont val="Bookman Old Style"/>
        <family val="1"/>
      </rPr>
      <t xml:space="preserve">ingle Suspension insulator strings consisting of any one of the following: </t>
    </r>
    <r>
      <rPr>
        <sz val="12"/>
        <rFont val="Bookman Old Style"/>
        <family val="1"/>
      </rPr>
      <t xml:space="preserve">
a. Insulator string consisting of </t>
    </r>
    <r>
      <rPr>
        <sz val="12"/>
        <color rgb="FFFF0000"/>
        <rFont val="Bookman Old Style"/>
        <family val="1"/>
      </rPr>
      <t xml:space="preserve">1X7nos. of  110kV, 90kN </t>
    </r>
    <r>
      <rPr>
        <sz val="12"/>
        <rFont val="Bookman Old Style"/>
        <family val="1"/>
      </rPr>
      <t xml:space="preserve">Disc insulators.
                                 OR
b. Porcelain long rod insulator string equivalent to </t>
    </r>
    <r>
      <rPr>
        <sz val="12"/>
        <color rgb="FFFF0000"/>
        <rFont val="Bookman Old Style"/>
        <family val="1"/>
      </rPr>
      <t>1X7nos. of  110kV, 90kN</t>
    </r>
    <r>
      <rPr>
        <sz val="12"/>
        <rFont val="Bookman Old Style"/>
        <family val="1"/>
      </rPr>
      <t xml:space="preserve"> Disc insulators.
                                 OR
c. 110kV, 90kN Silicon rubber composite Polymer long rod insulator equivalent to </t>
    </r>
    <r>
      <rPr>
        <sz val="12"/>
        <color rgb="FFFF0000"/>
        <rFont val="Bookman Old Style"/>
        <family val="1"/>
      </rPr>
      <t>1X7nos. of 110kV, 90kN</t>
    </r>
    <r>
      <rPr>
        <sz val="12"/>
        <rFont val="Bookman Old Style"/>
        <family val="1"/>
      </rPr>
      <t xml:space="preserve"> Disc insulators with sectional length-</t>
    </r>
    <r>
      <rPr>
        <sz val="12"/>
        <color rgb="FFFF0000"/>
        <rFont val="Bookman Old Style"/>
        <family val="1"/>
      </rPr>
      <t>1015mm</t>
    </r>
    <r>
      <rPr>
        <sz val="12"/>
        <rFont val="Bookman Old Style"/>
        <family val="1"/>
      </rPr>
      <t xml:space="preserve">
</t>
    </r>
    <r>
      <rPr>
        <sz val="12"/>
        <color rgb="FF0000FF"/>
        <rFont val="Bookman Old Style"/>
        <family val="1"/>
      </rPr>
      <t xml:space="preserve">NOTE: 
1.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
</t>
    </r>
  </si>
  <si>
    <r>
      <rPr>
        <b/>
        <sz val="12"/>
        <rFont val="Bookman Old Style"/>
        <family val="1"/>
      </rPr>
      <t>III) Insulator Hardwares &amp; Clamps suitable for AAAC MOOSE</t>
    </r>
    <r>
      <rPr>
        <b/>
        <sz val="12"/>
        <color rgb="FFFF0000"/>
        <rFont val="Bookman Old Style"/>
        <family val="1"/>
      </rPr>
      <t xml:space="preserve"> Conductor</t>
    </r>
    <r>
      <rPr>
        <b/>
        <sz val="12"/>
        <rFont val="Bookman Old Style"/>
        <family val="1"/>
      </rPr>
      <t xml:space="preserve"> as per Technical Specification:</t>
    </r>
    <r>
      <rPr>
        <sz val="12"/>
        <rFont val="Bookman Old Style"/>
        <family val="1"/>
      </rPr>
      <t xml:space="preserve">
i) Compression type Single Tension Clamp (excluding Disc Insulators) with hardware  and arcing horns suitable for</t>
    </r>
    <r>
      <rPr>
        <sz val="12"/>
        <color rgb="FFFF0000"/>
        <rFont val="Bookman Old Style"/>
        <family val="1"/>
      </rPr>
      <t xml:space="preserve"> 1x16nos. of 220kV, 120kN insulator to suit AAAC MOOSE conductor</t>
    </r>
    <r>
      <rPr>
        <sz val="12"/>
        <rFont val="Bookman Old Style"/>
        <family val="1"/>
      </rPr>
      <t>.</t>
    </r>
  </si>
  <si>
    <r>
      <t xml:space="preserve">ii) Compression type Double Tension Clamp (excluding Disc Insulators)  with hardware  and arcing horn suitable for </t>
    </r>
    <r>
      <rPr>
        <sz val="12"/>
        <color rgb="FFFF0000"/>
        <rFont val="Bookman Old Style"/>
        <family val="1"/>
      </rPr>
      <t>2x16nos. of 220kV, 120kN insulator to suit  AAAC MOOSE  conductor</t>
    </r>
  </si>
  <si>
    <r>
      <t xml:space="preserve">iii) Compression type Single Suspension Clamp(excluding Disc Insulators) with hardware  and arcing horn suitable for </t>
    </r>
    <r>
      <rPr>
        <sz val="12"/>
        <color rgb="FFFF0000"/>
        <rFont val="Bookman Old Style"/>
        <family val="1"/>
      </rPr>
      <t>1x14nos. of 220kV, 120kN insulator to suit AAAC MOOSE  conductor.</t>
    </r>
  </si>
  <si>
    <r>
      <t>iv) Compression type Double Suspension Clamp (excluding Disc Insulators) with hardware  and arcing horn suitable for</t>
    </r>
    <r>
      <rPr>
        <sz val="12"/>
        <color rgb="FFFF0000"/>
        <rFont val="Bookman Old Style"/>
        <family val="1"/>
      </rPr>
      <t xml:space="preserve"> 2x14nos. of 220kV, 120kN insulator to suit AAAC MOOSE conductor</t>
    </r>
    <r>
      <rPr>
        <sz val="12"/>
        <rFont val="Bookman Old Style"/>
        <family val="1"/>
      </rPr>
      <t>.</t>
    </r>
  </si>
  <si>
    <r>
      <rPr>
        <b/>
        <sz val="12"/>
        <rFont val="Bookman Old Style"/>
        <family val="1"/>
      </rPr>
      <t>IV) Insulator Hardwares &amp; Clamps suitable for</t>
    </r>
    <r>
      <rPr>
        <b/>
        <sz val="12"/>
        <color rgb="FFFF0000"/>
        <rFont val="Bookman Old Style"/>
        <family val="1"/>
      </rPr>
      <t xml:space="preserve"> Lynx ACSR Conductor</t>
    </r>
    <r>
      <rPr>
        <b/>
        <sz val="12"/>
        <rFont val="Bookman Old Style"/>
        <family val="1"/>
      </rPr>
      <t xml:space="preserve"> as per Technical Specification:
</t>
    </r>
    <r>
      <rPr>
        <sz val="12"/>
        <rFont val="Bookman Old Style"/>
        <family val="1"/>
      </rPr>
      <t>i) Compression type Single Tension Clamp (excluding Disc Insulators) with hardware  and arcing horn suitable for</t>
    </r>
    <r>
      <rPr>
        <sz val="12"/>
        <color rgb="FFFF0000"/>
        <rFont val="Bookman Old Style"/>
        <family val="1"/>
      </rPr>
      <t xml:space="preserve"> 1x8nos. of 110kV, 90kN insulator to suit Lynx ACSR conductor </t>
    </r>
    <r>
      <rPr>
        <sz val="12"/>
        <rFont val="Bookman Old Style"/>
        <family val="1"/>
      </rPr>
      <t>.</t>
    </r>
  </si>
  <si>
    <r>
      <t xml:space="preserve">ii) Compression type Double Tension Clamp (excluding Disc Insulators) with hardware  and arcing horn suitable for </t>
    </r>
    <r>
      <rPr>
        <sz val="12"/>
        <color rgb="FFFF0000"/>
        <rFont val="Bookman Old Style"/>
        <family val="1"/>
      </rPr>
      <t>2x8nos. of 110kV, 90kN insulator to suit Lynx ACSR conductor.</t>
    </r>
  </si>
  <si>
    <r>
      <t xml:space="preserve">iii) Compression type Single Suspension Clamp (excluding Disc Insulators) with hardware  and arcing horn suitable for </t>
    </r>
    <r>
      <rPr>
        <sz val="12"/>
        <color rgb="FFFF0000"/>
        <rFont val="Bookman Old Style"/>
        <family val="1"/>
      </rPr>
      <t>1x7nos. of 110kV, 90kN insulator to suit Lynx ACSR conductor.</t>
    </r>
  </si>
  <si>
    <r>
      <t>iv) Compression type Double Suspension Clamp (excluding Disc Insulators) with hardware  and arcing horn suitable for</t>
    </r>
    <r>
      <rPr>
        <sz val="12"/>
        <color rgb="FFFF0000"/>
        <rFont val="Bookman Old Style"/>
        <family val="1"/>
      </rPr>
      <t xml:space="preserve"> 2x7nos. of 110kV, 90kN insulator to suit Lynx ACSR conductor.
</t>
    </r>
    <r>
      <rPr>
        <sz val="12"/>
        <rFont val="Bookman Old Style"/>
        <family val="1"/>
      </rPr>
      <t xml:space="preserve">
</t>
    </r>
    <r>
      <rPr>
        <sz val="12"/>
        <color rgb="FF0066FF"/>
        <rFont val="Bookman Old Style"/>
        <family val="1"/>
      </rPr>
      <t>NOTE: All the Insulator strings and hardware fittings quoted by the bidder shall be of the same type i.e. all</t>
    </r>
    <r>
      <rPr>
        <sz val="12"/>
        <rFont val="Bookman Old Style"/>
        <family val="1"/>
      </rPr>
      <t xml:space="preserve"> t</t>
    </r>
    <r>
      <rPr>
        <sz val="12"/>
        <color rgb="FF0066FF"/>
        <rFont val="Bookman Old Style"/>
        <family val="1"/>
      </rPr>
      <t>he Insulator strings and hardware fittings shall be of Disc Insulators type OR all the Insulator strings and hardware fittings shall be of Polymeric Composite Insulators type OR  all the Insulator strings and hardware fittings shall be of  porcelain Long rod  insulator. 
Bidder shall quote either for Disc Insulators type OR for Composite Insulators type OR for Long rod insulator and not for all the types</t>
    </r>
    <r>
      <rPr>
        <sz val="12"/>
        <rFont val="Bookman Old Style"/>
        <family val="1"/>
      </rPr>
      <t>.</t>
    </r>
  </si>
  <si>
    <r>
      <t xml:space="preserve">B) Hardwares and Clamps for  conductor with  Arcing Horns suitable for Panther ACSR Condyctor:.
</t>
    </r>
    <r>
      <rPr>
        <sz val="12"/>
        <rFont val="Bookman Old Style"/>
        <family val="1"/>
      </rPr>
      <t>i)110kV Clamps, Arcing Horns and Hardwares (Set)  suitable for Single Tension String fittings for Panther ACSR</t>
    </r>
  </si>
  <si>
    <t>ii)110kV Clamps, Arcing Horns and Hardwares (Set)  suitable for Double Tension String fittings for Panther ACSR</t>
  </si>
  <si>
    <t>iii) 110kV Clamps, Arcing Horns and Hardwares (Set)  suitable for Single Suspension String fittings  for Panther ACSR</t>
  </si>
  <si>
    <t>iv) 110kV Clamps, Arcing Horns and Hardwares (Set)  suitable for Double Suspension String fittings  for Panther ACSR</t>
  </si>
  <si>
    <r>
      <rPr>
        <b/>
        <u/>
        <sz val="12"/>
        <rFont val="Bookman Old Style"/>
        <family val="1"/>
      </rPr>
      <t xml:space="preserve">ACCESSORIES for ACSR Conductors &amp; Ground Wires: 
A. AAAC MOOSE Conductor </t>
    </r>
    <r>
      <rPr>
        <sz val="12"/>
        <rFont val="Bookman Old Style"/>
        <family val="1"/>
      </rPr>
      <t xml:space="preserve">
a) Mid span compression joint </t>
    </r>
  </si>
  <si>
    <t xml:space="preserve">c) Vibration Dampers </t>
  </si>
  <si>
    <t>d) Preformed armour rod</t>
  </si>
  <si>
    <r>
      <rPr>
        <b/>
        <u/>
        <sz val="12"/>
        <rFont val="Bookman Old Style"/>
        <family val="1"/>
      </rPr>
      <t xml:space="preserve">B.LYNX ACSR Conductor </t>
    </r>
    <r>
      <rPr>
        <sz val="12"/>
        <rFont val="Bookman Old Style"/>
        <family val="1"/>
      </rPr>
      <t xml:space="preserve">
a)Mid span compression joint  </t>
    </r>
  </si>
  <si>
    <r>
      <rPr>
        <b/>
        <sz val="12"/>
        <rFont val="Bookman Old Style"/>
        <family val="1"/>
      </rPr>
      <t xml:space="preserve">Accessories for Panther ACSR Conductor : </t>
    </r>
    <r>
      <rPr>
        <sz val="12"/>
        <rFont val="Bookman Old Style"/>
        <family val="1"/>
      </rPr>
      <t xml:space="preserve">
i) MSC Joints  suitable</t>
    </r>
  </si>
  <si>
    <t xml:space="preserve">ii)Pre formed armour rod </t>
  </si>
  <si>
    <t>iii)Repair sleeves suitable</t>
  </si>
  <si>
    <t>iv)P G Clamps suitable</t>
  </si>
  <si>
    <t>v)Vibration dampers</t>
  </si>
  <si>
    <r>
      <rPr>
        <b/>
        <u/>
        <sz val="12"/>
        <rFont val="Bookman Old Style"/>
        <family val="1"/>
      </rPr>
      <t>III) Ground Wires.</t>
    </r>
    <r>
      <rPr>
        <sz val="12"/>
        <rFont val="Bookman Old Style"/>
        <family val="1"/>
      </rPr>
      <t xml:space="preserve">
a) M S C Joints </t>
    </r>
  </si>
  <si>
    <t>LS54</t>
  </si>
  <si>
    <r>
      <rPr>
        <b/>
        <u/>
        <sz val="12"/>
        <rFont val="Bookman Old Style"/>
        <family val="1"/>
      </rPr>
      <t xml:space="preserve">OPGW &amp; Accessories as per technical specifications :
A) OPGW cable:
</t>
    </r>
    <r>
      <rPr>
        <sz val="12"/>
        <rFont val="Bookman Old Style"/>
        <family val="1"/>
      </rPr>
      <t xml:space="preserve">
1.48 Fibre (DWSM) OPGW fibre optic cable for 220kV LILO line ( inclusive of conductor offline stringing).</t>
    </r>
  </si>
  <si>
    <t>LS55</t>
  </si>
  <si>
    <t>LS56</t>
  </si>
  <si>
    <t>LS57</t>
  </si>
  <si>
    <t>LS58</t>
  </si>
  <si>
    <t>LS59</t>
  </si>
  <si>
    <t>LS60</t>
  </si>
  <si>
    <t>LS61</t>
  </si>
  <si>
    <t>LS62</t>
  </si>
  <si>
    <t>LS63</t>
  </si>
  <si>
    <t>FODP 48F : Indoor type consisting of 2 nos. of rack mounted LIU to be housed in FODP with 24 ports each with FCPC coupling &amp; pigtails.</t>
  </si>
  <si>
    <t>LS64</t>
  </si>
  <si>
    <r>
      <rPr>
        <b/>
        <sz val="12"/>
        <rFont val="Bookman Old Style"/>
        <family val="1"/>
      </rPr>
      <t>C) Fibre Optic Approach Cable:</t>
    </r>
    <r>
      <rPr>
        <sz val="12"/>
        <rFont val="Bookman Old Style"/>
        <family val="1"/>
      </rPr>
      <t xml:space="preserve">
48 Fibre (DWSM) -Including installation hardware set for 48 fibre approach cable as per technical specifications.</t>
    </r>
  </si>
  <si>
    <t>Unit Weights of  KPTCL Design towers in tonne (T)</t>
  </si>
  <si>
    <t>Unit Weights of  Design based towers in tonne (T)</t>
  </si>
  <si>
    <t>TOTAL Weights of  KPTCL Design towers in tonne (T)</t>
  </si>
  <si>
    <t>110 KV DC line from proposed 220kV chadchan (Devarnimbaragi) sub-station to 110 kV Dhulkhed sub-station for a distance of 27.317 kms using Panther conductor</t>
  </si>
  <si>
    <t xml:space="preserve">110kV DC LILO Line proposed 220kV chadchan(Devarnimbaragi )  sub-station to 110 kV Jigajevanagi sub-station for a distance of 5.843kms using Panther conductor </t>
  </si>
  <si>
    <t xml:space="preserve">110 KV SC line on DC towers from proposed 220kV chadchan(Devarnimbaragi) sub-tation to 110 kV Kerur sub-station for a distance of 19.16kms using Panther conductor </t>
  </si>
  <si>
    <t xml:space="preserve">110 KV LILO line from existing 110KV Zalki-Chadchan line to proposed 220kV chadchan(Devarnimbaragi ) station using Lynx conductor for a distance of 8.460kms </t>
  </si>
  <si>
    <t xml:space="preserve">Check Survey and Towers Spotting.
i. Check survey using their own equipment for 220kV Plain terrain
(Conducting detailed check survey along the approved route duly following the route alignment, GPS Co-ordinates, submission of detailed line schedule, tower schedule, land schedule and comparing the same with respect to detailed survey report, bringing out the differences if any. Submission of contour maps for undulated/hilly tower. The work also includes marking corridor width in the field and computing the quantum of benching and revetment, preparation of detailed land schedule along the corridor on the digitized Revenue village maps indicating the Sy. Nos. falling within the corridor for the purpose of estimation of the land compensation)
</t>
  </si>
  <si>
    <t xml:space="preserve">ii. Check survey using their own equipment for 110kV Plain terrain
(Conducting detailed check survey along the approved route duly following the route alignment, GPS Co-ordinates, submission of detailed line schedule, tower schedule, land schedule and comparing the same with respect to detailed survey report, bringing out the differences if any. Submission of contour maps for undulated/hilly tower. The work also includes marking corridor width in the field and computing the quantum of benching and revetment, preparation of detailed land schedule along the corridor on the digitized Revenue village maps indicating the Sy. Nos. falling within the corridor for the purpose of estimation of the land compensation)
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
</t>
  </si>
  <si>
    <t xml:space="preserve">Conducting DRONE SURVEY of Transmission Lines for collection of data along with Aeria linspection of EHV Line Corridor using LIADR method for measurement of Vertical, horizontal and ground clearances of the LT/HT/EHV/ P&amp;T lines, major road/railway/river crossing, building, vegetations etc., which is found to cross or running in parallel with the KPTCL EHV lines and sag measurements and other works.
The rates include to collect details such as,
• Vegetation growth close to conductor along the width of corridor with measurements
• Building/construction violation along the corridor with measurements
• Clearance measurement of Roads/Railways. River crossings
• Clearance measurement of EHV/Power line crossings (up and down)
• Clearance measurements of tower elements (Hang point &amp; Ground point measurement)
• Sag measurement of each span of the line all phases
• Location of tower (GPS coordinates), type of tower, height of tower, span length and conductor type
• Angle of deviation of tower
• Submission of detailed consolidated final report for surveying work done appending all the above details including all relevant information collected during survey certificates of the instruments used for the work, photos/videos taken at site and submitting soft copies and hard copy of all documents &amp; reports in 3 sets.
Note:
1) The minimum requirement of LiDAR camera is as follows point cloud with RGB mapping Accuracy of +/-25cm ability to gather minimum of 75 points/sqmtr.
2) Patrolling shall at least cover the minimum corridor area as per the voltage classes.
</t>
  </si>
  <si>
    <t>Stringing of ACSR Conductor without allowing the conductor to touch the ground and without damaging the conductor as per specifications.
Paving out conductor from anchor to anchor normally spaced at 5 spans with 4 tangent towers in between, including providing stays at each anchor points and jointing of conductors, hoisting and fixing of insulator string along with conductor accessories, armour rods, vibration dampers, including the cost of T&amp;P materials like comealong, wire ropes, pulley, rollers, suspension clamps, compression jointing machines with bits, drum stands, manila ropes, truckker and jeep etc.,
Note :- The tenderers are required to quote the rates taking into consideration the charges for loading and  unloading of ACSR conductor/Ground Wire, Insulators and Hardwares.
1. AAAC MOOSE Conductor Plain Terrian</t>
  </si>
  <si>
    <t>2. Lynx ACSR Conductor Plain Terrian</t>
  </si>
  <si>
    <t>3.Panther conductor  Plain Terrian</t>
  </si>
  <si>
    <t>3. 7/3.15 mm GI Ground wire  Plain Terrian for 110kV line</t>
  </si>
  <si>
    <t>iii) Total weight of galvanised Bolts and Nuts for 220kV Towers 
Note:Rate to be quoted on per tonne Basis</t>
  </si>
  <si>
    <t>iv) Total weight of galvanised Bolts and Nuts for 110kV Towers 
Note:Rate to be quoted on per tonne Basis</t>
  </si>
  <si>
    <t>4) Tower accessories :                                               
a) Number Plates(1 No. per tower)</t>
  </si>
  <si>
    <t>5) Supplying and fixing AC devices:
i) Supplying and fixing GI angle iron 45 x 45x5mm (1Mtr length)  with cleats, bolts nuts as per specification and fixing above 0.5 mts length each at inner and outer surface of tower to facilitate running of barbed wire AC device.</t>
  </si>
  <si>
    <t>OPGW cable &amp; accessories:
1) Installation, testing &amp; commissioning of 24F/48F OPGW cable along with associated hardware fittings as per technical pecification for OFFLINE condition</t>
  </si>
  <si>
    <t xml:space="preserve">3) FODP 48 F: 
Indoor type rack mounted with FCPC coupling &amp; pigtails to house LIU). </t>
  </si>
  <si>
    <t>4) Fibre Optic Approach cable:
48 fibre(DWSM)-including installation hardware set for 48 fibre approach cable</t>
  </si>
  <si>
    <t>Assembling and Erection of 220kV Transmission Line Towers (HT &amp; MS)  (including tower accessories etc., except GI angle,  Barbed wire &amp; Grounding materials) as per specifications.
i) 220kV Line Towers :
Note:
1.The Bidders are required to quote the rates taking into consideration of the charges for sorting of towers, loading, unloading, stub setting, aligning, dismantling &amp; transportation of templates from one location to another and tack welding etc.,
2. For split up details refer techno commercial sheet (Line supply).
3. The rates quoted shall be on tonne basis.</t>
  </si>
  <si>
    <t>Assembling and Erection of  110kV Transmission Line Towers (HT &amp; MS)  (including tower accessories etc., except GI angle,  Barbed wire &amp; Grounding materials) as per specifications.
i) 220kV Line Towers :
Note:
1.The Bidders are required to quote the rates taking into consideration of the charges for sorting of towers, loading, unloading, stub setting, aligning, dismantling &amp; transportation of templates from one location to another and tack welding etc.,
2. For split up details refer techno commercial sheet (Line supply).
3. The rates quoted shall be on tonne basis.l sheet (Line supply).
3. The rates quoted shall be on tonne basis.</t>
  </si>
  <si>
    <t>Erection of  design based  galvanised Steel Pole Structure of 220kV DC Monopole 2P3+3M  (including Cross arm, base plate with anchor bolts, anticlimbing device, step bolts and bolt &amp; nuts, ladder and all other equipment complete as per technical specification). ( To be designed for the Subject Work)
i) 220 kV  - Monopole type 2P3+3M(30° to 60°/ DE(0°-15°)  
(Note: Bidder Should indicate the weight of monopole, which is inclusive of normal Body, Body Extn and Bolt &amp; nuts, etc)</t>
  </si>
  <si>
    <t>160 MVA, 220/110/11kV Power Transformer</t>
  </si>
  <si>
    <t>160MVA, 220/110/11kV Power Transformer</t>
  </si>
  <si>
    <t>A1 : GUARANTEED TECHNICAL PARTICULARS FOR POWER TRANSFORMERS - 220/110/11kV,  160MVA</t>
  </si>
  <si>
    <t>AAAC MOOSE CONDUCTOR</t>
  </si>
  <si>
    <t>For AAAC MOOSE</t>
  </si>
  <si>
    <t>DRS-1 (H)</t>
  </si>
  <si>
    <t xml:space="preserve">                             GUARANTEED TECHNICAL PARTICULARS OF Monopole                                                                         </t>
  </si>
  <si>
    <t>Descreption.</t>
  </si>
  <si>
    <t>1. Name of Designers of Poles</t>
  </si>
  <si>
    <t>2. Name of fabricators of  Poles</t>
  </si>
  <si>
    <t xml:space="preserve">Maximum working stresses employed in Design:
</t>
  </si>
  <si>
    <t xml:space="preserve">Tension on net section area    
</t>
  </si>
  <si>
    <t xml:space="preserve"> Kg/Sq.mm</t>
  </si>
  <si>
    <t xml:space="preserve">Compression on gross sectional area    </t>
  </si>
  <si>
    <t>Kg/Sq.mm</t>
  </si>
  <si>
    <t xml:space="preserve">Outer diameter of the pole at top and bottom </t>
  </si>
  <si>
    <t>M</t>
  </si>
  <si>
    <t xml:space="preserve">Thickness of the wall </t>
  </si>
  <si>
    <t xml:space="preserve">Maximum length of each unit of pole </t>
  </si>
  <si>
    <t xml:space="preserve"> Type of joint adopted for connecting each unit.</t>
  </si>
  <si>
    <t>Other Particulars:</t>
  </si>
  <si>
    <t xml:space="preserve"> Standards according to which properties of sections have been adopted in designs.</t>
  </si>
  <si>
    <t xml:space="preserve"> Standards to which the quality of steel for the sections have been adopted in designs.</t>
  </si>
  <si>
    <t>Standards to which galvanizing will conform.</t>
  </si>
  <si>
    <t>Maximum percentage increase in  monopole weight due to galvanization.</t>
  </si>
  <si>
    <t>Quantity of zinc required per ton of monopole weight.</t>
  </si>
  <si>
    <t>Sizes of bolts and bolts holes.</t>
  </si>
  <si>
    <t>Standards to which bolts and nuts will conform.</t>
  </si>
  <si>
    <t>Name of manufacturer of bolts and nuts.</t>
  </si>
  <si>
    <t xml:space="preserve">220 kV DC - Monopole type 2P3+3M(30° to 60°/ DE(0°-15°)  
Normal,
+3.0 M Extn.,
</t>
  </si>
  <si>
    <t>The Chief Engineer, Electricity,
 Tendering &amp; Procurement,
 KPTCL, 9th Floor, Indhana Bhavana, 
A.R Circle, Bangalore - 560009.</t>
  </si>
  <si>
    <t>LINE ERECTION PORTION INCLUDING DISMANTLING:</t>
  </si>
  <si>
    <t>Name of the Equipment/Mataerials</t>
  </si>
  <si>
    <t xml:space="preserve">Total Quantity to be Designed
</t>
  </si>
  <si>
    <t>4A</t>
  </si>
  <si>
    <t>1. Any clarifications / hard copy of drawings can be obtained from the office of the Chief Engineer Electricity, Tendering &amp; Procurement, KPTCL, 9th Floor, Indhana Bhavana, Bangalore.</t>
  </si>
  <si>
    <t xml:space="preserve">SCHEDULE - 3B(iii)  - Price Breakup for -Line Design portion </t>
  </si>
  <si>
    <t>LD1</t>
  </si>
  <si>
    <t>LD2</t>
  </si>
  <si>
    <t>Design, developing Structural drawings, foundation drawings (for all types of soils), Shop drawings,   as per technical specification including foundation design for  
220kV DC Monopole type 2P3+3M type tower (30° to 60°/ DE(0°-15°)  type Normal, +3 Mtr  Extensions</t>
  </si>
  <si>
    <r>
      <t xml:space="preserve">a) Establishing </t>
    </r>
    <r>
      <rPr>
        <b/>
        <sz val="14"/>
        <color theme="1"/>
        <rFont val="Bookman Old Style"/>
        <family val="1"/>
      </rPr>
      <t>2X160MVA</t>
    </r>
    <r>
      <rPr>
        <sz val="14"/>
        <color theme="1"/>
        <rFont val="Bookman Old Style"/>
        <family val="1"/>
      </rPr>
      <t xml:space="preserve">, 220/110 kV &amp; 1X10MVA, 110/11kV sub-station with "KIOSK Based arrangement" at </t>
    </r>
    <r>
      <rPr>
        <b/>
        <sz val="14"/>
        <color theme="1"/>
        <rFont val="Bookman Old Style"/>
        <family val="1"/>
      </rPr>
      <t>Chadachan (Devarnimbaragi)</t>
    </r>
    <r>
      <rPr>
        <sz val="14"/>
        <color theme="1"/>
        <rFont val="Bookman Old Style"/>
        <family val="1"/>
      </rPr>
      <t xml:space="preserve"> in Chadachan taluk, Vijayapur district. 
b) Construction of </t>
    </r>
    <r>
      <rPr>
        <b/>
        <sz val="14"/>
        <color theme="1"/>
        <rFont val="Bookman Old Style"/>
        <family val="1"/>
      </rPr>
      <t>220KV DC line</t>
    </r>
    <r>
      <rPr>
        <sz val="14"/>
        <color theme="1"/>
        <rFont val="Bookman Old Style"/>
        <family val="1"/>
      </rPr>
      <t xml:space="preserve"> on DC towers from existing 220kV Indi sub-station to proposed 220kV Chadachan (Devaranimbaragi) sub-station for a distance of </t>
    </r>
    <r>
      <rPr>
        <b/>
        <sz val="14"/>
        <color theme="1"/>
        <rFont val="Bookman Old Style"/>
        <family val="1"/>
      </rPr>
      <t>29.628Kms</t>
    </r>
    <r>
      <rPr>
        <sz val="14"/>
        <color theme="1"/>
        <rFont val="Bookman Old Style"/>
        <family val="1"/>
      </rPr>
      <t xml:space="preserve"> using AAAC Moose conductor in Indi Taluk Vijayapur District.
c) Construction of </t>
    </r>
    <r>
      <rPr>
        <b/>
        <sz val="14"/>
        <color theme="1"/>
        <rFont val="Bookman Old Style"/>
        <family val="1"/>
      </rPr>
      <t>2 nos. of 220 kV Terminal Bays</t>
    </r>
    <r>
      <rPr>
        <sz val="14"/>
        <color theme="1"/>
        <rFont val="Bookman Old Style"/>
        <family val="1"/>
      </rPr>
      <t xml:space="preserve"> at the existing 220/110kV Indi sub-station for terminating 220kV DC line from the proposed 220kV Chadachan sub-station in Indi taluk &amp; Vijayapur district 
d) Construction of </t>
    </r>
    <r>
      <rPr>
        <b/>
        <sz val="14"/>
        <color theme="1"/>
        <rFont val="Bookman Old Style"/>
        <family val="1"/>
      </rPr>
      <t>110 KV DC line</t>
    </r>
    <r>
      <rPr>
        <sz val="14"/>
        <color theme="1"/>
        <rFont val="Bookman Old Style"/>
        <family val="1"/>
      </rPr>
      <t xml:space="preserve"> on DC towers from proposed 220kV Chadachan (Devarnimbaragi)  sub-station to 110 kV Dhulkhed sub-station for a distance of </t>
    </r>
    <r>
      <rPr>
        <b/>
        <sz val="14"/>
        <color theme="1"/>
        <rFont val="Bookman Old Style"/>
        <family val="1"/>
      </rPr>
      <t>27.317kms</t>
    </r>
    <r>
      <rPr>
        <sz val="14"/>
        <color theme="1"/>
        <rFont val="Bookman Old Style"/>
        <family val="1"/>
      </rPr>
      <t xml:space="preserve"> using Panther conductor in Indi Taluk , Vijayapur District.
e) Construction of </t>
    </r>
    <r>
      <rPr>
        <b/>
        <sz val="14"/>
        <color theme="1"/>
        <rFont val="Bookman Old Style"/>
        <family val="1"/>
      </rPr>
      <t xml:space="preserve">2 nos. of 110 kV </t>
    </r>
    <r>
      <rPr>
        <sz val="14"/>
        <color theme="1"/>
        <rFont val="Bookman Old Style"/>
        <family val="1"/>
      </rPr>
      <t xml:space="preserve">Terminal Bays at the existing </t>
    </r>
    <r>
      <rPr>
        <b/>
        <sz val="14"/>
        <color theme="1"/>
        <rFont val="Bookman Old Style"/>
        <family val="1"/>
      </rPr>
      <t>110/11 kV Dhulakhed</t>
    </r>
    <r>
      <rPr>
        <sz val="14"/>
        <color theme="1"/>
        <rFont val="Bookman Old Style"/>
        <family val="1"/>
      </rPr>
      <t xml:space="preserve">  sub-station for terminating 110kV DC line from the proposed 220kV Chadachan sub-station in Indi taluk &amp; Vijayapur district 
f) Construction of </t>
    </r>
    <r>
      <rPr>
        <b/>
        <sz val="14"/>
        <color theme="1"/>
        <rFont val="Bookman Old Style"/>
        <family val="1"/>
      </rPr>
      <t>110 KV DC line</t>
    </r>
    <r>
      <rPr>
        <sz val="14"/>
        <color theme="1"/>
        <rFont val="Bookman Old Style"/>
        <family val="1"/>
      </rPr>
      <t xml:space="preserve"> on DC towers from proposed 220kV Chadachan (Devarnimbaragi )  sub-station to 110 kV Jigajevanagi sub-station for a distance of </t>
    </r>
    <r>
      <rPr>
        <b/>
        <sz val="14"/>
        <color theme="1"/>
        <rFont val="Bookman Old Style"/>
        <family val="1"/>
      </rPr>
      <t xml:space="preserve">5.843kms </t>
    </r>
    <r>
      <rPr>
        <sz val="14"/>
        <color theme="1"/>
        <rFont val="Bookman Old Style"/>
        <family val="1"/>
      </rPr>
      <t xml:space="preserve">using Panther conductor in Indi Taluk , Vijayapur District.
g) Construction of </t>
    </r>
    <r>
      <rPr>
        <b/>
        <sz val="14"/>
        <color theme="1"/>
        <rFont val="Bookman Old Style"/>
        <family val="1"/>
      </rPr>
      <t>2 nos. of 110 kV</t>
    </r>
    <r>
      <rPr>
        <sz val="14"/>
        <color theme="1"/>
        <rFont val="Bookman Old Style"/>
        <family val="1"/>
      </rPr>
      <t xml:space="preserve"> Terminal Bays at the existing 110kV Jigajevanagi sub-station for terminating 110kV DC line from the proposed 220kV Chadachan sub-station in Indi taluk &amp; Vijayapur district. 
h) Construction of </t>
    </r>
    <r>
      <rPr>
        <b/>
        <sz val="14"/>
        <color theme="1"/>
        <rFont val="Bookman Old Style"/>
        <family val="1"/>
      </rPr>
      <t>110 KV SC line</t>
    </r>
    <r>
      <rPr>
        <sz val="14"/>
        <color theme="1"/>
        <rFont val="Bookman Old Style"/>
        <family val="1"/>
      </rPr>
      <t xml:space="preserve"> on DC towers from proposed 220kV chadchan(Devarnimbaragi)  sub-tation to 110 kV Kerur sub-station for a distance of </t>
    </r>
    <r>
      <rPr>
        <b/>
        <sz val="14"/>
        <color theme="1"/>
        <rFont val="Bookman Old Style"/>
        <family val="1"/>
      </rPr>
      <t>19.16kms</t>
    </r>
    <r>
      <rPr>
        <sz val="14"/>
        <color theme="1"/>
        <rFont val="Bookman Old Style"/>
        <family val="1"/>
      </rPr>
      <t xml:space="preserve"> using Panther conductor in Indi Taluk , Vijayapura District.
i) Construction of 1</t>
    </r>
    <r>
      <rPr>
        <b/>
        <sz val="14"/>
        <color theme="1"/>
        <rFont val="Bookman Old Style"/>
        <family val="1"/>
      </rPr>
      <t xml:space="preserve"> no. of 110 kV</t>
    </r>
    <r>
      <rPr>
        <sz val="14"/>
        <color theme="1"/>
        <rFont val="Bookman Old Style"/>
        <family val="1"/>
      </rPr>
      <t xml:space="preserve"> Terminal Bay at the existing 110kV Kerur sub-station for terminating 110kV SC line from the proposed 220kV Chadachan sub-station in Indi taluk &amp; Vijayapura district.
j) Construction of </t>
    </r>
    <r>
      <rPr>
        <b/>
        <sz val="14"/>
        <color theme="1"/>
        <rFont val="Bookman Old Style"/>
        <family val="1"/>
      </rPr>
      <t>110 KV LILO</t>
    </r>
    <r>
      <rPr>
        <sz val="14"/>
        <color theme="1"/>
        <rFont val="Bookman Old Style"/>
        <family val="1"/>
      </rPr>
      <t xml:space="preserve"> line from existing 110KV Zalki-Chadachan line to proposed 220kV Chadachan(Devarnimbaragi) station using Lynx conductor for a distance of </t>
    </r>
    <r>
      <rPr>
        <b/>
        <sz val="14"/>
        <color theme="1"/>
        <rFont val="Bookman Old Style"/>
        <family val="1"/>
      </rPr>
      <t>8.460kms</t>
    </r>
    <r>
      <rPr>
        <sz val="14"/>
        <color theme="1"/>
        <rFont val="Bookman Old Style"/>
        <family val="1"/>
      </rPr>
      <t xml:space="preserve"> in Indi Taluk, Vijayapur District.
on Partial Turnkey basis, including Supply of all Materials/Equipments (</t>
    </r>
    <r>
      <rPr>
        <b/>
        <sz val="14"/>
        <color theme="1"/>
        <rFont val="Bookman Old Style"/>
        <family val="1"/>
      </rPr>
      <t>Excluding Supply of 1X10MVA,110/11kV Power Transformer &amp; 11kV Switchgea</t>
    </r>
    <r>
      <rPr>
        <sz val="14"/>
        <color theme="1"/>
        <rFont val="Bookman Old Style"/>
        <family val="1"/>
      </rPr>
      <t xml:space="preserve">r), Erection (including Dismantling and Civil Works) of all Materials/Equipments, Testing and Commissioning.
</t>
    </r>
  </si>
  <si>
    <t>CIVIL SUB-STATION  TECHO-COMMERCIAL SHEETS</t>
  </si>
  <si>
    <t xml:space="preserve">a) Establishing 2x160MVA, 220/110kV and 1x10MVA, 110/11kV sub-station at Chadachan (Devarnimbaragi) with KIOSK Based arrangments in Chadachan Taluk Vijayapura District.
b) Construction of 2nos of 220kV Terminal Bays at the existing 220/110kV Indi Sub-station for terminating 220kV DC line from the proposed 220kV Chanachan Sub-station in Indi Taluk, Vijayapura District
c) Construction of 2nos of 110kV Terminal Bays at the existing 110/11kV Dhulakhed Sub-station for terminating 110kV DC line from the proposed 220kV Chanachan Sub-station in Indi Taluk, Vijayapura District
d) Construction of 2nos of 110kV Terminal Bays at the existing 110 kV Jigajevanagi Sub-station for terminating 110kV DC line from the proposed 220kV Chanachan Sub-station in Indi Taluk, Vijayapura District
e) Construction of 1 no of 110kV Terminal Bay at the existing 110 kV Kerur Sub-station for terminating 110kV SC line from the proposed 220kV Chanachan Sub-station in Indi Taluk, Vijayapura District
</t>
  </si>
  <si>
    <t>Total Quantity
 (a+b+c+d+e)</t>
  </si>
  <si>
    <t>a) 220kV S/s at Chadachan
(Devarnimbaragi)</t>
  </si>
  <si>
    <t>b) 2nos. of 220kV TB's at Indi S/s</t>
  </si>
  <si>
    <t>c)  2nos. of 110kV TB's at   Dhulakhed S/s</t>
  </si>
  <si>
    <t>d) 2nos. of 110kV TB's at Jigajevanagi S/s</t>
  </si>
  <si>
    <t>e) 1no. of  110kV TB at Kerur  S/s</t>
  </si>
  <si>
    <t>B1</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</si>
  <si>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</si>
  <si>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t>cum</t>
  </si>
  <si>
    <t>B2</t>
  </si>
  <si>
    <r>
      <rPr>
        <b/>
        <sz val="12"/>
        <color indexed="10"/>
        <rFont val="Book Antiqua"/>
        <family val="1"/>
      </rPr>
      <t>Earth work excavation for pipeline trenches</t>
    </r>
    <r>
      <rPr>
        <sz val="12"/>
        <rFont val="Book Antiqua"/>
        <family val="1"/>
      </rPr>
      <t xml:space="preserve">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t>
    </r>
    <r>
      <rPr>
        <b/>
        <sz val="12"/>
        <color rgb="FFFF0000"/>
        <rFont val="Book Antiqua"/>
        <family val="1"/>
      </rPr>
      <t>. In all kinds of soils Depth upto 1.5m</t>
    </r>
  </si>
  <si>
    <t>B3</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</si>
  <si>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In ordinary/soft rock without blasting upto 1.5 m depth
</t>
    </r>
  </si>
  <si>
    <t>B4</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</si>
  <si>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Depth exceeding 1.5 m, but not exceeding 3 m</t>
    </r>
  </si>
  <si>
    <t>B5</t>
  </si>
  <si>
    <r>
      <rPr>
        <b/>
        <sz val="12"/>
        <color rgb="FFFF0000"/>
        <rFont val="Book Antiqua"/>
        <family val="1"/>
      </rPr>
      <t xml:space="preserve">Earth work excavation for Foundation by Mechanical means </t>
    </r>
    <r>
      <rPr>
        <sz val="12"/>
        <rFont val="Book Antiqua"/>
        <family val="1"/>
      </rPr>
      <t xml:space="preserve">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upto 1.50m</t>
    </r>
  </si>
  <si>
    <t>B6</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</si>
  <si>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exceeding 1.5 m, but not exceeding 3 m</t>
    </r>
    <r>
      <rPr>
        <sz val="12"/>
        <rFont val="Book Antiqua"/>
        <family val="1"/>
      </rPr>
      <t xml:space="preserve"> </t>
    </r>
  </si>
  <si>
    <t>B7</t>
  </si>
  <si>
    <r>
      <t xml:space="preserve">Construction of </t>
    </r>
    <r>
      <rPr>
        <b/>
        <sz val="12"/>
        <color rgb="FFFF0000"/>
        <rFont val="Book Antiqua"/>
        <family val="1"/>
      </rPr>
      <t>Embankment</t>
    </r>
    <r>
      <rPr>
        <sz val="12"/>
        <rFont val="Book Antiqua"/>
        <family val="1"/>
      </rPr>
      <t xml:space="preserve"> with approved materials deposited at site from roadway cutting and excavation from drain and foundation of other structures graded with desired compaction. (Royalty shall be recovered @ Rs. 60.00/m3)</t>
    </r>
  </si>
  <si>
    <t>B8</t>
  </si>
  <si>
    <r>
      <rPr>
        <b/>
        <sz val="12"/>
        <color rgb="FFFF0000"/>
        <rFont val="Book Antiqua"/>
        <family val="1"/>
      </rPr>
      <t>Construction of</t>
    </r>
    <r>
      <rPr>
        <sz val="12"/>
        <rFont val="Book Antiqua"/>
        <family val="1"/>
      </rPr>
      <t xml:space="preserve"> </t>
    </r>
    <r>
      <rPr>
        <b/>
        <sz val="12"/>
        <color rgb="FFFF000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</si>
  <si>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t>B9</t>
  </si>
  <si>
    <r>
      <rPr>
        <b/>
        <sz val="12"/>
        <color rgb="FFFF0000"/>
        <rFont val="Book Antiqua"/>
        <family val="1"/>
      </rPr>
      <t>Refilling available earth</t>
    </r>
    <r>
      <rPr>
        <b/>
        <sz val="12"/>
        <rFont val="Book Antiqua"/>
        <family val="1"/>
      </rPr>
      <t xml:space="preserve"> </t>
    </r>
    <r>
      <rPr>
        <sz val="12"/>
        <rFont val="Book Antiqua"/>
        <family val="1"/>
      </rPr>
      <t>around trenches/pipelines, cables in layers not exceeding 20 cms in depth, compacting each deposited layer by ramming after watering with a lead upto 50 m, and lift upto 1.5 m. Including cost of all labour complete as per specifications</t>
    </r>
  </si>
  <si>
    <t>B10</t>
  </si>
  <si>
    <r>
      <rPr>
        <b/>
        <sz val="12"/>
        <color rgb="FFFF0000"/>
        <rFont val="Book Antiqua"/>
        <family val="1"/>
      </rPr>
      <t>Filling approved earth (excluding rock)</t>
    </r>
    <r>
      <rPr>
        <sz val="12"/>
        <rFont val="Book Antiqua"/>
        <family val="1"/>
      </rPr>
      <t xml:space="preserve"> in trenches, plinth, sides of foundations and other similar works etc. in layers not exceeding 20cm in depth, consolidating each deposited layer by ramming and watering, lead up to 50 m and lift upto 1.5 m</t>
    </r>
  </si>
  <si>
    <t>B11</t>
  </si>
  <si>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</si>
  <si>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t>B12</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</si>
  <si>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For foundation (3% cosidered for Form work)</t>
    </r>
  </si>
  <si>
    <t>B13</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</si>
  <si>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M25 Design Mix Using 20 mm nominal size graded crushed coarse aggregates- For Columns pedestal &amp; coluimn upto plinth beam Ground Floor (70% considered for Form work) </t>
    </r>
  </si>
  <si>
    <t>B14</t>
  </si>
  <si>
    <r>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Columns  (70% considered for Form work) Ground Floor</t>
    </r>
  </si>
  <si>
    <t>B15</t>
  </si>
  <si>
    <r>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Columns (70% considered for Form work) First Floor</t>
    </r>
  </si>
  <si>
    <t>B16</t>
  </si>
  <si>
    <r>
      <t xml:space="preserve"> 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For Plinth Beam (50% considered for Form work)</t>
    </r>
  </si>
  <si>
    <t>B17</t>
  </si>
  <si>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t>
    </r>
    <r>
      <rPr>
        <b/>
        <sz val="12"/>
        <color rgb="FFFF0000"/>
        <rFont val="Book Antiqua"/>
        <family val="1"/>
      </rPr>
      <t>M25 Design Mix Using 20 mm nominal size graded crushed coarse aggregates-  (10% considered for Form work)</t>
    </r>
  </si>
  <si>
    <t>B18</t>
  </si>
  <si>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( 35% considered for Form work)</t>
    </r>
  </si>
  <si>
    <t>B19</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</si>
  <si>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 xml:space="preserve">M25 Design Mix Using 20 mm nominal size graded crushed coarse aggregates Ground Floor (60% considered for Form work) </t>
    </r>
  </si>
  <si>
    <t>B20</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</si>
  <si>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First Floor (60% considered for Form work)</t>
    </r>
  </si>
  <si>
    <t>B21</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</si>
  <si>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Chejjas &amp; Canopy of CRB (45% considered for Form work)</t>
    </r>
  </si>
  <si>
    <t>B22</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</si>
  <si>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Roof slab  (50% considered for Form work) Ground Floor</t>
    </r>
  </si>
  <si>
    <t>B23</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</si>
  <si>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(50% considered for Form work) Roof slab at First floor</t>
    </r>
  </si>
  <si>
    <t>B24</t>
  </si>
  <si>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Mix 1:2:4 Using 20 mm nominal size graded crushed  coarse  aggregates (For coping, sills and floor bed, screed concrete)</t>
    </r>
  </si>
  <si>
    <t>B25</t>
  </si>
  <si>
    <r>
      <t xml:space="preserve">Providing and fixing </t>
    </r>
    <r>
      <rPr>
        <b/>
        <sz val="12"/>
        <color rgb="FFFF0000"/>
        <rFont val="Book Antiqua"/>
        <family val="1"/>
      </rPr>
      <t>Modular multi-diameter cable sealing system</t>
    </r>
    <r>
      <rPr>
        <sz val="12"/>
        <color theme="1"/>
        <rFont val="Book Antiqua"/>
        <family val="1"/>
      </rPr>
      <t xml:space="preserve"> which is waterproof,fire proof&amp; rodent proof consisting of frames,blocks and accessories to be installed wherever the electrical (power/control cables/instrumentation/communication cables and under-ground and over ground at entry and exit of control room as per directions of engineer incharge of work. </t>
    </r>
  </si>
  <si>
    <t>no</t>
  </si>
  <si>
    <t>B26</t>
  </si>
  <si>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</si>
  <si>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t>B27</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</si>
  <si>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</si>
  <si>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t>B28</t>
  </si>
  <si>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</si>
  <si>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t>B29</t>
  </si>
  <si>
    <r>
      <rPr>
        <b/>
        <sz val="12"/>
        <color rgb="FFFF0000"/>
        <rFont val="Book Antiqua"/>
        <family val="1"/>
      </rPr>
      <t xml:space="preserve">Wet Mix Macadam (Plant Mix Method): </t>
    </r>
    <r>
      <rPr>
        <sz val="12"/>
        <rFont val="Book Antiqua"/>
        <family val="1"/>
      </rPr>
      <t xml:space="preserve">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t>
    </r>
  </si>
  <si>
    <t>B30</t>
  </si>
  <si>
    <r>
      <t xml:space="preserve">Construction of </t>
    </r>
    <r>
      <rPr>
        <b/>
        <sz val="12"/>
        <color rgb="FFFF0000"/>
        <rFont val="Book Antiqua"/>
        <family val="1"/>
      </rPr>
      <t>dry lean cement concrete Sub- base</t>
    </r>
    <r>
      <rPr>
        <sz val="12"/>
        <color theme="1"/>
        <rFont val="Book Antiqua"/>
        <family val="1"/>
      </rPr>
      <t xml:space="preserve"> over a prepared sub-grade with coarse and fine aggregate conforming to IS: 383, the size of coarse aggregate not exceeding 25 mm, aggregate cement ratio not to exceed 14:1, aggregate gradation after blending to be as per table 600-1, cement content not to be less than 140 kg/ m3 , optimum moisture content to be determined during trial length construction, concrete strength not to be less than 7 Mpa at 7 days, mixed in a batching plant, transported to site, laid with a paver with electronic sensor, compacting with 8-10 t vibratory roller, finishing and curing - </t>
    </r>
    <r>
      <rPr>
        <b/>
        <sz val="12"/>
        <color rgb="FFFF0000"/>
        <rFont val="Book Antiqua"/>
        <family val="1"/>
      </rPr>
      <t>For Road</t>
    </r>
  </si>
  <si>
    <t>B31</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</si>
  <si>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M40 Design Mix Using 20 mm nominal size graded crushed coarse aggregates  (5% considered for Form work)</t>
    </r>
  </si>
  <si>
    <t>B32</t>
  </si>
  <si>
    <t>Providing and filling joint sealing compound as per drawings and technical specifications with coarse sand and 6 per cent bitumen by weight</t>
  </si>
  <si>
    <t>B33</t>
  </si>
  <si>
    <t>Providing and fixing M.S. grills of required pattern in frames of windows etc. with M.S. flats, square or round bars etc. including priming coat with approved steel primer all complete. Fixed to steel windows by welding</t>
  </si>
  <si>
    <t>B34</t>
  </si>
  <si>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</si>
  <si>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each</t>
  </si>
  <si>
    <t>B35</t>
  </si>
  <si>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</si>
  <si>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B36</t>
  </si>
  <si>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ppurtenances. complete. Medium Duty</t>
    </r>
  </si>
  <si>
    <t>B37</t>
  </si>
  <si>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</si>
  <si>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t>B38</t>
  </si>
  <si>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 structure above plinth level in all shapes and sizes in Cement mortar 1:6 (1 cement : 6 coarse sand) including cost of all materials, labour, scaffolding and usage charges of machinery &amp; other incidental charges complete as per the direction of engineer incharge of work. </t>
    </r>
  </si>
  <si>
    <t>B39</t>
  </si>
  <si>
    <r>
      <t xml:space="preserve">Providing and </t>
    </r>
    <r>
      <rPr>
        <b/>
        <sz val="12"/>
        <color rgb="FFFF0000"/>
        <rFont val="Book Antiqua"/>
        <family val="1"/>
      </rPr>
      <t>constructing load bearing wall with Solid Concrete blocks</t>
    </r>
    <r>
      <rPr>
        <sz val="12"/>
        <rFont val="Book Antiqua"/>
        <family val="1"/>
      </rPr>
      <t xml:space="preserve">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</si>
  <si>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t>sqm</t>
  </si>
  <si>
    <t>B40</t>
  </si>
  <si>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t>
    </r>
    <r>
      <rPr>
        <b/>
        <sz val="12"/>
        <color rgb="FFFF0000"/>
        <rFont val="Book Antiqua"/>
        <family val="1"/>
      </rPr>
      <t>1:5</t>
    </r>
    <r>
      <rPr>
        <sz val="12"/>
        <rFont val="Book Antiqua"/>
        <family val="1"/>
      </rPr>
      <t xml:space="preserve"> (1 cement : 5 coarse sand) finished with a top layer 6 mm thick cement plaster with cement mortar 1:6 (1 cement :6 fine sand) to brick masonry including rounding off corners wherever required smooth rendering, providing and removing scaffolding, including cost of materials, labour, curing complete as per specifications and as per directions of Engineer-in-charge. </t>
    </r>
  </si>
  <si>
    <t>B41</t>
  </si>
  <si>
    <r>
      <rPr>
        <b/>
        <sz val="12"/>
        <color rgb="FFFF0000"/>
        <rFont val="Book Antiqua"/>
        <family val="1"/>
      </rPr>
      <t xml:space="preserve">Providing   12 mm cement plaster  with cement mortar 1:4 </t>
    </r>
    <r>
      <rPr>
        <sz val="12"/>
        <color theme="1"/>
        <rFont val="Book Antiqua"/>
        <family val="1"/>
      </rPr>
      <t>(1 cement: 4 fine sand) to brick masonry including rounding off corners wherever required smooth rendering, providing and removing scaffolding, including cost of materials, labour, curing complete as per specifications and as per directions of Engineer-in-charge.</t>
    </r>
  </si>
  <si>
    <t>B42</t>
  </si>
  <si>
    <r>
      <t xml:space="preserve">Providing </t>
    </r>
    <r>
      <rPr>
        <b/>
        <sz val="12"/>
        <color rgb="FFFF0000"/>
        <rFont val="Book Antiqua"/>
        <family val="1"/>
      </rPr>
      <t>15 mm cement plaster</t>
    </r>
    <r>
      <rPr>
        <sz val="12"/>
        <color theme="1"/>
        <rFont val="Book Antiqua"/>
        <family val="1"/>
      </rPr>
      <t xml:space="preserve"> on the rough side of single or half brick wall of mix </t>
    </r>
    <r>
      <rPr>
        <b/>
        <sz val="12"/>
        <color rgb="FFFF0000"/>
        <rFont val="Book Antiqua"/>
        <family val="1"/>
      </rPr>
      <t>1:4</t>
    </r>
    <r>
      <rPr>
        <sz val="12"/>
        <color theme="1"/>
        <rFont val="Book Antiqua"/>
        <family val="1"/>
      </rPr>
      <t xml:space="preserve"> (1 cement: 4 fine sand) including rounding off corners wherever required smooth rendering, providing and removing scaffolding, including cost of materials, labour, curing complete as per specifications and as per directions of Engineer-in-charge. </t>
    </r>
  </si>
  <si>
    <t>B43</t>
  </si>
  <si>
    <r>
      <t xml:space="preserve">Providing </t>
    </r>
    <r>
      <rPr>
        <b/>
        <sz val="12"/>
        <color rgb="FFFF0000"/>
        <rFont val="Book Antiqua"/>
        <family val="1"/>
      </rPr>
      <t>Flush/ Ruled pointing:</t>
    </r>
    <r>
      <rPr>
        <sz val="12"/>
        <rFont val="Book Antiqua"/>
        <family val="1"/>
      </rPr>
      <t xml:space="preserve"> Pointing on stone work with cement mortar 1:3 (1 cement : 3 fine sand) after raking joints to depth nicely lining, including cost of materials, labour, curing as per specifications and as per directions of Engineer-in-charge.</t>
    </r>
  </si>
  <si>
    <t>B44</t>
  </si>
  <si>
    <r>
      <t xml:space="preserve">Painting with </t>
    </r>
    <r>
      <rPr>
        <b/>
        <sz val="12"/>
        <color rgb="FFFF0000"/>
        <rFont val="Book Antiqua"/>
        <family val="1"/>
      </rPr>
      <t>synthetic enamel paint</t>
    </r>
    <r>
      <rPr>
        <sz val="12"/>
        <rFont val="Book Antiqua"/>
        <family val="1"/>
      </rPr>
      <t xml:space="preserve"> 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 in charge.</t>
    </r>
  </si>
  <si>
    <t>B45</t>
  </si>
  <si>
    <r>
      <t xml:space="preserve">Providing and Applying CFTRI approved two component flexible polymer modified acrylic cementitious </t>
    </r>
    <r>
      <rPr>
        <b/>
        <sz val="12"/>
        <color rgb="FFFF0000"/>
        <rFont val="Book Antiqua"/>
        <family val="1"/>
      </rPr>
      <t>waterproofing coating</t>
    </r>
    <r>
      <rPr>
        <sz val="12"/>
        <rFont val="Book Antiqua"/>
        <family val="1"/>
      </rPr>
      <t xml:space="preserve"> with a mix ratio of (5 Liquid :7 Powder) to the RCC surface like Roof, bathroom, toilet, balcony &amp; utility area applied @ 2.2kg/m2 in 2 coats to achieve 1.2mm DFT, having Elongation at break greater than 120% as per ASTM D 412, Tensile strength greater than1N/mm2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r>
  </si>
  <si>
    <t>B46</t>
  </si>
  <si>
    <r>
      <t xml:space="preserve">Providing and laying </t>
    </r>
    <r>
      <rPr>
        <b/>
        <sz val="12"/>
        <color rgb="FFFF0000"/>
        <rFont val="Book Antiqua"/>
        <family val="1"/>
      </rPr>
      <t>52 mm thick cement concrete flooring</t>
    </r>
    <r>
      <rPr>
        <sz val="12"/>
        <rFont val="Book Antiqua"/>
        <family val="1"/>
      </rPr>
      <t xml:space="preserve">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r>
  </si>
  <si>
    <t>B47</t>
  </si>
  <si>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</si>
  <si>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t>B48</t>
  </si>
  <si>
    <t>Providing edge moulding to 18mm thick Granite stone counters, vanities etc including machine polishing to edge to give high gloss finish etc. complete as per design approved by Engineer-in-charge.</t>
  </si>
  <si>
    <t>B49</t>
  </si>
  <si>
    <t>Providing and fixing granite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 charge and finished smooth.</t>
  </si>
  <si>
    <t>B50</t>
  </si>
  <si>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flooring on a bed of 10 mm thick mortar 1:4 (1 acid proof cement : 4 coarse sand) with Acid and alkali resistant tile.</t>
    </r>
    <r>
      <rPr>
        <sz val="12"/>
        <rFont val="Book Antiqua"/>
        <family val="1"/>
      </rPr>
      <t xml:space="preserve"> </t>
    </r>
  </si>
  <si>
    <t>B51</t>
  </si>
  <si>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dado/skirting on 12 mm thick mortar 1:4 (1 acid proof cement : 4 coarse sand) with Acid and alkali resistant tile</t>
    </r>
  </si>
  <si>
    <t>B52</t>
  </si>
  <si>
    <r>
      <t xml:space="preserve">Providing and laying </t>
    </r>
    <r>
      <rPr>
        <b/>
        <sz val="12"/>
        <color rgb="FFFF0000"/>
        <rFont val="Book Antiqua"/>
        <family val="1"/>
      </rPr>
      <t>Ceramic glazed floor tiles</t>
    </r>
    <r>
      <rPr>
        <sz val="12"/>
        <rFont val="Book Antiqua"/>
        <family val="1"/>
      </rPr>
      <t xml:space="preserve"> of size 300x300 mm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t>
    </r>
  </si>
  <si>
    <t>B53</t>
  </si>
  <si>
    <r>
      <t xml:space="preserve">Providing </t>
    </r>
    <r>
      <rPr>
        <b/>
        <sz val="12"/>
        <color rgb="FFFF0000"/>
        <rFont val="Book Antiqua"/>
        <family val="1"/>
      </rPr>
      <t xml:space="preserve">skirting, dadooing, rises of steps with colour glazed tiles 6mm thick </t>
    </r>
    <r>
      <rPr>
        <sz val="12"/>
        <rFont val="Book Antiqua"/>
        <family val="1"/>
      </rPr>
      <t>on 10mm thick cement plaster 1:3 and jointed with white cement slurry over existing rough plaster surface using glazed tiles of approved make and size including cost of materials, labour, complete as per specifications.</t>
    </r>
  </si>
  <si>
    <t>B54</t>
  </si>
  <si>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</si>
  <si>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t>B55</t>
  </si>
  <si>
    <r>
      <t>Applying</t>
    </r>
    <r>
      <rPr>
        <b/>
        <sz val="12"/>
        <color rgb="FFFF0000"/>
        <rFont val="Book Antiqua"/>
        <family val="1"/>
      </rPr>
      <t xml:space="preserve"> priming coats</t>
    </r>
    <r>
      <rPr>
        <sz val="12"/>
        <color theme="1"/>
        <rFont val="Book Antiqua"/>
        <family val="1"/>
      </rPr>
      <t xml:space="preserve"> with primer</t>
    </r>
    <r>
      <rPr>
        <sz val="12"/>
        <rFont val="Book Antiqua"/>
        <family val="1"/>
      </rPr>
      <t xml:space="preserve"> of approved brand and manufacture, having low VOC (Volatile Organic Compound) content. With water thinnable cement primer on wall surface having VOC content less than 50 g/L as per specifications and as per directions of Engineer in charge.</t>
    </r>
  </si>
  <si>
    <t>B56</t>
  </si>
  <si>
    <r>
      <t xml:space="preserve">Wall </t>
    </r>
    <r>
      <rPr>
        <b/>
        <sz val="12"/>
        <color rgb="FFFF0000"/>
        <rFont val="Book Antiqua"/>
        <family val="1"/>
      </rPr>
      <t>painting with premium acrylic emulsion paint of interior grade,</t>
    </r>
    <r>
      <rPr>
        <sz val="12"/>
        <rFont val="Book Antiqua"/>
        <family val="1"/>
      </rPr>
      <t xml:space="preserve"> having VOC (Volatile Organic Compound ) content less than 50 g/L of approved brand and manufacture, including applying additional coats wherever required to achieve even shade and colour. Two coats as per specifications and as per directions of Engineer in charge.</t>
    </r>
  </si>
  <si>
    <t>B57</t>
  </si>
  <si>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</si>
  <si>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t>B58</t>
  </si>
  <si>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</si>
  <si>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t>B59</t>
  </si>
  <si>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</si>
  <si>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t>B60</t>
  </si>
  <si>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4</t>
    </r>
    <r>
      <rPr>
        <sz val="11"/>
        <color theme="1"/>
        <rFont val="Calibri"/>
        <family val="2"/>
        <scheme val="minor"/>
      </rPr>
      <t/>
    </r>
  </si>
  <si>
    <t>B61</t>
  </si>
  <si>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900 mm dia.</t>
    </r>
  </si>
  <si>
    <t xml:space="preserve"> m</t>
  </si>
  <si>
    <t>B62</t>
  </si>
  <si>
    <r>
      <t xml:space="preserve">Providing and fixing in position </t>
    </r>
    <r>
      <rPr>
        <b/>
        <sz val="12"/>
        <color rgb="FFFF0000"/>
        <rFont val="Book Antiqua"/>
        <family val="1"/>
      </rPr>
      <t>collapsible steel shutters</t>
    </r>
    <r>
      <rPr>
        <sz val="12"/>
        <rFont val="Book Antiqua"/>
        <family val="1"/>
      </rPr>
      <t xml:space="preserve">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  </t>
    </r>
  </si>
  <si>
    <t>B63</t>
  </si>
  <si>
    <r>
      <t xml:space="preserve">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t>
    </r>
    <r>
      <rPr>
        <b/>
        <sz val="12"/>
        <color rgb="FFFF0000"/>
        <rFont val="Book Antiqua"/>
        <family val="1"/>
      </rPr>
      <t>W.C. pan with ISI marked white solid plastic seat and lid</t>
    </r>
  </si>
  <si>
    <t>B64</t>
  </si>
  <si>
    <r>
      <t xml:space="preserve">Providing and fixing </t>
    </r>
    <r>
      <rPr>
        <b/>
        <sz val="12"/>
        <color rgb="FFFF0000"/>
        <rFont val="Book Antiqua"/>
        <family val="1"/>
      </rPr>
      <t>wash basin</t>
    </r>
    <r>
      <rPr>
        <sz val="12"/>
        <rFont val="Book Antiqua"/>
        <family val="1"/>
      </rPr>
      <t xml:space="preserve"> with C.I. brackets, 15 mm C.P. brass pillar taps, 32 mm C.P. brass waste of standard pattern, including painting of fittings and brackets, cutting and making good the walls wherever require:. White Vitreous China Wash basin size 630x450 mm with a pair of 15 mm C.P. brass pillar taps </t>
    </r>
  </si>
  <si>
    <t>B65</t>
  </si>
  <si>
    <r>
      <t xml:space="preserve">Providing and fixing </t>
    </r>
    <r>
      <rPr>
        <b/>
        <sz val="12"/>
        <color rgb="FFFF0000"/>
        <rFont val="Book Antiqua"/>
        <family val="1"/>
      </rPr>
      <t>mirror</t>
    </r>
    <r>
      <rPr>
        <sz val="12"/>
        <rFont val="Book Antiqua"/>
        <family val="1"/>
      </rPr>
      <t xml:space="preserve"> of superior glass (of approved quality) and of required shape and size with plastic moulded frame of approved make and shade with 6 mm thick hard board backing : Rectangular shape 453x357 mm</t>
    </r>
  </si>
  <si>
    <t>B66</t>
  </si>
  <si>
    <t>Providing and fixing PTMT towel rail complete with brackets fixed to wooden cleats with CP brass screws with concealed fittings arrangement of approved quality and colour.600 mm long towel rail with total length of 645 mm, width 78 mm and effective height of 88 mm, weighing not less than 190 g</t>
  </si>
  <si>
    <t>B67</t>
  </si>
  <si>
    <r>
      <t xml:space="preserve">Providing and placing on terrace (at all floor levels) </t>
    </r>
    <r>
      <rPr>
        <b/>
        <sz val="12"/>
        <color rgb="FFFF0000"/>
        <rFont val="Book Antiqua"/>
        <family val="1"/>
      </rPr>
      <t>polyethylene water storage tank</t>
    </r>
    <r>
      <rPr>
        <sz val="12"/>
        <rFont val="Book Antiqua"/>
        <family val="1"/>
      </rPr>
      <t xml:space="preserve">, IS: 12701 marked, with cover and suitable locking arrangment and making necessary holes for inlet, outlet and overflow pipes but without fitting and the base support for tank. </t>
    </r>
  </si>
  <si>
    <t>L</t>
  </si>
  <si>
    <t>B68</t>
  </si>
  <si>
    <r>
      <t xml:space="preserve">Providing and fixing white vitreous china flat back or wall corner type lipped front urinal basin of 430x260x350 mm and 340x410x265 mm sizes respectively with automatic flushing cistern with standard flush pipe and C.P. brass spreaders with brass unions and G.I clamps complete, including painting of fittings and brackets, cutting and making good the walls and floors wherever required </t>
    </r>
    <r>
      <rPr>
        <b/>
        <sz val="12"/>
        <color rgb="FFFF0000"/>
        <rFont val="Book Antiqua"/>
        <family val="1"/>
      </rPr>
      <t>Range of two urinal basins with 5 litre white P.V.C. automatic flushing cistern</t>
    </r>
  </si>
  <si>
    <t>B69</t>
  </si>
  <si>
    <t xml:space="preserve">Providing and fixing Pillar cock with high neck with 265mm Extended body made of Stainless steel with  all concealed fitting arrangements &amp; all necessary accesories complete - Class Economy </t>
  </si>
  <si>
    <t>B70</t>
  </si>
  <si>
    <t xml:space="preserve">Providing and fixing Angle cock light with wall flange made of Stainless steel with all concealed fitting arrangements &amp; all necessary accesories complete - Class Economy </t>
  </si>
  <si>
    <t>B71</t>
  </si>
  <si>
    <r>
      <t xml:space="preserve">Jelly Spreading (20-25 mm) :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</si>
  <si>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t>B72</t>
  </si>
  <si>
    <r>
      <t xml:space="preserve"> Providing &amp; fixing of </t>
    </r>
    <r>
      <rPr>
        <b/>
        <sz val="12"/>
        <color rgb="FFFF0000"/>
        <rFont val="Book Antiqua"/>
        <family val="1"/>
      </rPr>
      <t>3-track x 2-panel sliding windows</t>
    </r>
    <r>
      <rPr>
        <sz val="12"/>
        <rFont val="Book Antiqua"/>
        <family val="1"/>
      </rPr>
      <t xml:space="preserve">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r>
  </si>
  <si>
    <t>B73</t>
  </si>
  <si>
    <r>
      <t xml:space="preserve">Providing &amp; fixing of </t>
    </r>
    <r>
      <rPr>
        <b/>
        <sz val="12"/>
        <color rgb="FFFF0000"/>
        <rFont val="Book Antiqua"/>
        <family val="1"/>
      </rPr>
      <t>louvered ventilator</t>
    </r>
    <r>
      <rPr>
        <sz val="12"/>
        <rFont val="Book Antiqua"/>
        <family val="1"/>
      </rPr>
      <t xml:space="preserve">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1000mm.(The cost is inclusive of all fixtures and separate charges for minor T&amp;P's shall not be made)</t>
    </r>
  </si>
  <si>
    <t>B74</t>
  </si>
  <si>
    <r>
      <t xml:space="preserve">Providing and fixing factory made </t>
    </r>
    <r>
      <rPr>
        <b/>
        <sz val="12"/>
        <color rgb="FFFF0000"/>
        <rFont val="Book Antiqua"/>
        <family val="1"/>
      </rPr>
      <t>uPVC door frame</t>
    </r>
    <r>
      <rPr>
        <sz val="12"/>
        <rFont val="Book Antiqua"/>
        <family val="1"/>
      </rPr>
      <t xml:space="preserv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t>
    </r>
    <r>
      <rPr>
        <b/>
        <sz val="12"/>
        <color rgb="FFFF0000"/>
        <rFont val="Book Antiqua"/>
        <family val="1"/>
      </rPr>
      <t xml:space="preserve"> 42x50 mm PVC Extruded section</t>
    </r>
  </si>
  <si>
    <t>B75</t>
  </si>
  <si>
    <r>
      <t xml:space="preserve">30mm thick factory made </t>
    </r>
    <r>
      <rPr>
        <b/>
        <sz val="12"/>
        <color rgb="FFFF0000"/>
        <rFont val="Book Antiqua"/>
        <family val="1"/>
      </rPr>
      <t xml:space="preserve">polyvinyl chloride (PVC) door shutter </t>
    </r>
    <r>
      <rPr>
        <sz val="12"/>
        <rFont val="Book Antiqua"/>
        <family val="1"/>
      </rPr>
      <t>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r>
  </si>
  <si>
    <t>B76</t>
  </si>
  <si>
    <r>
      <t xml:space="preserve">Providing and fixing </t>
    </r>
    <r>
      <rPr>
        <b/>
        <sz val="12"/>
        <color rgb="FFFF0000"/>
        <rFont val="Book Antiqua"/>
        <family val="1"/>
      </rPr>
      <t>Fiber Glass Reinforced plastic (FRP) Door Frames</t>
    </r>
    <r>
      <rPr>
        <sz val="12"/>
        <rFont val="Book Antiqua"/>
        <family val="1"/>
      </rPr>
      <t xml:space="preserve">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r>
  </si>
  <si>
    <t>B77</t>
  </si>
  <si>
    <r>
      <t xml:space="preserve">Providing and fixing to existing door frames </t>
    </r>
    <r>
      <rPr>
        <b/>
        <sz val="12"/>
        <color rgb="FFFF0000"/>
        <rFont val="Book Antiqua"/>
        <family val="1"/>
      </rPr>
      <t>Glass Fibre Reinforced Plastic (FRP) panelled door shutter</t>
    </r>
    <r>
      <rPr>
        <sz val="12"/>
        <rFont val="Book Antiqua"/>
        <family val="1"/>
      </rPr>
      <t xml:space="preserve">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r>
  </si>
  <si>
    <t>B78</t>
  </si>
  <si>
    <r>
      <t xml:space="preserve">Providing and fixing false ceiling at all height including providing and fixing of frame work made of special sections, power pressed from M.S. sheets and galvanized with zinc coating of 120 g/m2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t>
    </r>
    <r>
      <rPr>
        <b/>
        <sz val="10"/>
        <color rgb="FFFF0000"/>
        <rFont val="Book Antiqua"/>
        <family val="1"/>
      </rPr>
      <t>12.5 mm thick tapered edge gypsum moisture resistant board</t>
    </r>
  </si>
  <si>
    <t>B79</t>
  </si>
  <si>
    <t xml:space="preserve">Providing and fixing bright finished brass butt hinges with necessary screws etc. complete : 125x85x5.5 mm (heavy type)  </t>
  </si>
  <si>
    <t>B80</t>
  </si>
  <si>
    <r>
      <t xml:space="preserve">Providing and fixing </t>
    </r>
    <r>
      <rPr>
        <b/>
        <sz val="12"/>
        <color rgb="FFFF0000"/>
        <rFont val="Book Antiqua"/>
        <family val="1"/>
      </rPr>
      <t>stainless steel ( Grade 304) railing</t>
    </r>
    <r>
      <rPr>
        <sz val="12"/>
        <rFont val="Book Antiqua"/>
        <family val="1"/>
      </rPr>
      <t xml:space="preserve">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  </t>
    </r>
  </si>
  <si>
    <t>B81</t>
  </si>
  <si>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 xml:space="preserve">of required width in mesh size 50x50 mm including strengthening with 2 mm dia wire or nuts, bolts and washers as required complete as per the direction of Engineer-in-charge. (Made of G.I. wire of dia 4 mm) </t>
    </r>
  </si>
  <si>
    <t>B82</t>
  </si>
  <si>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</si>
  <si>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t>B83</t>
  </si>
  <si>
    <r>
      <t xml:space="preserve">Providing, </t>
    </r>
    <r>
      <rPr>
        <b/>
        <sz val="12"/>
        <color rgb="FFFF0000"/>
        <rFont val="Book Antiqua"/>
        <family val="1"/>
      </rPr>
      <t>Single Phase Submersible Pump Sets</t>
    </r>
    <r>
      <rPr>
        <b/>
        <sz val="12"/>
        <rFont val="Book Antiqua"/>
        <family val="1"/>
      </rPr>
      <t xml:space="preserve"> </t>
    </r>
    <r>
      <rPr>
        <sz val="12"/>
        <rFont val="Book Antiqua"/>
        <family val="1"/>
      </rPr>
      <t xml:space="preserve">of 100mm dia (4 inch) suitable for bore well confirming to IS 8034-2000 specifications, to work site with testing of as per instructions of engineer incharge of work and latest ammendments and instructions of engineer incharge of work. </t>
    </r>
    <r>
      <rPr>
        <b/>
        <sz val="12"/>
        <color rgb="FFFF0000"/>
        <rFont val="Book Antiqua"/>
        <family val="1"/>
      </rPr>
      <t xml:space="preserve">1.50 HP 1.50 HP/1.1KW 12 STG </t>
    </r>
  </si>
  <si>
    <t>B84</t>
  </si>
  <si>
    <r>
      <t>Providing and fixing Rainy dual capacity self-cleaning roof top</t>
    </r>
    <r>
      <rPr>
        <b/>
        <sz val="12"/>
        <color rgb="FFFF0000"/>
        <rFont val="Book Antiqua"/>
        <family val="1"/>
      </rPr>
      <t xml:space="preserve"> rain water harvesting filter</t>
    </r>
    <r>
      <rPr>
        <sz val="12"/>
        <rFont val="Book Antiqua"/>
        <family val="1"/>
      </rPr>
      <t xml:space="preserve"> or equivalent filter of FL-500 specification suitable for a catchment area of about 500Sqm.</t>
    </r>
  </si>
  <si>
    <t>B85</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</si>
  <si>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50 mm nominal dia Pipes</t>
    </r>
  </si>
  <si>
    <t>B86</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</si>
  <si>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r>
      <rPr>
        <b/>
        <sz val="12"/>
        <color rgb="FFFF0000"/>
        <rFont val="Book Antiqua"/>
        <family val="1"/>
      </rPr>
      <t xml:space="preserve"> 40mm nominal dia Pipes </t>
    </r>
  </si>
  <si>
    <t>B87</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</si>
  <si>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 xml:space="preserve">25mm nominal dia Pipes </t>
    </r>
  </si>
  <si>
    <t>B88</t>
  </si>
  <si>
    <r>
      <rPr>
        <b/>
        <sz val="12"/>
        <color rgb="FFFF0000"/>
        <rFont val="Book Antiqua"/>
        <family val="1"/>
      </rPr>
      <t xml:space="preserve">Sinking borewell </t>
    </r>
    <r>
      <rPr>
        <sz val="12"/>
        <rFont val="Book Antiqua"/>
        <family val="1"/>
      </rPr>
      <t xml:space="preserve">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 xml:space="preserve">Borewell depth of 0 to 50 m </t>
    </r>
    <r>
      <rPr>
        <sz val="12"/>
        <rFont val="Book Antiqua"/>
        <family val="1"/>
      </rPr>
      <t xml:space="preserve">  - Water supply  Upto 50.00 mtrs.</t>
    </r>
  </si>
  <si>
    <t>B89</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</si>
  <si>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t>
    </r>
    <r>
      <rPr>
        <b/>
        <sz val="12"/>
        <color rgb="FFFF0000"/>
        <rFont val="Book Antiqua"/>
        <family val="1"/>
      </rPr>
      <t>Borewell depth of 50 to 100 m</t>
    </r>
    <r>
      <rPr>
        <sz val="12"/>
        <rFont val="Book Antiqua"/>
        <family val="1"/>
      </rPr>
      <t/>
    </r>
  </si>
  <si>
    <t>B90</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</si>
  <si>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100 to 150 m</t>
    </r>
    <r>
      <rPr>
        <sz val="12"/>
        <rFont val="Book Antiqua"/>
        <family val="1"/>
      </rPr>
      <t xml:space="preserve"> </t>
    </r>
  </si>
  <si>
    <t>B91</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</si>
  <si>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150 to 200 m</t>
    </r>
    <r>
      <rPr>
        <sz val="12"/>
        <rFont val="Book Antiqua"/>
        <family val="1"/>
      </rPr>
      <t xml:space="preserve"> </t>
    </r>
  </si>
  <si>
    <t>B92</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</si>
  <si>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pipes,collars and caps etc.) for: </t>
    </r>
    <r>
      <rPr>
        <b/>
        <sz val="12"/>
        <color rgb="FFFF0000"/>
        <rFont val="Book Antiqua"/>
        <family val="1"/>
      </rPr>
      <t>Borewell depth of 200 to 250 m</t>
    </r>
    <r>
      <rPr>
        <sz val="12"/>
        <rFont val="Book Antiqua"/>
        <family val="1"/>
      </rPr>
      <t xml:space="preserve"> </t>
    </r>
  </si>
  <si>
    <t>B93</t>
  </si>
  <si>
    <r>
      <t xml:space="preserve">Supply of ISI mark 175mm nominal bore,plain and </t>
    </r>
    <r>
      <rPr>
        <b/>
        <sz val="12"/>
        <color rgb="FFFF0000"/>
        <rFont val="Book Antiqua"/>
        <family val="1"/>
      </rPr>
      <t>steel casing pipe</t>
    </r>
    <r>
      <rPr>
        <sz val="12"/>
        <rFont val="Book Antiqua"/>
        <family val="1"/>
      </rPr>
      <t xml:space="preserv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t>
    </r>
    <r>
      <rPr>
        <b/>
        <sz val="12"/>
        <color rgb="FFFF0000"/>
        <rFont val="Book Antiqua"/>
        <family val="1"/>
      </rPr>
      <t xml:space="preserve">Medium duty  </t>
    </r>
  </si>
  <si>
    <t>B94</t>
  </si>
  <si>
    <r>
      <t xml:space="preserve">Providing and fixing </t>
    </r>
    <r>
      <rPr>
        <b/>
        <sz val="12"/>
        <color rgb="FFFF0000"/>
        <rFont val="Book Antiqua"/>
        <family val="1"/>
      </rPr>
      <t>MS casing collars</t>
    </r>
    <r>
      <rPr>
        <sz val="12"/>
        <rFont val="Book Antiqua"/>
        <family val="1"/>
      </rPr>
      <t xml:space="preserve"> as per IS 1239 (part-II) 1982 with all latest amendments if any for any dia. The thickness of plate used for covering one end shall be 3mm (minimum). The dimensions of caps and colars shall be strictly as per IS 1239 (Part-II) 1982 with all amendments</t>
    </r>
  </si>
  <si>
    <t>B95</t>
  </si>
  <si>
    <r>
      <t xml:space="preserve">Providing and laying at site of work </t>
    </r>
    <r>
      <rPr>
        <b/>
        <sz val="12"/>
        <color rgb="FFFF0000"/>
        <rFont val="Book Antiqua"/>
        <family val="1"/>
      </rPr>
      <t>MS casing caps</t>
    </r>
    <r>
      <rPr>
        <sz val="12"/>
        <rFont val="Book Antiqua"/>
        <family val="1"/>
      </rPr>
      <t xml:space="preserve">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  </t>
    </r>
  </si>
  <si>
    <t>B96</t>
  </si>
  <si>
    <r>
      <rPr>
        <b/>
        <sz val="12"/>
        <color rgb="FFFF0000"/>
        <rFont val="Book Antiqua"/>
        <family val="1"/>
      </rPr>
      <t xml:space="preserve">Geophysical investigation </t>
    </r>
    <r>
      <rPr>
        <sz val="12"/>
        <rFont val="Book Antiqua"/>
        <family val="1"/>
      </rPr>
      <t xml:space="preserve">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r>
  </si>
  <si>
    <t>B97</t>
  </si>
  <si>
    <r>
      <rPr>
        <b/>
        <sz val="12"/>
        <color rgb="FFFF0000"/>
        <rFont val="Book Antiqua"/>
        <family val="1"/>
      </rPr>
      <t>PUMPSET :</t>
    </r>
    <r>
      <rPr>
        <sz val="12"/>
        <rFont val="Book Antiqua"/>
        <family val="1"/>
      </rPr>
      <t xml:space="preserve">
 Providing Submersible Pump Set of 150mm dia suitable for bore well and confirming to IS 8034-2000 ; 3Phase, SS Bowl &amp; Impeller with Low volt Motor as per specifications, to work site as per necessary ammendments and instructions of engineer incharge of work.  </t>
    </r>
    <r>
      <rPr>
        <b/>
        <sz val="12"/>
        <color rgb="FFFF0000"/>
        <rFont val="Book Antiqua"/>
        <family val="1"/>
      </rPr>
      <t>6.50 HP - 90 LPM @ 132 m = 15 STG Outlet Dia - 2.00"</t>
    </r>
  </si>
  <si>
    <t>B98</t>
  </si>
  <si>
    <r>
      <rPr>
        <b/>
        <sz val="12"/>
        <color rgb="FFFF0000"/>
        <rFont val="Book Antiqua"/>
        <family val="1"/>
      </rPr>
      <t>SUBMERSIBLE CABLE</t>
    </r>
    <r>
      <rPr>
        <sz val="12"/>
        <rFont val="Book Antiqua"/>
        <family val="1"/>
      </rPr>
      <t xml:space="preserve">
Supply and delivery at site Brand new best make PVC insulated cable of Flat 3 core (sheathed) of nominal cross sectional area as per IS 694-1990 with ISI Mark and as per its latest amendments. 1x3x4 m2 </t>
    </r>
  </si>
  <si>
    <t>B99</t>
  </si>
  <si>
    <r>
      <rPr>
        <b/>
        <sz val="12"/>
        <color rgb="FFFF0000"/>
        <rFont val="Book Antiqua"/>
        <family val="1"/>
      </rPr>
      <t>PRESSURE GAUGE :</t>
    </r>
    <r>
      <rPr>
        <sz val="12"/>
        <rFont val="Book Antiqua"/>
        <family val="1"/>
      </rPr>
      <t xml:space="preserve">
Supply and delivery at site of brand new best make pressure gauge bourdon type as per IS 778/1984 with ISI Mark and as per its latest amendments - Size 100 mm </t>
    </r>
  </si>
  <si>
    <t>B100</t>
  </si>
  <si>
    <r>
      <rPr>
        <b/>
        <sz val="12"/>
        <color rgb="FFFF0000"/>
        <rFont val="Book Antiqua"/>
        <family val="1"/>
      </rPr>
      <t>GATE VALVE :</t>
    </r>
    <r>
      <rPr>
        <sz val="12"/>
        <rFont val="Book Antiqua"/>
        <family val="1"/>
      </rPr>
      <t xml:space="preserve">
Supply and delivery at site of brand new best make gate valve as per IS 778/1984 with ISI Mark and as per its latest amendments Size 50 mm </t>
    </r>
  </si>
  <si>
    <t>B101</t>
  </si>
  <si>
    <r>
      <rPr>
        <b/>
        <sz val="12"/>
        <color rgb="FFFF0000"/>
        <rFont val="Book Antiqua"/>
        <family val="1"/>
      </rPr>
      <t>NON - RETURN VALVE :</t>
    </r>
    <r>
      <rPr>
        <sz val="12"/>
        <rFont val="Book Antiqua"/>
        <family val="1"/>
      </rPr>
      <t xml:space="preserve">
Supply and delivery at site of brand new best make non-return valve as per IS 778/1984 with ISI Mark and as per its latest amendments Size 50 mm </t>
    </r>
  </si>
  <si>
    <t>B102</t>
  </si>
  <si>
    <r>
      <rPr>
        <b/>
        <sz val="12"/>
        <color rgb="FFFF0000"/>
        <rFont val="Book Antiqua"/>
        <family val="1"/>
      </rPr>
      <t>ix) Control Panel BOARD-A:</t>
    </r>
    <r>
      <rPr>
        <sz val="12"/>
        <rFont val="Book Antiqua"/>
        <family val="1"/>
      </rPr>
      <t xml:space="preserve">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2)S-D- Star Delta Starter for outdoor 
</t>
    </r>
    <r>
      <rPr>
        <b/>
        <sz val="12"/>
        <color rgb="FFFF0000"/>
        <rFont val="Book Antiqua"/>
        <family val="1"/>
      </rPr>
      <t xml:space="preserve">6 -15 HP pumps </t>
    </r>
    <r>
      <rPr>
        <b/>
        <sz val="12"/>
        <rFont val="Book Antiqua"/>
        <family val="1"/>
      </rPr>
      <t xml:space="preserve"> </t>
    </r>
  </si>
  <si>
    <t>B103</t>
  </si>
  <si>
    <r>
      <rPr>
        <b/>
        <sz val="12"/>
        <color rgb="FFFF0000"/>
        <rFont val="Book Antiqua"/>
        <family val="1"/>
      </rPr>
      <t>POWER CAPACITOR:</t>
    </r>
    <r>
      <rPr>
        <sz val="12"/>
        <rFont val="Book Antiqua"/>
        <family val="1"/>
      </rPr>
      <t xml:space="preserve">
Supply and delivery at site best indigenous brand new power capacitor as per IS 2834/1986 with latest amendments with KPTCL authorities and erection, electrification and commissioning of the same at the location of respective pump sets.</t>
    </r>
  </si>
  <si>
    <t>kVAR</t>
  </si>
  <si>
    <t>B104</t>
  </si>
  <si>
    <r>
      <rPr>
        <b/>
        <sz val="12"/>
        <color rgb="FFFF0000"/>
        <rFont val="Book Antiqua"/>
        <family val="1"/>
      </rPr>
      <t>MCB:</t>
    </r>
    <r>
      <rPr>
        <sz val="12"/>
        <rFont val="Book Antiqua"/>
        <family val="1"/>
      </rPr>
      <t xml:space="preserve">
Supply and delivery at site delivery of best indigenous brand new MCB (Miniature Circuit Breakers) of required capacity as per IS 88228/1978 and its latest amendments and with ISI Mark of 6/10/16/20/25/40 Amps with scalable box.</t>
    </r>
  </si>
  <si>
    <t>per 3 poles</t>
  </si>
  <si>
    <t>B105</t>
  </si>
  <si>
    <r>
      <rPr>
        <b/>
        <sz val="12"/>
        <color rgb="FFFF0000"/>
        <rFont val="Book Antiqua"/>
        <family val="1"/>
      </rPr>
      <t>GALVANISED MILD STEEL TUBES:</t>
    </r>
    <r>
      <rPr>
        <b/>
        <sz val="12"/>
        <rFont val="Book Antiqua"/>
        <family val="1"/>
      </rPr>
      <t xml:space="preserve"> </t>
    </r>
    <r>
      <rPr>
        <sz val="12"/>
        <rFont val="Book Antiqua"/>
        <family val="1"/>
      </rPr>
      <t xml:space="preserve">
 Supply and delivery of galvanized mild steel tubes of 6mtr standard length heavy duty (C Class) as per IS 1239 (Part-I) 1990 with latest amendments with ISI Mark (one end fitted with Heavy Duty collar and other end fitted with protective cover) 50 mm </t>
    </r>
  </si>
  <si>
    <t>B106</t>
  </si>
  <si>
    <r>
      <rPr>
        <b/>
        <sz val="12"/>
        <color rgb="FFFF0000"/>
        <rFont val="Book Antiqua"/>
        <family val="1"/>
      </rPr>
      <t xml:space="preserve">Erection elctrification &amp; Commissioning works of pumpsets : </t>
    </r>
    <r>
      <rPr>
        <b/>
        <sz val="12"/>
        <color theme="1"/>
        <rFont val="Book Antiqua"/>
        <family val="1"/>
      </rPr>
      <t xml:space="preserve"> </t>
    </r>
    <r>
      <rPr>
        <sz val="12"/>
        <color theme="1"/>
        <rFont val="Book Antiqua"/>
        <family val="1"/>
      </rPr>
      <t xml:space="preserve">
 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</si>
  <si>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t>Job</t>
  </si>
  <si>
    <t>B107</t>
  </si>
  <si>
    <r>
      <rPr>
        <b/>
        <sz val="12"/>
        <color rgb="FFFF0000"/>
        <rFont val="Book Antiqua"/>
        <family val="1"/>
      </rPr>
      <t xml:space="preserve">Erection of panel board &amp; meter board Unit : </t>
    </r>
    <r>
      <rPr>
        <sz val="12"/>
        <rFont val="Book Antiqua"/>
        <family val="1"/>
      </rPr>
      <t xml:space="preserve">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r>
  </si>
  <si>
    <t>B108</t>
  </si>
  <si>
    <r>
      <rPr>
        <b/>
        <sz val="12"/>
        <color rgb="FFFF0000"/>
        <rFont val="Book Antiqua"/>
        <family val="1"/>
      </rPr>
      <t xml:space="preserve">Main connections: </t>
    </r>
    <r>
      <rPr>
        <sz val="12"/>
        <rFont val="Book Antiqua"/>
        <family val="1"/>
      </rPr>
      <t xml:space="preserve">
Providing main connection from pole PVC insulated sheathed steel wire cable in new trench as per IS 1554/ 1988 with latest amendments with ISI mark from KPTCL pole to meter board unit. </t>
    </r>
  </si>
  <si>
    <t>B109</t>
  </si>
  <si>
    <r>
      <rPr>
        <b/>
        <sz val="12"/>
        <color rgb="FFFF0000"/>
        <rFont val="Book Antiqua"/>
        <family val="1"/>
      </rPr>
      <t>Concealed Conduit System</t>
    </r>
    <r>
      <rPr>
        <sz val="12"/>
        <rFont val="Book Antiqua"/>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19/20mm dia 2mm thick</t>
    </r>
    <r>
      <rPr>
        <sz val="12"/>
        <rFont val="Book Antiqua"/>
        <family val="1"/>
      </rPr>
      <t xml:space="preserve"> </t>
    </r>
  </si>
  <si>
    <t>B110</t>
  </si>
  <si>
    <r>
      <rPr>
        <b/>
        <sz val="12"/>
        <color rgb="FFFF0000"/>
        <rFont val="Book Antiqua"/>
        <family val="1"/>
      </rPr>
      <t xml:space="preserve">Concealed Conduit System </t>
    </r>
    <r>
      <rPr>
        <sz val="12"/>
        <rFont val="Book Antiqua"/>
        <family val="1"/>
      </rPr>
      <t xml:space="preserve">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</si>
  <si>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t>B111</t>
  </si>
  <si>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 xml:space="preserve">19/20mm dia 2mm thick </t>
    </r>
    <r>
      <rPr>
        <sz val="12"/>
        <rFont val="Book Antiqua"/>
        <family val="1"/>
      </rPr>
      <t xml:space="preserve"> </t>
    </r>
  </si>
  <si>
    <t>B112</t>
  </si>
  <si>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</si>
  <si>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t>B113</t>
  </si>
  <si>
    <r>
      <t xml:space="preserve">Supplying and fixing sheet Metal box made out of 18SWG sheet metal with necessary holes for cable/conduit entry as required with one  coat of primer of approved make etc. </t>
    </r>
    <r>
      <rPr>
        <b/>
        <sz val="12"/>
        <color rgb="FFFF0000"/>
        <rFont val="Book Antiqua"/>
        <family val="1"/>
      </rPr>
      <t>100 x 75 x 65 mm</t>
    </r>
  </si>
  <si>
    <t>B114</t>
  </si>
  <si>
    <r>
      <t xml:space="preserve">Supplying and fixing sheet Metal box made out of 18SWG sheet metal with necessary holes for cable/conduit entry as required with one  coat of primer of approved make etc. </t>
    </r>
    <r>
      <rPr>
        <b/>
        <sz val="12"/>
        <color rgb="FFFF0000"/>
        <rFont val="Book Antiqua"/>
        <family val="1"/>
      </rPr>
      <t>135 x 75 x 65 mm</t>
    </r>
  </si>
  <si>
    <t>B115</t>
  </si>
  <si>
    <r>
      <t xml:space="preserve">Supplying PVC flexible conduit pipe ....mm dia fixing on surface  over inverted tapered wooden plugs or phill plugs or rawl plugs and  clamped using heavy gauge saddles at an interval of 300mm using NF  screws and on either end of the pipe terminated complete. </t>
    </r>
    <r>
      <rPr>
        <b/>
        <sz val="12"/>
        <color rgb="FFFF0000"/>
        <rFont val="Book Antiqua"/>
        <family val="1"/>
      </rPr>
      <t>25 mm</t>
    </r>
  </si>
  <si>
    <t>B116</t>
  </si>
  <si>
    <t>Supplying And Fixing Metal Fan Box with Round Hook.</t>
  </si>
  <si>
    <t>B117</t>
  </si>
  <si>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t>
    </r>
    <r>
      <rPr>
        <b/>
        <sz val="12"/>
        <color rgb="FFFF0000"/>
        <rFont val="Book Antiqua"/>
        <family val="1"/>
      </rPr>
      <t>Short point</t>
    </r>
    <r>
      <rPr>
        <sz val="12"/>
        <rFont val="Book Antiqua"/>
        <family val="1"/>
      </rPr>
      <t xml:space="preserve"> up to 3Mtr from tapping point to out let via switch box </t>
    </r>
  </si>
  <si>
    <t>point</t>
  </si>
  <si>
    <t>B118</t>
  </si>
  <si>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t>
    </r>
    <r>
      <rPr>
        <b/>
        <sz val="12"/>
        <color rgb="FFFF0000"/>
        <rFont val="Book Antiqua"/>
        <family val="1"/>
      </rPr>
      <t xml:space="preserve">Medium point </t>
    </r>
    <r>
      <rPr>
        <sz val="12"/>
        <rFont val="Book Antiqua"/>
        <family val="1"/>
      </rPr>
      <t>above 3Mtr up to 6Mtr from tapping point to out let via switch box</t>
    </r>
  </si>
  <si>
    <t>B119</t>
  </si>
  <si>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t>
    </r>
    <r>
      <rPr>
        <b/>
        <sz val="12"/>
        <color rgb="FFFF0000"/>
        <rFont val="Book Antiqua"/>
        <family val="1"/>
      </rPr>
      <t>Long point</t>
    </r>
    <r>
      <rPr>
        <sz val="12"/>
        <rFont val="Book Antiqua"/>
        <family val="1"/>
      </rPr>
      <t xml:space="preserve"> above 6Mtr up to 10Mtr from tapping point to out let via switch box </t>
    </r>
  </si>
  <si>
    <t>B120</t>
  </si>
  <si>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</si>
  <si>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t>B121</t>
  </si>
  <si>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</si>
  <si>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t>B122</t>
  </si>
  <si>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</si>
  <si>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t>B123</t>
  </si>
  <si>
    <r>
      <t xml:space="preserve">Wiring for lighting/power </t>
    </r>
    <r>
      <rPr>
        <sz val="12"/>
        <rFont val="Book Antiqua"/>
        <family val="1"/>
      </rPr>
      <t xml:space="preserve">circuit using one of FRLS PVC insulated 1100V grade, multistrand copper wire with low conductor resistance single core in open or concealed system of wiring with specified IS 694:201 
</t>
    </r>
    <r>
      <rPr>
        <b/>
        <sz val="12"/>
        <color rgb="FFFF0000"/>
        <rFont val="Book Antiqua"/>
        <family val="1"/>
      </rPr>
      <t xml:space="preserve">6 sqmm  </t>
    </r>
  </si>
  <si>
    <t>B124</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</si>
  <si>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</si>
  <si>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t>B125</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</si>
  <si>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</si>
  <si>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t>B126</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</si>
  <si>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</si>
  <si>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t>B127</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</si>
  <si>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10-12Way</t>
    </r>
    <r>
      <rPr>
        <sz val="12"/>
        <rFont val="Book Antiqua"/>
        <family val="1"/>
      </rPr>
      <t xml:space="preserve">  </t>
    </r>
  </si>
  <si>
    <t>B128</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</si>
  <si>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16Way</t>
    </r>
    <r>
      <rPr>
        <sz val="12"/>
        <rFont val="Book Antiqua"/>
        <family val="1"/>
      </rPr>
      <t xml:space="preserve">  </t>
    </r>
  </si>
  <si>
    <t>B129</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</si>
  <si>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 to 2 Module  </t>
    </r>
  </si>
  <si>
    <t>B130</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</si>
  <si>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4 Module  </t>
    </r>
  </si>
  <si>
    <t>B131</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</si>
  <si>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6 Module  </t>
    </r>
  </si>
  <si>
    <t>B132</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</si>
  <si>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8 Module  </t>
    </r>
  </si>
  <si>
    <t>B133</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</si>
  <si>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10-12 Module  </t>
    </r>
  </si>
  <si>
    <t>B134</t>
  </si>
  <si>
    <r>
      <t xml:space="preserve">Supplying &amp; fixing of Porcelain fuse channel with cutout on existing wooden/panel using necessary nuts, bolts and washers. </t>
    </r>
    <r>
      <rPr>
        <b/>
        <sz val="12"/>
        <color rgb="FFFF0000"/>
        <rFont val="Book Antiqua"/>
        <family val="1"/>
      </rPr>
      <t xml:space="preserve">100 A </t>
    </r>
  </si>
  <si>
    <t>B135</t>
  </si>
  <si>
    <t>Supplying of on load change over switches 4 poles,AC-23A  Duty,415V,50Hz,AC Supply. With all accessories. (SMEnclosure  Sheet Metal Execution) 100 A</t>
  </si>
  <si>
    <t>B136</t>
  </si>
  <si>
    <r>
      <t xml:space="preserve">Supplying and fixing </t>
    </r>
    <r>
      <rPr>
        <b/>
        <sz val="12"/>
        <color rgb="FFFF0000"/>
        <rFont val="Book Antiqua"/>
        <family val="1"/>
      </rPr>
      <t>Moulded Case Circuit Breaker (MCCB)</t>
    </r>
    <r>
      <rPr>
        <sz val="12"/>
        <rFont val="Book Antiqua"/>
        <family val="1"/>
      </rPr>
      <t xml:space="preserve"> over the existing wood/panel board using necessary screws, bolts, nuts, necessary phase separators, handle and wiring complete. Protection of Overload and Short circuitwith adjustable thermal magnetic release, Micro processor release shall have Earth Fault as per IS/IEC 60947-2 . (Icu=100% lcs). In 4P MCCB, all Poles should have protection for Short-Cicrcuit/Over Load. For Microprocessor MCCBS Facility for segregating Priority and Non-Priority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t>
    </r>
    <r>
      <rPr>
        <b/>
        <sz val="12"/>
        <color rgb="FFFF0000"/>
        <rFont val="Book Antiqua"/>
        <family val="1"/>
      </rPr>
      <t xml:space="preserve"> 100 A 25 kA</t>
    </r>
  </si>
  <si>
    <t>B137</t>
  </si>
  <si>
    <r>
      <t>Supplying and fixing superior quality modular switch mounting polycarbonate plate with necessary supporting back plate with required nos. of machine screws, bolts nuts etc., complete on the existing metal/PVC box-</t>
    </r>
    <r>
      <rPr>
        <b/>
        <sz val="12"/>
        <color rgb="FFFF0000"/>
        <rFont val="Book Antiqua"/>
        <family val="1"/>
      </rPr>
      <t>16 Module</t>
    </r>
  </si>
  <si>
    <t>B138</t>
  </si>
  <si>
    <r>
      <t xml:space="preserve">Supplying and fixing of modular switch &amp; connected accessorieson existing modular switch plate as per IS 3854 and IS 1293. </t>
    </r>
    <r>
      <rPr>
        <b/>
        <sz val="12"/>
        <color rgb="FFFF0000"/>
        <rFont val="Book Antiqua"/>
        <family val="1"/>
      </rPr>
      <t>6A One Way Switch</t>
    </r>
  </si>
  <si>
    <t>B139</t>
  </si>
  <si>
    <r>
      <t xml:space="preserve">Supplying and fixing of modular switch &amp; connected accessorieson existing modular switch plate as per IS 3854 and IS 1293. </t>
    </r>
    <r>
      <rPr>
        <b/>
        <sz val="12"/>
        <color rgb="FFFF0000"/>
        <rFont val="Book Antiqua"/>
        <family val="1"/>
      </rPr>
      <t>6A Two Way Switch</t>
    </r>
  </si>
  <si>
    <t>B140</t>
  </si>
  <si>
    <r>
      <t xml:space="preserve">Supplying and fixing of modular switch &amp; connected accessorieson existing modular switch plate as per IS 3854 and IS 1293. </t>
    </r>
    <r>
      <rPr>
        <b/>
        <sz val="12"/>
        <color rgb="FFFF0000"/>
        <rFont val="Book Antiqua"/>
        <family val="1"/>
      </rPr>
      <t xml:space="preserve"> 6A Three Way socket</t>
    </r>
  </si>
  <si>
    <t>B141</t>
  </si>
  <si>
    <r>
      <t xml:space="preserve">Supplying and fixing of modular switch &amp; connected accessorieson existing modular switch plate as per IS 3854 and IS 1293. </t>
    </r>
    <r>
      <rPr>
        <b/>
        <sz val="12"/>
        <color rgb="FFFF0000"/>
        <rFont val="Book Antiqua"/>
        <family val="1"/>
      </rPr>
      <t xml:space="preserve"> Stepped Fan Regulator Two Module</t>
    </r>
  </si>
  <si>
    <t>B142</t>
  </si>
  <si>
    <r>
      <t xml:space="preserve">Supplying and fixing of modular switch &amp; connected accessorieson existing modular switch plate as per IS 3854 and IS 1293. </t>
    </r>
    <r>
      <rPr>
        <b/>
        <sz val="12"/>
        <color rgb="FFFF0000"/>
        <rFont val="Book Antiqua"/>
        <family val="1"/>
      </rPr>
      <t xml:space="preserve"> 16A One Way Switch</t>
    </r>
  </si>
  <si>
    <t>B143</t>
  </si>
  <si>
    <r>
      <t xml:space="preserve">Supplying and fixing of modular switch &amp; connected accessorieson existing modular switch plate as per IS 3854 and IS 1293. </t>
    </r>
    <r>
      <rPr>
        <b/>
        <sz val="12"/>
        <color rgb="FFFF0000"/>
        <rFont val="Book Antiqua"/>
        <family val="1"/>
      </rPr>
      <t xml:space="preserve">  6A Bell Push</t>
    </r>
  </si>
  <si>
    <t>B144</t>
  </si>
  <si>
    <r>
      <t xml:space="preserve">Supplying and fixing of modular switch &amp; connected accessorieson existing modular switch plate as per IS 3854 and IS 1293. </t>
    </r>
    <r>
      <rPr>
        <b/>
        <sz val="12"/>
        <color rgb="FFFF0000"/>
        <rFont val="Book Antiqua"/>
        <family val="1"/>
      </rPr>
      <t xml:space="preserve">  32A DP Switch</t>
    </r>
  </si>
  <si>
    <t>B145</t>
  </si>
  <si>
    <r>
      <t xml:space="preserve">Supplying and fixing of modular switch &amp; connected accessorieson existing modular switch plate as per IS 3854 and IS 1293. </t>
    </r>
    <r>
      <rPr>
        <b/>
        <sz val="12"/>
        <color rgb="FFFF0000"/>
        <rFont val="Book Antiqua"/>
        <family val="1"/>
      </rPr>
      <t xml:space="preserve">  6/16A Universal Socket</t>
    </r>
  </si>
  <si>
    <t>B146</t>
  </si>
  <si>
    <t>Supplying and fixing hylum plastic sheet 3mm thick with necessary nitches for fixing switches, regulators etc., and fixing on existing wood or metal box using N. F. screws.</t>
  </si>
  <si>
    <t>sq cm</t>
  </si>
  <si>
    <t>B147</t>
  </si>
  <si>
    <r>
      <t xml:space="preserve">Supplying 4 mm thick white plastic plate and covering for junction boxes of size ...... mm conduit using necessary machine screws </t>
    </r>
    <r>
      <rPr>
        <b/>
        <sz val="12"/>
        <color rgb="FFFF0000"/>
        <rFont val="Book Antiqua"/>
        <family val="1"/>
      </rPr>
      <t>80/90 mm</t>
    </r>
  </si>
  <si>
    <t>B148</t>
  </si>
  <si>
    <r>
      <t xml:space="preserve">Supplying 4 mm thick white plastic plate and covering for junction boxes of size ...... mm conduit using necessary machine screws </t>
    </r>
    <r>
      <rPr>
        <b/>
        <sz val="12"/>
        <color rgb="FFFF0000"/>
        <rFont val="Book Antiqua"/>
        <family val="1"/>
      </rPr>
      <t>110mm</t>
    </r>
  </si>
  <si>
    <t>B149</t>
  </si>
  <si>
    <r>
      <t xml:space="preserve">Supplying And fixing/replacing of 6/16/32A electrical accessories on existing switch board. </t>
    </r>
    <r>
      <rPr>
        <b/>
        <sz val="12"/>
        <color rgb="FFFF0000"/>
        <rFont val="Book Antiqua"/>
        <family val="1"/>
      </rPr>
      <t>6A Pendant Holder.</t>
    </r>
  </si>
  <si>
    <t>B150</t>
  </si>
  <si>
    <r>
      <t xml:space="preserve">Supplying &amp; fixing </t>
    </r>
    <r>
      <rPr>
        <b/>
        <sz val="12"/>
        <color rgb="FFFF0000"/>
        <rFont val="Book Antiqua"/>
        <family val="1"/>
      </rPr>
      <t>miniature circuit breakers</t>
    </r>
    <r>
      <rPr>
        <sz val="12"/>
        <rFont val="Book Antiqua"/>
        <family val="1"/>
      </rPr>
      <t xml:space="preserve">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6-32A SP </t>
    </r>
  </si>
  <si>
    <t>B151</t>
  </si>
  <si>
    <r>
      <t xml:space="preserve">Supplying &amp; fixing </t>
    </r>
    <r>
      <rPr>
        <b/>
        <sz val="12"/>
        <color rgb="FFFF0000"/>
        <rFont val="Book Antiqua"/>
        <family val="1"/>
      </rPr>
      <t xml:space="preserve">miniature circuit breakers </t>
    </r>
    <r>
      <rPr>
        <sz val="12"/>
        <color theme="1"/>
        <rFont val="Book Antiqua"/>
        <family val="1"/>
      </rPr>
      <t xml:space="preserve">on existing MCB </t>
    </r>
    <r>
      <rPr>
        <sz val="12"/>
        <rFont val="Book Antiqua"/>
        <family val="1"/>
      </rPr>
      <t xml:space="preserve">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50-63A SP </t>
    </r>
  </si>
  <si>
    <t>B152</t>
  </si>
  <si>
    <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6-32 A TPN</t>
    </r>
  </si>
  <si>
    <t>B153</t>
  </si>
  <si>
    <t>Supplying &amp; fixing miniature circuit breakers on existing MCB distribution boards using necessary fixing materials and 'C' Type curve, indicator ON/OFF, energy cross-3 with Short circuit breaking capacity of 10K and complete wiring as required confirming to IEC 60898.50-63 A TPN</t>
  </si>
  <si>
    <t>B154</t>
  </si>
  <si>
    <r>
      <t xml:space="preserve">Supplying and fixing </t>
    </r>
    <r>
      <rPr>
        <b/>
        <sz val="12"/>
        <color rgb="FFFF0000"/>
        <rFont val="Book Antiqua"/>
        <family val="1"/>
      </rPr>
      <t xml:space="preserve">regular MCB distribution boards </t>
    </r>
    <r>
      <rPr>
        <sz val="12"/>
        <rFont val="Book Antiqua"/>
        <family val="1"/>
      </rPr>
      <t xml:space="preserve">on wall / wood board / flush mounting using required clamps, bolts, nuts etc., with provision for fixing suitable type capacity MCB's single phase / 3 phase / single door with powder coated painting etc., Made out of 14 SWG MS enclosur - </t>
    </r>
    <r>
      <rPr>
        <b/>
        <sz val="12"/>
        <color rgb="FFFF0000"/>
        <rFont val="Book Antiqua"/>
        <family val="1"/>
      </rPr>
      <t xml:space="preserve">Double Door 12Way SP &amp;N  </t>
    </r>
  </si>
  <si>
    <t>B155</t>
  </si>
  <si>
    <r>
      <t xml:space="preserve">Supplying, fixing andwiringResidualcurrentcircuitbreaker(RCCB) 240/450V upto 300mA sensitivity on existing wood/ panel board. </t>
    </r>
    <r>
      <rPr>
        <b/>
        <sz val="12"/>
        <color rgb="FFFF0000"/>
        <rFont val="Book Antiqua"/>
        <family val="1"/>
      </rPr>
      <t>16A-25A 2 pole</t>
    </r>
  </si>
  <si>
    <t>B156</t>
  </si>
  <si>
    <r>
      <t xml:space="preserve">Supplying, fixing and wiring Residual current circuit breaker (RCCB) 240/450V upto 300mA sensitivity on existing wood/ panel board. </t>
    </r>
    <r>
      <rPr>
        <b/>
        <sz val="12"/>
        <color rgb="FFFF0000"/>
        <rFont val="Book Antiqua"/>
        <family val="1"/>
      </rPr>
      <t>63 A 4 pole</t>
    </r>
  </si>
  <si>
    <t>B157</t>
  </si>
  <si>
    <t>Supplying, fixing and wiring earth leakage relay with core balanced current transformer suitable for single phase 50HzAC with latest micro controller based, digital read out of percentage leakage current, programmable delay/auto/manual reset facility suitable to mounton DIN rail/ flush mounting on panel board.</t>
  </si>
  <si>
    <t>B158</t>
  </si>
  <si>
    <r>
      <t xml:space="preserve">Supplying, fixing and wiring 0 to 1500amps CT operated  AC analog type </t>
    </r>
    <r>
      <rPr>
        <b/>
        <sz val="12"/>
        <color rgb="FFFF0000"/>
        <rFont val="Book Antiqua"/>
        <family val="1"/>
      </rPr>
      <t xml:space="preserve">Ammeter </t>
    </r>
    <r>
      <rPr>
        <sz val="12"/>
        <rFont val="Book Antiqua"/>
        <family val="1"/>
      </rPr>
      <t>With out CT</t>
    </r>
  </si>
  <si>
    <t>B159</t>
  </si>
  <si>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</si>
  <si>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B160</t>
  </si>
  <si>
    <r>
      <t xml:space="preserve">Supplying, fixing and wiring 3 Phase </t>
    </r>
    <r>
      <rPr>
        <b/>
        <sz val="12"/>
        <color rgb="FFFF0000"/>
        <rFont val="Book Antiqua"/>
        <family val="1"/>
      </rPr>
      <t>Digital Ammeter / Voltmeter</t>
    </r>
  </si>
  <si>
    <t>B161</t>
  </si>
  <si>
    <r>
      <t xml:space="preserve">Supplying, fixing and wiring Electronic Trivector Meter (ETV) 5 to 32/63A three phase 4wire whole current class-1 </t>
    </r>
    <r>
      <rPr>
        <b/>
        <sz val="12"/>
        <color rgb="FFFF0000"/>
        <rFont val="Book Antiqua"/>
        <family val="1"/>
      </rPr>
      <t>Accuracy Energy Meter.</t>
    </r>
  </si>
  <si>
    <t>B162</t>
  </si>
  <si>
    <r>
      <t xml:space="preserve">Supplying and fixing of </t>
    </r>
    <r>
      <rPr>
        <b/>
        <sz val="12"/>
        <color rgb="FFFF0000"/>
        <rFont val="Book Antiqua"/>
        <family val="1"/>
      </rPr>
      <t>LED type panel board</t>
    </r>
    <r>
      <rPr>
        <sz val="12"/>
        <rFont val="Book Antiqua"/>
        <family val="1"/>
      </rPr>
      <t xml:space="preserve"> indicating lamp with required colour suitable for 230/440VAC. 50 Hz 12/24V D.C.</t>
    </r>
  </si>
  <si>
    <t>B163</t>
  </si>
  <si>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40 x 40 x 6 mm</t>
    </r>
  </si>
  <si>
    <t>B164</t>
  </si>
  <si>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50 x50 x 6 mm</t>
    </r>
  </si>
  <si>
    <t>B165</t>
  </si>
  <si>
    <r>
      <t>Fabricating supplying and mounting</t>
    </r>
    <r>
      <rPr>
        <b/>
        <sz val="12"/>
        <color rgb="FFFF0000"/>
        <rFont val="Book Antiqua"/>
        <family val="1"/>
      </rPr>
      <t xml:space="preserve"> MS box </t>
    </r>
    <r>
      <rPr>
        <sz val="12"/>
        <rFont val="Book Antiqua"/>
        <family val="1"/>
      </rPr>
      <t xml:space="preserve">made out ....SWG suitable for floor /wall mounting, fully weather proof with provision for better heat dissipation, provided with hinged front cover, equipped with tamper proof locking arrangements, with suitable size clamps with necessary cable entry pipe with gland and box should be finished with 7tanks treatment with powder coated paint and finally finished with approved colour etc., complete - </t>
    </r>
    <r>
      <rPr>
        <b/>
        <sz val="12"/>
        <color rgb="FFFF0000"/>
        <rFont val="Book Antiqua"/>
        <family val="1"/>
      </rPr>
      <t xml:space="preserve">16SWG </t>
    </r>
  </si>
  <si>
    <t>B166</t>
  </si>
  <si>
    <t>Supplying exhaust fan of 1440 RPM of 300 mm (12") size with bracket blades complete for light duty suitable to operate on 230V 50Hz, AC Supply</t>
  </si>
  <si>
    <t>B167</t>
  </si>
  <si>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- 15" Sweep  (450mm)  </t>
    </r>
  </si>
  <si>
    <t>B168</t>
  </si>
  <si>
    <r>
      <rPr>
        <b/>
        <sz val="12"/>
        <color rgb="FFFF0000"/>
        <rFont val="Book Antiqua"/>
        <family val="1"/>
      </rPr>
      <t xml:space="preserve">Supplying capacitor type ceiling fan </t>
    </r>
    <r>
      <rPr>
        <sz val="12"/>
        <rFont val="Book Antiqua"/>
        <family val="1"/>
      </rPr>
      <t xml:space="preserve">complete with down rod blades, shackle, canopies etc., for operation on 230 volts, 50 cycles.  Single phase AC supply conforming to ISS-374-1979 and with double ball bearing system 48" Sweep (1200mm) Regular model </t>
    </r>
  </si>
  <si>
    <t>B169</t>
  </si>
  <si>
    <r>
      <t xml:space="preserve">Supplying wall mounting fan suitable to operate at single-phase 230v AC supply. </t>
    </r>
    <r>
      <rPr>
        <b/>
        <sz val="12"/>
        <color rgb="FFFF0000"/>
        <rFont val="Book Antiqua"/>
        <family val="1"/>
      </rPr>
      <t>400 mm Sweep</t>
    </r>
  </si>
  <si>
    <t>B170</t>
  </si>
  <si>
    <r>
      <t xml:space="preserve">Supplying of .. TR Invertor type </t>
    </r>
    <r>
      <rPr>
        <b/>
        <sz val="12"/>
        <color rgb="FFFF0000"/>
        <rFont val="Book Antiqua"/>
        <family val="1"/>
      </rPr>
      <t>split Air conditioners</t>
    </r>
    <r>
      <rPr>
        <sz val="12"/>
        <rFont val="Book Antiqua"/>
        <family val="1"/>
      </rPr>
      <t xml:space="preserve"> suitable for operation on A/C supply single phase 50 Hz 230 V with hermetically sealed inverter compressor with air cooled condenser, latest R410A / R-32 refrigerant fan motor, start &amp; run capacitors, relay &amp; over load protector internal unit, with one indoor &amp; one outdoor unit The condenser unit will be placed outside the room avoid noise including standard length of suitable size copper tubing covered with nitrile rubber insulation tube. suitable capacity 3 core sheathed/ PVC copper cable and a battery operated wireless remote unit.</t>
    </r>
    <r>
      <rPr>
        <b/>
        <sz val="12"/>
        <color rgb="FFFF0000"/>
        <rFont val="Book Antiqua"/>
        <family val="1"/>
      </rPr>
      <t xml:space="preserve"> 5 star 2 Ton capacity</t>
    </r>
  </si>
  <si>
    <t>B171</t>
  </si>
  <si>
    <t>Installation charges for split type air conditioner with allied works for one indoor and one outdoor unit is to be mounted on suitable Angle Iron support upto 3.0 Ton split/cassette type A/C.</t>
  </si>
  <si>
    <t>B172</t>
  </si>
  <si>
    <t>Supplying and installation of insulated refrigerant copper tubing of 5/8" and 3/8" with polythene foam insulation 3 core 80 stand copper wiring between indoor and outdoor unit Leak testing oil and gas charging for additional piping length of tube Split</t>
  </si>
  <si>
    <t>B173</t>
  </si>
  <si>
    <t>Supplying, erecting, testing and commissioning of voltage stabilizer suitable for 170 to 270 v input and load variation from no load to full load, with over load protection, spike suppression, operating at 00 C to 400 C. Range etc., complete. 5kVA Capacity</t>
  </si>
  <si>
    <t>B174</t>
  </si>
  <si>
    <t>Extra for Fabrication supply and fixing of Stand fabricated using slotted angle /L angle of size 6mm x 50mm for mounting out door/indoor A.C. unit/ Batteries.</t>
  </si>
  <si>
    <t>B175</t>
  </si>
  <si>
    <r>
      <t>Supplying of feet -</t>
    </r>
    <r>
      <rPr>
        <sz val="12"/>
        <color theme="1"/>
        <rFont val="Book Antiqua"/>
        <family val="1"/>
      </rPr>
      <t>PVC Batten with integrated LED tube</t>
    </r>
    <r>
      <rPr>
        <b/>
        <sz val="12"/>
        <color rgb="FFFF0000"/>
        <rFont val="Book Antiqua"/>
        <family val="1"/>
      </rPr>
      <t xml:space="preserve"> LED light fitting 1 x 4ft - 36/40 W</t>
    </r>
    <r>
      <rPr>
        <sz val="12"/>
        <rFont val="Book Antiqua"/>
        <family val="1"/>
      </rPr>
      <t xml:space="preserve">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</si>
  <si>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t>B176</t>
  </si>
  <si>
    <r>
      <t xml:space="preserve">Supplying of recess mounting </t>
    </r>
    <r>
      <rPr>
        <b/>
        <sz val="12"/>
        <color rgb="FFFF0000"/>
        <rFont val="Book Antiqua"/>
        <family val="1"/>
      </rPr>
      <t>non integrated type LED down light 18W</t>
    </r>
    <r>
      <rPr>
        <sz val="12"/>
        <rFont val="Book Antiqua"/>
        <family val="1"/>
      </rPr>
      <t xml:space="preserve"> 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 </t>
    </r>
    <r>
      <rPr>
        <b/>
        <sz val="12"/>
        <rFont val="Book Antiqua"/>
        <family val="1"/>
      </rPr>
      <t>LED modular down light 1'x1' 18W</t>
    </r>
  </si>
  <si>
    <t>B177</t>
  </si>
  <si>
    <r>
      <t xml:space="preserve">Supplying of feet -PVC Batten with integrated LED tube </t>
    </r>
    <r>
      <rPr>
        <b/>
        <sz val="12"/>
        <color rgb="FFFF0000"/>
        <rFont val="Book Antiqua"/>
        <family val="1"/>
      </rPr>
      <t xml:space="preserve">LED light fitting 1 x 2ft - 9/10 W </t>
    </r>
    <r>
      <rPr>
        <sz val="12"/>
        <rFont val="Book Antiqua"/>
        <family val="1"/>
      </rPr>
      <t xml:space="preserve">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</si>
  <si>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t>B178</t>
  </si>
  <si>
    <r>
      <t xml:space="preserve">Supply of round/square recess/surface mounted </t>
    </r>
    <r>
      <rPr>
        <b/>
        <sz val="12"/>
        <color rgb="FFFF0000"/>
        <rFont val="Book Antiqua"/>
        <family val="1"/>
      </rPr>
      <t>rolling type LED</t>
    </r>
    <r>
      <rPr>
        <sz val="12"/>
        <rFont val="Book Antiqua"/>
        <family val="1"/>
      </rPr>
      <t xml:space="preserve"> Down light withLED square or round down light 5-6W  GU 10 LED Lamp Rib Fabricated from diecast aluminium with white powder coated prewired to mains connector &amp; has swivelling unit of aluminium die cast eye ball &amp; LED Lamp position retained by circular wire spring, with Life of 25000 burning hours &amp; 70% lumen maintenance with CRI greater than 80. Power Input: 220-240V @50/60Hz &amp; Power factor greater than 0.9 along with CE approved. 2years Warranty against any manufacturing defect working under standard electrical condition</t>
    </r>
  </si>
  <si>
    <t>B179</t>
  </si>
  <si>
    <r>
      <t xml:space="preserve">Supplying and Fixing of ---- mm dia class A GI pipe bracket upto 2 ms long bent at suitable angle and fixing to this bracket street light fitting of all capacities to GI or GI or rail or RCC pole / wall using suitable clamps, bolts, and nuts and wiring using suitable capacity wires. </t>
    </r>
    <r>
      <rPr>
        <b/>
        <sz val="12"/>
        <color rgb="FFFF0000"/>
        <rFont val="Book Antiqua"/>
        <family val="1"/>
      </rPr>
      <t xml:space="preserve">Using 25mm dia G.I.Pipe </t>
    </r>
  </si>
  <si>
    <t>B180</t>
  </si>
  <si>
    <r>
      <rPr>
        <b/>
        <sz val="12"/>
        <color rgb="FFFF0000"/>
        <rFont val="Book Antiqua"/>
        <family val="1"/>
      </rPr>
      <t>Fixing all types</t>
    </r>
    <r>
      <rPr>
        <sz val="12"/>
        <rFont val="Book Antiqua"/>
        <family val="1"/>
      </rPr>
      <t xml:space="preserve"> and all capacities of fluorescent /falseceiling/ spot  light/CFL/LED fittings indoor on the wall/ceiling/rafters/girders  using 23/0.0076" twintwisted PVC insulated wires, required Nos of  round blocks and clamps.  On wall/ ceiling / Rafter / Girders.</t>
    </r>
  </si>
  <si>
    <t>B181</t>
  </si>
  <si>
    <r>
      <rPr>
        <b/>
        <sz val="12"/>
        <color rgb="FFFF0000"/>
        <rFont val="Book Antiqua"/>
        <family val="1"/>
      </rPr>
      <t xml:space="preserve">Fixing a ceiling/wall mounting fan </t>
    </r>
    <r>
      <rPr>
        <sz val="12"/>
        <rFont val="Book Antiqua"/>
        <family val="1"/>
      </rPr>
      <t xml:space="preserve">of all capacities and all types to the existing 'S'' hook with fan regulator to the existing board together with supplying and fixing 5 A. ceiling rose, necessary length of 23 / 0.0076 inch PVC insulated twin twisted copper wire and wiring. </t>
    </r>
  </si>
  <si>
    <t>B182</t>
  </si>
  <si>
    <t>Extra length of GI pipe of class B 19mm dia for down rod.</t>
  </si>
  <si>
    <t>B183</t>
  </si>
  <si>
    <r>
      <rPr>
        <b/>
        <sz val="12"/>
        <color rgb="FFFF0000"/>
        <rFont val="Book Antiqua"/>
        <family val="1"/>
      </rPr>
      <t xml:space="preserve">Fixing one exhaust fan </t>
    </r>
    <r>
      <rPr>
        <sz val="12"/>
        <rFont val="Book Antiqua"/>
        <family val="1"/>
      </rPr>
      <t>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r>
    <r>
      <rPr>
        <b/>
        <sz val="12"/>
        <color rgb="FFFF0000"/>
        <rFont val="Book Antiqua"/>
        <family val="1"/>
      </rPr>
      <t xml:space="preserve"> </t>
    </r>
  </si>
  <si>
    <t>B184</t>
  </si>
  <si>
    <r>
      <t xml:space="preserve">Supplying, fixing, wiring, </t>
    </r>
    <r>
      <rPr>
        <b/>
        <sz val="12"/>
        <color rgb="FFFF0000"/>
        <rFont val="Book Antiqua"/>
        <family val="1"/>
      </rPr>
      <t>earth electrode for grounding</t>
    </r>
    <r>
      <rPr>
        <sz val="12"/>
        <rFont val="Book Antiqua"/>
        <family val="1"/>
      </rPr>
      <t xml:space="preserve"> conduits, I.C. cutouts and other equipment's on the meter board using 40 mm dia 2.90 mm thick GI pipe 2.5m long buried in a pit . The pit should be filled with equal proportion of salt and charcoal 150 mm all-round the pipe to complete depth. The connection from the pipe to the conduit etc., is to be established through GI wire of size as per lSI specification 7.3.3. of IS 732 using 12 mm dia bolts, nuts, washers and check nuts etc., the pipe shall have 16 through holes of 12 mm dia</t>
    </r>
  </si>
  <si>
    <t>B185</t>
  </si>
  <si>
    <r>
      <t>Supplying fixing and wiring</t>
    </r>
    <r>
      <rPr>
        <b/>
        <sz val="12"/>
        <color rgb="FFFF0000"/>
        <rFont val="Book Antiqua"/>
        <family val="1"/>
      </rPr>
      <t xml:space="preserve"> earth electrode for grounding</t>
    </r>
    <r>
      <rPr>
        <sz val="12"/>
        <rFont val="Book Antiqua"/>
        <family val="1"/>
      </rPr>
      <t xml:space="preserve">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r>
  </si>
  <si>
    <t>B186</t>
  </si>
  <si>
    <r>
      <t>GI/Copper strips for grounding connections, using necessary fixing materials as required.</t>
    </r>
    <r>
      <rPr>
        <b/>
        <sz val="12"/>
        <color rgb="FFFF0000"/>
        <rFont val="Book Antiqua"/>
        <family val="1"/>
      </rPr>
      <t xml:space="preserve"> 600x600x3mm copper  plate </t>
    </r>
  </si>
  <si>
    <r>
      <t xml:space="preserve">GI/Copper strips for grounding connections, using necessary fixing materials as required. </t>
    </r>
    <r>
      <rPr>
        <b/>
        <sz val="12"/>
        <color rgb="FFFF0000"/>
        <rFont val="Book Antiqua"/>
        <family val="1"/>
      </rPr>
      <t>25x3 mm Copper strip</t>
    </r>
  </si>
  <si>
    <t>1) The uploaded Soil investigation report for the proposed 220/110/11kV sub-station land is indicative and is to be referred for guidance purpose only. However all foundations shall be designed to suit the site soil condition and as per the approved layout.</t>
  </si>
  <si>
    <r>
      <t xml:space="preserve">Proto  assembly inspection and proto type  testing (Non Destructive)   of following of Monopoles
i)220kV DC Monopole type 2P3+3M type tower (30° to 60°/ DE(0°-15°) type Normal, +3 Mtr  Extensions
</t>
    </r>
    <r>
      <rPr>
        <b/>
        <sz val="12"/>
        <color rgb="FFFF0000"/>
        <rFont val="Bookman Old Style"/>
        <family val="1"/>
      </rPr>
      <t>Note: Weight indicated here is indicative,Payment for type testing for 2P3+3M type tower (30° to 60°/ DE(0°-15°) shall be made for the actual weight as per approved drawing/BOM or ceiling weights quoted by the bidder whichever is less and as per Cl.No.8.10 of SCC</t>
    </r>
  </si>
  <si>
    <t>CIVIL TECHO-COMMERCIAL SHEETS (Civil- Transmission Line - other than Design based portion of work)</t>
  </si>
  <si>
    <t>a) Construction of 220kV DC line on DC towers from existing 220kV Indi Sub-station to proposed 220kV Chadachan (Devaranimbaragi) Sub-station for a distance of 29.628km using AAAC Moose ACSR in Indi Taluk, Vijayapura District.
b) Construction of 110kV DC line on DC tower from proposed 220kV Chadachan (Devarnimbaragi) Sub-station to 110kV Dhulkhed Sub-station for a distance of 27.317km using Panther conductor in Indi Taluk, Vijayapura District.
c) Construction of 110kV DC line on DC tower from proposed 220kV Chadachan (Devarnimbaragi) Sub-station to 110kV Jigajevanagi Sub-station for a distance of 5.843km using Panther conductor in Indi Taluk, Vijayapura District.
d) Construction of 110kV SC line on DC tower from proposed 220kV Chadachan (Devarnimbaragi) Sub-station to 110kV Kerur Sub-station for a distance of 19.16km using Panther conductor in Indi Taluk, Vijayapura District.
e) Construction of 110kV LILO line from existing 110kV Zalki-Chadachan line to proposed 220kV Chadachan (Devaranimbaragi) Sub-station using Lynx conductor for a distance of 8.460km in Indi Taluk, Vijayapura District.</t>
  </si>
  <si>
    <t>a) 220kV DC line (portion of 29.628kms)KPTCL Existing Design</t>
  </si>
  <si>
    <t>b)110kV DC line
(27.317kms)</t>
  </si>
  <si>
    <t>c)110kV DC line
(5.843kms)</t>
  </si>
  <si>
    <t>d)110kV SC line
(19.16kms)</t>
  </si>
  <si>
    <t>e) 110kV  LILO line 
(8.460kms)</t>
  </si>
  <si>
    <t>Total Qty
(a+b+c+d+e)</t>
  </si>
  <si>
    <t>C1</t>
  </si>
  <si>
    <t>Cum</t>
  </si>
  <si>
    <t>C2</t>
  </si>
  <si>
    <r>
      <rPr>
        <b/>
        <sz val="12"/>
        <color rgb="FFFF0000"/>
        <rFont val="Book Antiqua"/>
        <family val="1"/>
      </rPr>
      <t xml:space="preserve">Earth work excavation for Foundation by mechanical means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In all kinds of soils upto 3.0 m depth with 5% de-watering is assessed as per site condition </t>
    </r>
  </si>
  <si>
    <t>C3</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</si>
  <si>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</si>
  <si>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t>C4</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</si>
  <si>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</si>
  <si>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t>C5</t>
  </si>
  <si>
    <r>
      <rPr>
        <b/>
        <sz val="12"/>
        <color rgb="FFFF0000"/>
        <rFont val="Book Antiqua"/>
        <family val="1"/>
      </rPr>
      <t>Earth work excavation for Foundation by mechanical means</t>
    </r>
    <r>
      <rPr>
        <b/>
        <sz val="12"/>
        <rFont val="Book Antiqua"/>
        <family val="1"/>
      </rPr>
      <t xml:space="preserve"> f</t>
    </r>
    <r>
      <rPr>
        <sz val="12"/>
        <rFont val="Book Antiqua"/>
        <family val="1"/>
      </rPr>
      <t xml:space="preserve">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upto 1.5 m  with 5% de-watering is assessed as per site condition</t>
    </r>
  </si>
  <si>
    <t>C6</t>
  </si>
  <si>
    <r>
      <rPr>
        <b/>
        <sz val="12"/>
        <color rgb="FFFF0000"/>
        <rFont val="Book Antiqua"/>
        <family val="1"/>
      </rPr>
      <t>Earth work excavation for Foundation by mechanical means</t>
    </r>
    <r>
      <rPr>
        <b/>
        <sz val="12"/>
        <rFont val="Book Antiqua"/>
        <family val="1"/>
      </rPr>
      <t xml:space="preserve"> </t>
    </r>
    <r>
      <rPr>
        <sz val="12"/>
        <rFont val="Book Antiqua"/>
        <family val="1"/>
      </rPr>
      <t xml:space="preserve">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 with 7.5 % de-watering is assessed as per site condition</t>
    </r>
  </si>
  <si>
    <t>C7</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</si>
  <si>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</si>
  <si>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t>C8</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</si>
  <si>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exceeding 1.5 m, but not exceeding 3 m</t>
    </r>
    <r>
      <rPr>
        <sz val="12"/>
        <rFont val="Book Antiqua"/>
        <family val="1"/>
      </rPr>
      <t xml:space="preserve"> </t>
    </r>
  </si>
  <si>
    <t>C9</t>
  </si>
  <si>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</si>
  <si>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t>C10</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</si>
  <si>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M20 Design Mix Using 20 mm nominal size graded crushed coarse aggregates For foundation  </t>
    </r>
  </si>
  <si>
    <t>C11</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</si>
  <si>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For foundation  (8% considered for form work)</t>
    </r>
  </si>
  <si>
    <t>C12</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</si>
  <si>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</si>
  <si>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t>CIVIL TECHO-COMMERCIAL SHEETS (Civil- Transmission Line Design based Monopoles)</t>
  </si>
  <si>
    <t>a) Portion of Construction of 220kV DC line on DC towers from existing 220kV Indi Sub-station to proposed 220kV Chadachan (Devaranimbaragi) Sub-station for a distance of 29.628km using AAAC Moose ACSR in Indi Taluk, Vijayapura District (Design Based)</t>
  </si>
  <si>
    <t>BIDDERS SHALL NOTE:         
FILL ONLY IN LIGHT BLUE COLOURED CELLS</t>
  </si>
  <si>
    <t>The Chief Engineer, Electy., 
Tendering &amp; Procurement, 
KPTCL, Indhana Bhavana, 9th Floor, A.R.Circle, BENGALURU - 560009.</t>
  </si>
  <si>
    <t>FOR DESIGN BASED Monopoles(Civil Line portion)</t>
  </si>
  <si>
    <t xml:space="preserve">Specification                                                                </t>
  </si>
  <si>
    <t>a) Portion of 220kV DC line (29.628kms)</t>
  </si>
  <si>
    <t>Quantity Line(a)
 (For Design based Monopoles)</t>
  </si>
  <si>
    <t xml:space="preserve">Ceiling Volume per Monopole to be quoted by the bidder </t>
  </si>
  <si>
    <t>No. of  Monopoles</t>
  </si>
  <si>
    <t xml:space="preserve">Unit volume/ceiling quantity per Monopoles </t>
  </si>
  <si>
    <t>Total volume/ceiling Quantity</t>
  </si>
  <si>
    <t xml:space="preserve">Bidders to indicate the ceiling volumes of  excavation for the following:                                                                                       </t>
  </si>
  <si>
    <r>
      <t>Earth work excavation for Foundation by mechanical means</t>
    </r>
    <r>
      <rPr>
        <sz val="12"/>
        <rFont val="Book Antiqua"/>
        <family val="1"/>
      </rPr>
      <t xml:space="preserve">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</si>
  <si>
    <t xml:space="preserve"> i)</t>
  </si>
  <si>
    <t>In all kinds of soils (NDS)</t>
  </si>
  <si>
    <t xml:space="preserve">220kV DC Monopole 2P3+3M </t>
  </si>
  <si>
    <t>In all kinds of soils with de-watering is assessed as per site condition (WBC)</t>
  </si>
  <si>
    <t>iii)</t>
  </si>
  <si>
    <t xml:space="preserve"> In ordinary/soft rock without blasting (DFR)</t>
  </si>
  <si>
    <t>iv)</t>
  </si>
  <si>
    <t xml:space="preserve"> In Hard Rock (requiring blasting) </t>
  </si>
  <si>
    <t xml:space="preserve"> In ordinary/soft rock without blasting  with dewatering assessed (SFR/WFR)</t>
  </si>
  <si>
    <t>vi)</t>
  </si>
  <si>
    <t xml:space="preserve"> In all kind of soils with dewatering assessed (WS/PS/FS)</t>
  </si>
  <si>
    <t>vii)</t>
  </si>
  <si>
    <t xml:space="preserve"> In Hard Rock (blasting prohibited) </t>
  </si>
  <si>
    <t xml:space="preserve">Total Excavation quantities.     </t>
  </si>
  <si>
    <r>
      <t xml:space="preserve">Volume of Towers to be designed by the bidder
</t>
    </r>
    <r>
      <rPr>
        <b/>
        <u/>
        <sz val="12"/>
        <color rgb="FFFF33CC"/>
        <rFont val="Book Antiqua"/>
        <family val="1"/>
      </rPr>
      <t>NOTE : The Total excavation quantities is further split / bifurcated into different soil classifications to facilitate measurements as per actual strata encountered and payment for the same.</t>
    </r>
  </si>
  <si>
    <t xml:space="preserve">In all kinds of soils depth upto 3m </t>
  </si>
  <si>
    <t xml:space="preserve">In all kinds of soils depth upto 3m with 5% dewatering is accessed as per site condition </t>
  </si>
  <si>
    <t xml:space="preserve">In ordinary/soft rock without blasting upto 1.5m depth </t>
  </si>
  <si>
    <t xml:space="preserve">In ordinary/soft rock without blasting depth exceeding 1.5m but not exceeding 3m </t>
  </si>
  <si>
    <t>In ordinary/soft rock without blasting Depth upto 1.5 m  with 5% de-watering is assessed as per site condition</t>
  </si>
  <si>
    <t xml:space="preserve"> In ordinary/soft rock without blasting Depth exceeding 1.5 m but not exceeding 3 m depth with 7.5 % de-watering is assessed as per site condition</t>
  </si>
  <si>
    <t xml:space="preserve"> iii)</t>
  </si>
  <si>
    <t>Total quatity of RCC M 25 Grade concrete</t>
  </si>
  <si>
    <t>Total Quantity of Steel Reinforcement</t>
  </si>
  <si>
    <t xml:space="preserve">NOTE: </t>
  </si>
  <si>
    <t xml:space="preserve">1.Bidders are instructed to visit the work locations and Soil investigation if required shall be carried out and design shall be based on the test report. </t>
  </si>
  <si>
    <t xml:space="preserve">2. The 220kV DC Monopoles 2P3+3M mentioned above are DESIGN BASED. As such the successful bidder shall submit  all the  designs and drawings for approval and all the works shall be carried out after approval of the drawings by the owner. </t>
  </si>
  <si>
    <r>
      <t xml:space="preserve">3.  For design based Monopoles ceiling volumes for all foundations components with respect to soil classification for (1) All kind of soils (NDS),  (2) All kind of soils with dewatering is assessed (WBC),  (3) In ordinary rock/soft rock without blasting (DFR), (4) Hard rock (requiring blasting), (5) In ordinary rock/soft rock without blasting with dewatering assessed(SFR/WFR), (6) In All kind of soils with dewatering is assed (WS/FS/PS) &amp; (7) Hard Rock(Blasting Prohibited)  are considered.  The Bidder has to quote the ceiling foundation volumes for all foundation components mentioned above for design based Monopole towers accordingly. </t>
    </r>
    <r>
      <rPr>
        <sz val="14"/>
        <color indexed="8"/>
        <rFont val="Book Antiqua"/>
        <family val="1"/>
      </rPr>
      <t xml:space="preserve">
</t>
    </r>
  </si>
  <si>
    <r>
      <t xml:space="preserve">5. In ‘Item-wise Financial offer’ in KPP Portal, the Bidder shall quote their design based Monopoles  Ceiling foundation volumes  under ‘Bidder Quantity’ within the stipulated </t>
    </r>
    <r>
      <rPr>
        <b/>
        <sz val="14"/>
        <rFont val="Book Antiqua"/>
        <family val="1"/>
      </rPr>
      <t xml:space="preserve"> Minimum and Maximum Quantity without fail. 
</t>
    </r>
  </si>
  <si>
    <t>6. In case of any discrepancies  noticed between total ceiling foundation volumes  of Monopole towers indicated in ‘Itemwise Financial offer’ and Techno-commercial sheet  Schedule 3C(ii) cvl line Design,  the total  foundation volumes of towers  quoted  in  KPP Portal  shall be considered for finalization of respective volumes of  design based Monopole towers.</t>
  </si>
  <si>
    <t xml:space="preserve">NOTE : The Total excavation quantity is further split / bifurcated into different soil classifications to facilitate measurements as per actual strata encountered and payment for the same as per the tender conditions.        </t>
  </si>
  <si>
    <t>The Chief Engineer, Electy., 
Tendering &amp; Procurement, 
KPTCL, Indhana Bhavana, 
BANGALORE - 560009</t>
  </si>
  <si>
    <r>
      <t xml:space="preserve">4.  The ceiling design volume to be quoted by the bidder for Monopole towers with their respective soil classifications in the "Financial offer" of KPP portal </t>
    </r>
    <r>
      <rPr>
        <sz val="14"/>
        <color rgb="FFFF0000"/>
        <rFont val="Book Antiqua"/>
        <family val="1"/>
      </rPr>
      <t xml:space="preserve">should match with the YELLOW coloured cell highlighted in this techno commercial sheet - </t>
    </r>
    <r>
      <rPr>
        <sz val="14"/>
        <color indexed="8"/>
        <rFont val="Book Antiqua"/>
        <family val="1"/>
      </rPr>
      <t xml:space="preserve">Schedule 3C(ii)(b) civil line Design  (for design based monopole foundation components), arrived based on the breakup volumes of monopole tower.  
</t>
    </r>
  </si>
  <si>
    <t xml:space="preserve">9.It shall be noted that, the ceiling weight of Monopoles and Monopole foundation volumes indicated in the Techno-commercial sheets and ‘Itemwise Financial offer’ in e-procurement portal shall be the same. </t>
  </si>
  <si>
    <r>
      <t xml:space="preserve">10.In case of any discrepancies noticed between  </t>
    </r>
    <r>
      <rPr>
        <sz val="12"/>
        <color rgb="FFFF0000"/>
        <rFont val="Bookman Old Style"/>
        <family val="1"/>
      </rPr>
      <t>ceiling weights and total foundation volumes of monopoles indicated i</t>
    </r>
    <r>
      <rPr>
        <sz val="12"/>
        <rFont val="Bookman Old Style"/>
        <family val="1"/>
      </rPr>
      <t xml:space="preserve">n “Item-wise Financial offer” and Techno-commercial sheets,  the </t>
    </r>
    <r>
      <rPr>
        <sz val="12"/>
        <color rgb="FFFF0000"/>
        <rFont val="Bookman Old Style"/>
        <family val="1"/>
      </rPr>
      <t xml:space="preserve">weights and  total foundation volumes of monopoles </t>
    </r>
    <r>
      <rPr>
        <sz val="12"/>
        <rFont val="Bookman Old Style"/>
        <family val="1"/>
      </rPr>
      <t xml:space="preserve"> quoted  in  KPP Portal  shall be considered for finalization of respective design based Monopoles.</t>
    </r>
  </si>
  <si>
    <r>
      <t xml:space="preserve">8. </t>
    </r>
    <r>
      <rPr>
        <b/>
        <sz val="12"/>
        <color rgb="FFFF0000"/>
        <rFont val="Bookman Old Style"/>
        <family val="1"/>
      </rPr>
      <t>Design of Towers:</t>
    </r>
    <r>
      <rPr>
        <sz val="12"/>
        <rFont val="Bookman Old Style"/>
        <family val="1"/>
      </rPr>
      <t xml:space="preserve">
</t>
    </r>
    <r>
      <rPr>
        <b/>
        <sz val="12"/>
        <color rgb="FFFF0000"/>
        <rFont val="Bookman Old Style"/>
        <family val="1"/>
      </rPr>
      <t xml:space="preserve">In ‘Itemwise Financial offer’ in e-procurement portal, Bidder shall indicate their design based Monopoles Ceiling weights &amp; Monopoles foundation volumes under ‘Bidder Quantity’ within the indicated Minimum and Maximum Quantity. </t>
    </r>
    <r>
      <rPr>
        <sz val="12"/>
        <rFont val="Bookman Old Style"/>
        <family val="1"/>
      </rPr>
      <t xml:space="preserve">
Further in the Techno-commercial sheets, Bidder shall indicate design based Monopoles Ceiling weights, which is </t>
    </r>
    <r>
      <rPr>
        <b/>
        <sz val="12"/>
        <rFont val="Bookman Old Style"/>
        <family val="1"/>
      </rPr>
      <t>inclusive of normal Body, Body Extn and Bolt &amp; nuts,etc</t>
    </r>
    <r>
      <rPr>
        <sz val="12"/>
        <rFont val="Bookman Old Style"/>
        <family val="1"/>
      </rPr>
      <t xml:space="preserve"> &amp; Monopoles foundation volumes as per technical specifications for the each type of Monopoles indicated below:
</t>
    </r>
    <r>
      <rPr>
        <b/>
        <sz val="12"/>
        <color rgb="FFFF0000"/>
        <rFont val="Bookman Old Style"/>
        <family val="1"/>
      </rPr>
      <t>220kV DC Monopole 2P3+3M  (including Cross arm, base plate with anchor bolts, anticlimbing device, step bolts and bolt &amp; nuts, ladder and all other equipment complete as per technical specification)</t>
    </r>
    <r>
      <rPr>
        <sz val="12"/>
        <rFont val="Bookman Old Style"/>
        <family val="1"/>
      </rPr>
      <t xml:space="preserve">
</t>
    </r>
    <r>
      <rPr>
        <b/>
        <sz val="12"/>
        <color rgb="FFFF0000"/>
        <rFont val="Bookman Old Style"/>
        <family val="1"/>
      </rPr>
      <t/>
    </r>
  </si>
  <si>
    <t>TOTAL Weights of  Design based towers in tonne (T)</t>
  </si>
  <si>
    <t xml:space="preserve">2) Tack welding of bolts &amp; nuts 
</t>
  </si>
  <si>
    <t>Ls</t>
  </si>
  <si>
    <t xml:space="preserve">220KV DC line on DC towers from existing 220kV Indi sub-station to proposed 220kV Chadchan (Devaranimbaragi) sub-station for a distance of 29.628Kms using AAAC Moose conductor </t>
  </si>
  <si>
    <t>220kV Station at  Chadchan (Devar Nimbaragi)</t>
  </si>
  <si>
    <t>220kV Station at Chadchan (Devar Nimbaragi)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</si>
</sst>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6" formatCode="&quot;₹&quot;\ #,##0;[Red]&quot;₹&quot;\ \-#,##0"/>
    <numFmt numFmtId="7" formatCode="&quot;₹&quot;\ #,##0.00;&quot;₹&quot;\ \-#,##0.00"/>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0.00000"/>
    <numFmt numFmtId="169" formatCode="General_)"/>
    <numFmt numFmtId="170" formatCode="&quot;Rs.&quot;#,##0.00_);\(&quot;Rs.&quot;#,##0.00\)"/>
    <numFmt numFmtId="171" formatCode="0.00_)"/>
    <numFmt numFmtId="172" formatCode="_-* #,##0.00_-;\-* #,##0.00_-;_-* &quot;-&quot;??_-;_-@_-"/>
    <numFmt numFmtId="173" formatCode="_-&quot;$&quot;* #,##0.00_-;\-&quot;$&quot;* #,##0.00_-;_-&quot;$&quot;* &quot;-&quot;??_-;_-@_-"/>
    <numFmt numFmtId="174" formatCode="_(* #,##0.00_);_(* \(#,##0.00\);_(* \-??_);_(@_)"/>
    <numFmt numFmtId="175" formatCode="_(&quot;Rs.&quot;* #,##0.00_);_(&quot;Rs.&quot;* \(#,##0.00\);_(&quot;Rs.&quot;* &quot;-&quot;??_);_(@_)"/>
    <numFmt numFmtId="176" formatCode="0.000"/>
    <numFmt numFmtId="177" formatCode="#,##0.0000_);\(#,##0.0000\)"/>
    <numFmt numFmtId="178" formatCode="_-* #,##0\ &quot;F&quot;_-;\-* #,##0\ &quot;F&quot;_-;_-* &quot;-&quot;\ &quot;F&quot;_-;_-@_-"/>
    <numFmt numFmtId="179" formatCode="0.00000_)"/>
    <numFmt numFmtId="180" formatCode="_-* #,##0\ _F_-;\-* #,##0\ _F_-;_-* &quot;-&quot;\ _F_-;_-@_-"/>
    <numFmt numFmtId="181" formatCode="&quot;\&quot;#,##0.00;[Red]\-&quot;\&quot;#,##0.00"/>
    <numFmt numFmtId="182" formatCode="_(&quot;Rs.&quot;* #,##0_);_(&quot;Rs.&quot;* \(#,##0\);_(&quot;Rs.&quot;* &quot;-&quot;_);_(@_)"/>
    <numFmt numFmtId="183" formatCode="_-* #,##0\ _k_r_-;\-* #,##0\ _k_r_-;_-* &quot;-&quot;\ _k_r_-;_-@_-"/>
    <numFmt numFmtId="184" formatCode="_-* #,##0.00\ _k_r_-;\-* #,##0.00\ _k_r_-;_-* &quot;-&quot;??\ _k_r_-;_-@_-"/>
    <numFmt numFmtId="185" formatCode="&quot;Rs.&quot;#,##0.00_);[Red]\(&quot;Rs.&quot;#,##0.00\)"/>
    <numFmt numFmtId="186" formatCode="#,##0.0"/>
    <numFmt numFmtId="187" formatCode="_-* #,##0\ _D_M_-;\-* #,##0\ _D_M_-;_-* &quot;-&quot;\ _D_M_-;_-@_-"/>
    <numFmt numFmtId="188" formatCode="_-* #,##0.00\ _D_M_-;\-* #,##0.00\ _D_M_-;_-* &quot;-&quot;??\ _D_M_-;_-@_-"/>
    <numFmt numFmtId="189" formatCode="_-* #,##0.00\ _F_-;\-* #,##0.00\ _F_-;_-* &quot;-&quot;??\ _F_-;_-@_-"/>
    <numFmt numFmtId="190" formatCode="_-* #,##0\ &quot;DM&quot;_-;\-* #,##0\ &quot;DM&quot;_-;_-* &quot;-&quot;\ &quot;DM&quot;_-;_-@_-"/>
    <numFmt numFmtId="191" formatCode="_-* #,##0.00\ &quot;DM&quot;_-;\-* #,##0.00\ &quot;DM&quot;_-;_-* &quot;-&quot;??\ &quot;DM&quot;_-;_-@_-"/>
    <numFmt numFmtId="192" formatCode="_-* #,##0.00\ &quot;F&quot;_-;\-* #,##0.00\ &quot;F&quot;_-;_-* &quot;-&quot;??\ &quot;F&quot;_-;_-@_-"/>
    <numFmt numFmtId="193" formatCode="[$-409]General"/>
    <numFmt numFmtId="194" formatCode="_ &quot;CHF&quot;\ * #,##0_ ;_ &quot;CHF&quot;\ * \-#,##0_ ;_ &quot;CHF&quot;\ * &quot;-&quot;_ ;_ @_ "/>
    <numFmt numFmtId="195" formatCode="_ &quot;kr&quot;\ * #,##0_ ;_ &quot;kr&quot;\ * \-#,##0_ ;_ &quot;kr&quot;\ * &quot;-&quot;_ ;_ @_ "/>
    <numFmt numFmtId="196" formatCode="_ &quot;CHF&quot;\ * #,##0.00_ ;_ &quot;CHF&quot;\ * \-#,##0.00_ ;_ &quot;CHF&quot;\ * &quot;-&quot;??_ ;_ @_ "/>
    <numFmt numFmtId="197" formatCode="_-* #,##0\ &quot;kr&quot;_-;\-* #,##0\ &quot;kr&quot;_-;_-* &quot;-&quot;\ &quot;kr&quot;_-;_-@_-"/>
    <numFmt numFmtId="198" formatCode="_-* #,##0.00\ &quot;kr&quot;_-;\-* #,##0.00\ &quot;kr&quot;_-;_-* &quot;-&quot;??\ &quot;kr&quot;_-;_-@_-"/>
    <numFmt numFmtId="199" formatCode="_ &quot;\&quot;* #,##0_ ;_ &quot;\&quot;* \-#,##0_ ;_ &quot;\&quot;* &quot;-&quot;_ ;_ @_ "/>
    <numFmt numFmtId="200" formatCode="_ &quot;\&quot;* #,##0.00_ ;_ &quot;\&quot;* \-#,##0.00_ ;_ &quot;\&quot;* &quot;-&quot;??_ ;_ @_ "/>
    <numFmt numFmtId="201" formatCode="0.000000"/>
  </numFmts>
  <fonts count="364">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b/>
      <sz val="18"/>
      <color indexed="14"/>
      <name val="Times New Roman"/>
      <family val="1"/>
    </font>
    <font>
      <b/>
      <sz val="18"/>
      <color indexed="10"/>
      <name val="Times New Roman"/>
      <family val="1"/>
    </font>
    <font>
      <sz val="10"/>
      <name val="Bookman Old Style"/>
      <family val="1"/>
    </font>
    <font>
      <sz val="12"/>
      <name val="Bookman Old Style"/>
      <family val="1"/>
    </font>
    <font>
      <b/>
      <sz val="12"/>
      <name val="Arial"/>
      <family val="2"/>
    </font>
    <font>
      <b/>
      <sz val="10"/>
      <name val="Arial"/>
      <family val="2"/>
    </font>
    <font>
      <sz val="13"/>
      <name val="Bookman Old Style"/>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sz val="18"/>
      <color indexed="10"/>
      <name val="Times New Roman"/>
      <family val="1"/>
    </font>
    <font>
      <sz val="14"/>
      <color indexed="12"/>
      <name val="Times New Roman"/>
      <family val="1"/>
    </font>
    <font>
      <b/>
      <sz val="20"/>
      <name val="Times New Roman"/>
      <family val="1"/>
    </font>
    <font>
      <sz val="10"/>
      <name val="Arial"/>
      <family val="2"/>
    </font>
    <font>
      <b/>
      <sz val="14"/>
      <name val="Bookman Old Style"/>
      <family val="1"/>
    </font>
    <font>
      <b/>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14"/>
      <color rgb="FF0000FF"/>
      <name val="Times New Roman"/>
      <family val="1"/>
    </font>
    <font>
      <sz val="14"/>
      <color rgb="FFFF00FF"/>
      <name val="Times New Roman"/>
      <family val="1"/>
    </font>
    <font>
      <b/>
      <sz val="12"/>
      <color rgb="FF00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2"/>
      <color rgb="FF3333FF"/>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sz val="11"/>
      <color indexed="8"/>
      <name val="Bookman Old Style"/>
      <family val="1"/>
    </font>
    <font>
      <b/>
      <sz val="12"/>
      <color indexed="12"/>
      <name val="Bookman Old Style"/>
      <family val="1"/>
    </font>
    <font>
      <b/>
      <sz val="13"/>
      <color indexed="8"/>
      <name val="Bookman Old Style"/>
      <family val="1"/>
    </font>
    <font>
      <sz val="13"/>
      <color indexed="8"/>
      <name val="Bookman Old Style"/>
      <family val="1"/>
    </font>
    <font>
      <sz val="16"/>
      <color theme="1"/>
      <name val="Times New Roman"/>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1"/>
      <name val="Bookman Old Style"/>
      <family val="1"/>
    </font>
    <font>
      <b/>
      <u/>
      <sz val="12"/>
      <name val="Bookman Old Style"/>
      <family val="1"/>
    </font>
    <font>
      <sz val="10"/>
      <color indexed="10"/>
      <name val="Bookman Old Style"/>
      <family val="1"/>
    </font>
    <font>
      <sz val="8"/>
      <name val="Bookman Old Style"/>
      <family val="1"/>
    </font>
    <font>
      <b/>
      <i/>
      <sz val="12"/>
      <name val="Bookman Old Style"/>
      <family val="1"/>
    </font>
    <font>
      <b/>
      <sz val="11"/>
      <name val="Bookman Old Style"/>
      <family val="1"/>
    </font>
    <font>
      <sz val="13"/>
      <color indexed="48"/>
      <name val="Bookman Old Style"/>
      <family val="1"/>
    </font>
    <font>
      <vertAlign val="subscript"/>
      <sz val="12"/>
      <name val="Bookman Old Style"/>
      <family val="1"/>
    </font>
    <font>
      <b/>
      <sz val="16"/>
      <color rgb="FFFF00FF"/>
      <name val="Bookman Old Style"/>
      <family val="1"/>
    </font>
    <font>
      <b/>
      <sz val="13"/>
      <color rgb="FF0000FF"/>
      <name val="Times New Roman"/>
      <family val="1"/>
    </font>
    <font>
      <sz val="13"/>
      <color indexed="48"/>
      <name val="Times New Roman"/>
      <family val="1"/>
    </font>
    <font>
      <b/>
      <sz val="20"/>
      <color rgb="FFFF0000"/>
      <name val="Times New Roman"/>
      <family val="1"/>
    </font>
    <font>
      <b/>
      <sz val="12"/>
      <name val="Book Antiqua"/>
      <family val="1"/>
    </font>
    <font>
      <sz val="12"/>
      <color indexed="8"/>
      <name val="Book Antiqua"/>
      <family val="1"/>
    </font>
    <font>
      <b/>
      <sz val="12"/>
      <color indexed="8"/>
      <name val="Book Antiqua"/>
      <family val="1"/>
    </font>
    <font>
      <b/>
      <sz val="12"/>
      <color indexed="8"/>
      <name val="Bookman Old Style"/>
      <family val="1"/>
    </font>
    <font>
      <sz val="11"/>
      <name val="Calibri"/>
      <family val="2"/>
      <scheme val="minor"/>
    </font>
    <font>
      <b/>
      <sz val="11"/>
      <color indexed="62"/>
      <name val="Bookman Old Style"/>
      <family val="2"/>
    </font>
    <font>
      <sz val="11"/>
      <color theme="1"/>
      <name val="Calibri"/>
      <family val="2"/>
    </font>
    <font>
      <sz val="18"/>
      <color rgb="FF0000FF"/>
      <name val="Times New Roman"/>
      <family val="1"/>
    </font>
    <font>
      <sz val="11"/>
      <color rgb="FF000000"/>
      <name val="Bookman Old Style"/>
      <family val="1"/>
    </font>
    <font>
      <sz val="11"/>
      <color rgb="FF000000"/>
      <name val="Calibri"/>
      <family val="2"/>
      <scheme val="minor"/>
    </font>
    <font>
      <b/>
      <sz val="14"/>
      <color indexed="20"/>
      <name val="Times New Roman"/>
      <family val="1"/>
    </font>
    <font>
      <b/>
      <sz val="12"/>
      <color rgb="FF0000FF"/>
      <name val="Bookman Old Style"/>
      <family val="1"/>
    </font>
    <font>
      <sz val="12"/>
      <color rgb="FF3333FF"/>
      <name val="Bookman Old Style"/>
      <family val="1"/>
    </font>
    <font>
      <sz val="11"/>
      <color indexed="12"/>
      <name val="Bookman Old Style"/>
      <family val="1"/>
    </font>
    <font>
      <sz val="11"/>
      <color indexed="12"/>
      <name val="Times New Roman"/>
      <family val="1"/>
    </font>
    <font>
      <sz val="12"/>
      <color rgb="FF0000FF"/>
      <name val="Times New Roman"/>
      <family val="1"/>
    </font>
    <font>
      <sz val="11"/>
      <color rgb="FF000000"/>
      <name val="Calibri"/>
      <family val="2"/>
    </font>
    <font>
      <sz val="14"/>
      <name val="AngsanaUPC"/>
      <family val="1"/>
    </font>
    <font>
      <sz val="11"/>
      <name val="Arial"/>
      <family val="2"/>
    </font>
    <font>
      <sz val="11"/>
      <color rgb="FF9C0006"/>
      <name val="Calibri"/>
      <family val="2"/>
    </font>
    <font>
      <sz val="10"/>
      <name val="MS Sans Serif"/>
      <family val="2"/>
    </font>
    <font>
      <sz val="12"/>
      <name val="¹ÙÅÁÃ¼"/>
      <charset val="129"/>
    </font>
    <font>
      <b/>
      <sz val="11"/>
      <color indexed="10"/>
      <name val="Calibri"/>
      <family val="2"/>
    </font>
    <font>
      <b/>
      <sz val="11"/>
      <color rgb="FFFA7D0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sz val="10"/>
      <color indexed="10"/>
      <name val="Arial"/>
      <family val="2"/>
    </font>
    <font>
      <sz val="11"/>
      <color rgb="FF006100"/>
      <name val="Calibri"/>
      <family val="2"/>
    </font>
    <font>
      <b/>
      <sz val="12"/>
      <name val="Helv"/>
      <charset val="134"/>
    </font>
    <font>
      <b/>
      <sz val="15"/>
      <color indexed="62"/>
      <name val="Calibri"/>
      <family val="2"/>
    </font>
    <font>
      <b/>
      <sz val="15"/>
      <color rgb="FF1F4A7E"/>
      <name val="Calibri"/>
      <family val="2"/>
    </font>
    <font>
      <b/>
      <sz val="13"/>
      <color indexed="62"/>
      <name val="Calibri"/>
      <family val="2"/>
    </font>
    <font>
      <b/>
      <sz val="13"/>
      <color rgb="FF1F4A7E"/>
      <name val="Calibri"/>
      <family val="2"/>
    </font>
    <font>
      <b/>
      <sz val="11"/>
      <color indexed="62"/>
      <name val="Calibri"/>
      <family val="2"/>
    </font>
    <font>
      <b/>
      <sz val="11"/>
      <color rgb="FF1F4A7E"/>
      <name val="Calibri"/>
      <family val="2"/>
    </font>
    <font>
      <sz val="12"/>
      <name val="Marigold"/>
      <charset val="134"/>
    </font>
    <font>
      <u/>
      <sz val="9"/>
      <color indexed="12"/>
      <name val="Arial"/>
      <family val="2"/>
    </font>
    <font>
      <sz val="11"/>
      <color rgb="FF3F3F76"/>
      <name val="Calibri"/>
      <family val="2"/>
    </font>
    <font>
      <sz val="11"/>
      <color rgb="FFFA7D00"/>
      <name val="Calibri"/>
      <family val="2"/>
    </font>
    <font>
      <b/>
      <sz val="11"/>
      <name val="Helv"/>
      <charset val="134"/>
    </font>
    <font>
      <sz val="11"/>
      <color indexed="19"/>
      <name val="Calibri"/>
      <family val="2"/>
    </font>
    <font>
      <sz val="11"/>
      <color rgb="FF9C6500"/>
      <name val="Calibri"/>
      <family val="2"/>
    </font>
    <font>
      <sz val="7"/>
      <name val="Small Fonts"/>
      <family val="2"/>
    </font>
    <font>
      <sz val="11"/>
      <color indexed="8"/>
      <name val="Calibri"/>
      <family val="2"/>
      <scheme val="minor"/>
    </font>
    <font>
      <sz val="10"/>
      <name val="Helv"/>
      <charset val="134"/>
    </font>
    <font>
      <b/>
      <sz val="11"/>
      <color rgb="FF3F3F3F"/>
      <name val="Calibri"/>
      <family val="2"/>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b/>
      <sz val="18"/>
      <color rgb="FF1F4A7E"/>
      <name val="Cambria"/>
      <family val="2"/>
    </font>
    <font>
      <b/>
      <sz val="11"/>
      <color rgb="FF000000"/>
      <name val="Calibri"/>
      <family val="2"/>
    </font>
    <font>
      <sz val="12"/>
      <name val="바탕체"/>
      <charset val="129"/>
    </font>
    <font>
      <sz val="12"/>
      <name val="돋움체"/>
      <charset val="129"/>
    </font>
    <font>
      <sz val="12"/>
      <name val="宋体"/>
      <charset val="134"/>
    </font>
    <font>
      <sz val="11"/>
      <name val="明朝"/>
      <charset val="128"/>
    </font>
    <font>
      <u/>
      <sz val="12"/>
      <name val="Bookman Old Style"/>
      <family val="1"/>
    </font>
    <font>
      <b/>
      <sz val="12"/>
      <color indexed="14"/>
      <name val="Bookman Old Style"/>
      <family val="1"/>
    </font>
    <font>
      <b/>
      <sz val="14"/>
      <color indexed="8"/>
      <name val="Bookman Old Style"/>
      <family val="1"/>
    </font>
    <font>
      <b/>
      <sz val="11"/>
      <color indexed="8"/>
      <name val="Bookman Old Style"/>
      <family val="1"/>
    </font>
    <font>
      <sz val="16"/>
      <color indexed="48"/>
      <name val="Times New Roman"/>
      <family val="1"/>
    </font>
    <font>
      <b/>
      <sz val="18"/>
      <color rgb="FFFF3300"/>
      <name val="Times New Roman"/>
      <family val="1"/>
    </font>
    <font>
      <sz val="16"/>
      <color rgb="FF0000FF"/>
      <name val="Times New Roman"/>
      <family val="1"/>
    </font>
    <font>
      <sz val="16"/>
      <color indexed="10"/>
      <name val="Times New Roman"/>
      <family val="1"/>
    </font>
    <font>
      <b/>
      <sz val="22"/>
      <color indexed="10"/>
      <name val="Times New Roman"/>
      <family val="1"/>
    </font>
    <font>
      <b/>
      <u/>
      <sz val="12"/>
      <name val="Times New Roman"/>
      <family val="1"/>
    </font>
    <font>
      <vertAlign val="superscript"/>
      <sz val="12"/>
      <name val="Times New Roman"/>
      <family val="1"/>
    </font>
    <font>
      <b/>
      <sz val="12"/>
      <name val="Calibri"/>
      <family val="2"/>
    </font>
    <font>
      <b/>
      <vertAlign val="superscript"/>
      <sz val="12"/>
      <name val="Calibri"/>
      <family val="2"/>
    </font>
    <font>
      <b/>
      <sz val="22"/>
      <color rgb="FFFF0000"/>
      <name val="Times New Roman"/>
      <family val="1"/>
    </font>
    <font>
      <sz val="11"/>
      <color indexed="48"/>
      <name val="Times New Roman"/>
      <family val="1"/>
    </font>
    <font>
      <sz val="11"/>
      <color rgb="FF0000FF"/>
      <name val="Times New Roman"/>
      <family val="1"/>
    </font>
    <font>
      <sz val="12"/>
      <color indexed="12"/>
      <name val="Times New Roman"/>
      <family val="1"/>
    </font>
    <font>
      <b/>
      <sz val="12"/>
      <color indexed="8"/>
      <name val="Times New Roman"/>
      <family val="1"/>
    </font>
    <font>
      <b/>
      <sz val="12"/>
      <color indexed="56"/>
      <name val="Times New Roman"/>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FF3300"/>
      <name val="Bookman Old Style"/>
      <family val="1"/>
    </font>
    <font>
      <sz val="11"/>
      <color rgb="FF3333FF"/>
      <name val="Bookman Old Style"/>
      <family val="1"/>
    </font>
    <font>
      <b/>
      <sz val="14"/>
      <color indexed="12"/>
      <name val="Times New Roman"/>
      <family val="1"/>
    </font>
    <font>
      <sz val="8"/>
      <name val="Times New Roman"/>
      <family val="1"/>
    </font>
    <font>
      <sz val="10"/>
      <color rgb="FF0000FF"/>
      <name val="Times New Roman"/>
      <family val="1"/>
    </font>
    <font>
      <sz val="13"/>
      <color rgb="FF0000FF"/>
      <name val="Bookman Old Style"/>
      <family val="1"/>
    </font>
    <font>
      <sz val="12"/>
      <color indexed="14"/>
      <name val="Bookman Old Style"/>
      <family val="1"/>
    </font>
    <font>
      <sz val="12"/>
      <color rgb="FF007434"/>
      <name val="Bookman Old Style"/>
      <family val="1"/>
    </font>
    <font>
      <sz val="12"/>
      <color rgb="FFFF6600"/>
      <name val="Bookman Old Style"/>
      <family val="1"/>
    </font>
    <font>
      <sz val="12"/>
      <color rgb="FF7030A0"/>
      <name val="Times New Roman"/>
      <family val="1"/>
    </font>
    <font>
      <sz val="8"/>
      <name val="Calibri"/>
      <family val="2"/>
      <scheme val="minor"/>
    </font>
    <font>
      <sz val="12"/>
      <color theme="1"/>
      <name val="Times New Roman"/>
      <family val="1"/>
    </font>
    <font>
      <b/>
      <sz val="11"/>
      <color rgb="FF0000FF"/>
      <name val="Times New Roman"/>
      <family val="1"/>
    </font>
    <font>
      <b/>
      <sz val="12"/>
      <color indexed="14"/>
      <name val="Times New Roman"/>
      <family val="1"/>
    </font>
    <font>
      <b/>
      <sz val="9"/>
      <color rgb="FF0000FF"/>
      <name val="Times New Roman"/>
      <family val="1"/>
    </font>
    <font>
      <b/>
      <sz val="14"/>
      <name val="Book Antiqua"/>
      <family val="1"/>
    </font>
    <font>
      <sz val="12"/>
      <name val="Book Antiqua"/>
      <family val="1"/>
    </font>
    <font>
      <b/>
      <sz val="12"/>
      <color indexed="10"/>
      <name val="Book Antiqua"/>
      <family val="1"/>
    </font>
    <font>
      <b/>
      <sz val="14"/>
      <color rgb="FFFF0000"/>
      <name val="Book Antiqua"/>
      <family val="1"/>
    </font>
    <font>
      <b/>
      <sz val="12"/>
      <color theme="1"/>
      <name val="Book Antiqua"/>
      <family val="1"/>
    </font>
    <font>
      <b/>
      <sz val="12"/>
      <color rgb="FFFF0000"/>
      <name val="Book Antiqua"/>
      <family val="1"/>
    </font>
    <font>
      <sz val="12"/>
      <color rgb="FFFF0000"/>
      <name val="Book Antiqua"/>
      <family val="1"/>
    </font>
    <font>
      <sz val="12"/>
      <color indexed="14"/>
      <name val="Book Antiqua"/>
      <family val="1"/>
    </font>
    <font>
      <sz val="12"/>
      <color theme="1"/>
      <name val="Book Antiqua"/>
      <family val="1"/>
    </font>
    <font>
      <sz val="12"/>
      <color theme="6"/>
      <name val="Book Antiqua"/>
      <family val="1"/>
    </font>
    <font>
      <b/>
      <sz val="14"/>
      <color indexed="10"/>
      <name val="Book Antiqua"/>
      <family val="1"/>
    </font>
    <font>
      <sz val="14"/>
      <name val="Book Antiqua"/>
      <family val="1"/>
    </font>
    <font>
      <b/>
      <sz val="12"/>
      <color rgb="FF7030A0"/>
      <name val="Book Antiqua"/>
      <family val="1"/>
    </font>
    <font>
      <sz val="12"/>
      <color indexed="12"/>
      <name val="Book Antiqua"/>
      <family val="1"/>
    </font>
    <font>
      <sz val="10"/>
      <name val="Book Antiqua"/>
      <family val="1"/>
    </font>
    <font>
      <b/>
      <sz val="14"/>
      <color indexed="8"/>
      <name val="Book Antiqua"/>
      <family val="1"/>
    </font>
    <font>
      <sz val="14"/>
      <color indexed="8"/>
      <name val="Book Antiqua"/>
      <family val="1"/>
    </font>
    <font>
      <b/>
      <sz val="16"/>
      <color rgb="FFFF0000"/>
      <name val="Times New Roman"/>
      <family val="1"/>
    </font>
    <font>
      <b/>
      <sz val="18"/>
      <color rgb="FFFF0000"/>
      <name val="Book Antiqua"/>
      <family val="1"/>
    </font>
    <font>
      <b/>
      <sz val="12"/>
      <color rgb="FFC00000"/>
      <name val="Bookman Old Style"/>
      <family val="1"/>
    </font>
    <font>
      <sz val="12"/>
      <color rgb="FFC00000"/>
      <name val="Bookman Old Style"/>
      <family val="1"/>
    </font>
    <font>
      <sz val="12"/>
      <color rgb="FFED0000"/>
      <name val="Bookman Old Style"/>
      <family val="1"/>
    </font>
    <font>
      <b/>
      <u/>
      <sz val="12"/>
      <color rgb="FFFF0000"/>
      <name val="Bookman Old Style"/>
      <family val="1"/>
    </font>
    <font>
      <sz val="12"/>
      <color rgb="FF0066FF"/>
      <name val="Bookman Old Style"/>
      <family val="1"/>
    </font>
    <font>
      <b/>
      <sz val="11"/>
      <color theme="1"/>
      <name val="Bookman Old Style"/>
      <family val="1"/>
    </font>
    <font>
      <b/>
      <sz val="18"/>
      <color rgb="FFFF0000"/>
      <name val="Times New Roman"/>
      <family val="1"/>
    </font>
    <font>
      <b/>
      <sz val="11"/>
      <color rgb="FFFF0000"/>
      <name val="Bookman Old Style"/>
      <family val="1"/>
    </font>
    <font>
      <b/>
      <sz val="11"/>
      <color rgb="FF0070C0"/>
      <name val="Bookman Old Style"/>
      <family val="1"/>
    </font>
    <font>
      <sz val="12"/>
      <color rgb="FF000000"/>
      <name val="Arial"/>
      <family val="2"/>
    </font>
    <font>
      <sz val="20"/>
      <name val="Times New Roman"/>
      <family val="1"/>
    </font>
    <font>
      <b/>
      <sz val="10"/>
      <color theme="1"/>
      <name val="Bookman Old Style"/>
      <family val="1"/>
    </font>
    <font>
      <b/>
      <sz val="14"/>
      <color rgb="FF7030A0"/>
      <name val="Book Antiqua"/>
      <family val="1"/>
    </font>
    <font>
      <b/>
      <sz val="10"/>
      <color rgb="FFFF0000"/>
      <name val="Book Antiqua"/>
      <family val="1"/>
    </font>
    <font>
      <b/>
      <sz val="16"/>
      <color indexed="8"/>
      <name val="Book Antiqua"/>
      <family val="1"/>
    </font>
    <font>
      <b/>
      <sz val="16"/>
      <color rgb="FFFF0000"/>
      <name val="Book Antiqua"/>
      <family val="1"/>
    </font>
    <font>
      <sz val="14"/>
      <color indexed="10"/>
      <name val="Book Antiqua"/>
      <family val="1"/>
    </font>
    <font>
      <sz val="10"/>
      <color indexed="48"/>
      <name val="Book Antiqua"/>
      <family val="1"/>
    </font>
    <font>
      <b/>
      <sz val="12"/>
      <color indexed="48"/>
      <name val="Book Antiqua"/>
      <family val="1"/>
    </font>
    <font>
      <b/>
      <sz val="16"/>
      <color indexed="48"/>
      <name val="Book Antiqua"/>
      <family val="1"/>
    </font>
    <font>
      <sz val="11"/>
      <name val="Book Antiqua"/>
      <family val="1"/>
    </font>
    <font>
      <b/>
      <sz val="12"/>
      <color rgb="FFFF33CC"/>
      <name val="Book Antiqua"/>
      <family val="1"/>
    </font>
    <font>
      <b/>
      <u/>
      <sz val="12"/>
      <color rgb="FFFF33CC"/>
      <name val="Book Antiqua"/>
      <family val="1"/>
    </font>
    <font>
      <sz val="14"/>
      <color indexed="12"/>
      <name val="Book Antiqua"/>
      <family val="1"/>
    </font>
    <font>
      <sz val="11"/>
      <color theme="1"/>
      <name val="Book Antiqua"/>
      <family val="1"/>
    </font>
    <font>
      <sz val="14"/>
      <color rgb="FFFF0000"/>
      <name val="Book Antiqua"/>
      <family val="1"/>
    </font>
    <font>
      <b/>
      <sz val="12"/>
      <color indexed="58"/>
      <name val="Book Antiqua"/>
      <family val="1"/>
    </font>
  </fonts>
  <fills count="113">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rgb="FFFED9B0"/>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94CDDD"/>
      </patternFill>
    </fill>
    <fill>
      <patternFill patternType="solid">
        <fgColor indexed="56"/>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CCFFFF"/>
        <bgColor indexed="64"/>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rgb="FFFFCC99"/>
        <bgColor rgb="FF000000"/>
      </patternFill>
    </fill>
    <fill>
      <patternFill patternType="solid">
        <fgColor rgb="FFFFFF00"/>
        <bgColor indexed="64"/>
      </patternFill>
    </fill>
    <fill>
      <patternFill patternType="solid">
        <fgColor theme="8" tint="0.79998168889431442"/>
        <bgColor indexed="64"/>
      </patternFill>
    </fill>
    <fill>
      <patternFill patternType="solid">
        <fgColor rgb="FF00B0F0"/>
        <bgColor indexed="64"/>
      </patternFill>
    </fill>
  </fills>
  <borders count="9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54"/>
      </top>
      <bottom style="double">
        <color indexed="54"/>
      </bottom>
      <diagonal/>
    </border>
    <border>
      <left style="thin">
        <color indexed="64"/>
      </left>
      <right/>
      <top style="thin">
        <color indexed="64"/>
      </top>
      <bottom/>
      <diagonal/>
    </border>
    <border>
      <left style="thin">
        <color auto="1"/>
      </left>
      <right style="thin">
        <color auto="1"/>
      </right>
      <top/>
      <bottom style="hair">
        <color auto="1"/>
      </bottom>
      <diagonal/>
    </border>
    <border>
      <left/>
      <right/>
      <top/>
      <bottom style="thick">
        <color indexed="56"/>
      </bottom>
      <diagonal/>
    </border>
    <border>
      <left/>
      <right/>
      <top/>
      <bottom style="thick">
        <color rgb="FF5181BD"/>
      </bottom>
      <diagonal/>
    </border>
    <border>
      <left/>
      <right/>
      <top/>
      <bottom style="thick">
        <color indexed="48"/>
      </bottom>
      <diagonal/>
    </border>
    <border>
      <left/>
      <right/>
      <top/>
      <bottom style="thick">
        <color indexed="27"/>
      </bottom>
      <diagonal/>
    </border>
    <border>
      <left/>
      <right/>
      <top/>
      <bottom style="thick">
        <color rgb="FFA8C0DE"/>
      </bottom>
      <diagonal/>
    </border>
    <border>
      <left/>
      <right/>
      <top/>
      <bottom style="thick">
        <color indexed="42"/>
      </bottom>
      <diagonal/>
    </border>
    <border>
      <left/>
      <right/>
      <top/>
      <bottom style="medium">
        <color indexed="27"/>
      </bottom>
      <diagonal/>
    </border>
    <border>
      <left/>
      <right/>
      <top/>
      <bottom style="medium">
        <color rgb="FF96B3D7"/>
      </bottom>
      <diagonal/>
    </border>
    <border>
      <left/>
      <right/>
      <top/>
      <bottom style="medium">
        <color indexed="42"/>
      </bottom>
      <diagonal/>
    </border>
    <border>
      <left/>
      <right/>
      <top/>
      <bottom style="double">
        <color indexed="10"/>
      </bottom>
      <diagonal/>
    </border>
    <border>
      <left/>
      <right/>
      <top/>
      <bottom style="medium">
        <color auto="1"/>
      </bottom>
      <diagonal/>
    </border>
    <border>
      <left/>
      <right/>
      <top style="thin">
        <color indexed="56"/>
      </top>
      <bottom style="double">
        <color indexed="56"/>
      </bottom>
      <diagonal/>
    </border>
    <border>
      <left/>
      <right/>
      <top style="thin">
        <color rgb="FF5181BD"/>
      </top>
      <bottom style="double">
        <color rgb="FF5181BD"/>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right/>
      <top style="thin">
        <color indexed="56"/>
      </top>
      <bottom style="double">
        <color indexed="56"/>
      </bottom>
      <diagonal/>
    </border>
    <border>
      <left/>
      <right/>
      <top style="thin">
        <color indexed="64"/>
      </top>
      <bottom/>
      <diagonal/>
    </border>
    <border>
      <left style="medium">
        <color indexed="64"/>
      </left>
      <right style="medium">
        <color indexed="64"/>
      </right>
      <top/>
      <bottom/>
      <diagonal/>
    </border>
  </borders>
  <cellStyleXfs count="6052">
    <xf numFmtId="0" fontId="0" fillId="0" borderId="0"/>
    <xf numFmtId="0" fontId="1" fillId="0" borderId="0"/>
    <xf numFmtId="0" fontId="57" fillId="0" borderId="0"/>
    <xf numFmtId="0" fontId="1" fillId="0" borderId="0"/>
    <xf numFmtId="0" fontId="57" fillId="0" borderId="0"/>
    <xf numFmtId="0" fontId="57" fillId="0" borderId="0"/>
    <xf numFmtId="165"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164"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63" fillId="0" borderId="0"/>
    <xf numFmtId="0" fontId="57" fillId="0" borderId="0"/>
    <xf numFmtId="0" fontId="57" fillId="0" borderId="0"/>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87" fillId="0" borderId="0"/>
    <xf numFmtId="0" fontId="87" fillId="0" borderId="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69" fontId="14" fillId="0" borderId="17">
      <protection locked="0"/>
    </xf>
    <xf numFmtId="165" fontId="57" fillId="0" borderId="0" applyFont="0" applyFill="0" applyBorder="0" applyAlignment="0" applyProtection="0"/>
    <xf numFmtId="0" fontId="87" fillId="0" borderId="0"/>
    <xf numFmtId="0" fontId="87" fillId="0" borderId="0"/>
    <xf numFmtId="0" fontId="87" fillId="0" borderId="0"/>
    <xf numFmtId="0" fontId="87" fillId="0" borderId="0"/>
    <xf numFmtId="0" fontId="87" fillId="0" borderId="0"/>
    <xf numFmtId="0" fontId="87" fillId="0" borderId="0"/>
    <xf numFmtId="165" fontId="57" fillId="0" borderId="0" applyFont="0" applyFill="0" applyBorder="0" applyAlignment="0" applyProtection="0"/>
    <xf numFmtId="169" fontId="88"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89" fillId="11" borderId="0" applyNumberFormat="0" applyBorder="0" applyAlignment="0" applyProtection="0"/>
    <xf numFmtId="0" fontId="46" fillId="0" borderId="3" applyNumberFormat="0" applyAlignment="0" applyProtection="0">
      <alignment horizontal="left" vertical="center"/>
    </xf>
    <xf numFmtId="0" fontId="46" fillId="0" borderId="9">
      <alignment horizontal="left" vertic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0" fontId="89" fillId="12" borderId="6" applyNumberFormat="0" applyBorder="0" applyAlignment="0" applyProtection="0"/>
    <xf numFmtId="171" fontId="90" fillId="0" borderId="0"/>
    <xf numFmtId="165"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9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40" fontId="34" fillId="0" borderId="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0" fontId="57" fillId="0" borderId="0"/>
    <xf numFmtId="165" fontId="57" fillId="0" borderId="0" applyFont="0" applyFill="0" applyBorder="0" applyAlignment="0" applyProtection="0"/>
    <xf numFmtId="0" fontId="57" fillId="0" borderId="0"/>
    <xf numFmtId="0" fontId="14" fillId="0" borderId="0"/>
    <xf numFmtId="0" fontId="1" fillId="0" borderId="0"/>
    <xf numFmtId="0" fontId="1" fillId="0" borderId="0"/>
    <xf numFmtId="0" fontId="1" fillId="0" borderId="0"/>
    <xf numFmtId="0" fontId="57" fillId="0" borderId="0"/>
    <xf numFmtId="0" fontId="57" fillId="0" borderId="0"/>
    <xf numFmtId="0" fontId="63" fillId="0" borderId="0"/>
    <xf numFmtId="0" fontId="1" fillId="0" borderId="0"/>
    <xf numFmtId="0" fontId="92" fillId="0" borderId="0"/>
    <xf numFmtId="0" fontId="92" fillId="0" borderId="0"/>
    <xf numFmtId="0" fontId="57" fillId="0" borderId="0"/>
    <xf numFmtId="0" fontId="92" fillId="0" borderId="0"/>
    <xf numFmtId="174" fontId="93" fillId="0" borderId="0" applyFill="0" applyBorder="0" applyAlignment="0" applyProtection="0"/>
    <xf numFmtId="0" fontId="94" fillId="0" borderId="0"/>
    <xf numFmtId="165" fontId="91" fillId="0" borderId="0" applyFont="0" applyFill="0" applyBorder="0" applyAlignment="0" applyProtection="0"/>
    <xf numFmtId="165" fontId="91" fillId="0" borderId="0" applyFont="0" applyFill="0" applyBorder="0" applyAlignment="0" applyProtection="0"/>
    <xf numFmtId="174" fontId="93" fillId="0" borderId="0" applyFill="0" applyBorder="0" applyAlignment="0" applyProtection="0"/>
    <xf numFmtId="0" fontId="92" fillId="0" borderId="0"/>
    <xf numFmtId="0" fontId="57" fillId="0" borderId="0"/>
    <xf numFmtId="0" fontId="57" fillId="0" borderId="0"/>
    <xf numFmtId="0" fontId="92" fillId="0" borderId="0"/>
    <xf numFmtId="0" fontId="1" fillId="0" borderId="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0" fontId="14" fillId="0" borderId="22" applyNumberFormat="0" applyFill="0" applyBorder="0" applyAlignment="0" applyProtection="0">
      <protection locked="0"/>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0" fontId="57" fillId="0" borderId="0" applyFill="0" applyBorder="0">
      <alignment vertical="center"/>
    </xf>
    <xf numFmtId="170" fontId="57" fillId="0" borderId="0" applyProtection="0">
      <alignment horizontal="center"/>
    </xf>
    <xf numFmtId="0" fontId="57" fillId="0" borderId="0"/>
    <xf numFmtId="10" fontId="57" fillId="0" borderId="0" applyFont="0" applyFill="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4" borderId="0" applyNumberFormat="0" applyBorder="0" applyAlignment="0" applyProtection="0"/>
    <xf numFmtId="0" fontId="91" fillId="14"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9"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9" borderId="0" applyNumberFormat="0" applyBorder="0" applyAlignment="0" applyProtection="0"/>
    <xf numFmtId="0" fontId="91" fillId="19"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5" fillId="23" borderId="0" applyNumberFormat="0" applyBorder="0" applyAlignment="0" applyProtection="0"/>
    <xf numFmtId="0" fontId="95" fillId="20" borderId="0" applyNumberFormat="0" applyBorder="0" applyAlignment="0" applyProtection="0"/>
    <xf numFmtId="0" fontId="95" fillId="21" borderId="0" applyNumberFormat="0" applyBorder="0" applyAlignment="0" applyProtection="0"/>
    <xf numFmtId="0" fontId="95" fillId="24" borderId="0" applyNumberFormat="0" applyBorder="0" applyAlignment="0" applyProtection="0"/>
    <xf numFmtId="0" fontId="95" fillId="25" borderId="0" applyNumberFormat="0" applyBorder="0" applyAlignment="0" applyProtection="0"/>
    <xf numFmtId="0" fontId="95" fillId="26"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5" fillId="28" borderId="0" applyNumberFormat="0" applyBorder="0" applyAlignment="0" applyProtection="0"/>
    <xf numFmtId="0" fontId="95"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5" fillId="32" borderId="0" applyNumberFormat="0" applyBorder="0" applyAlignment="0" applyProtection="0"/>
    <xf numFmtId="0" fontId="95" fillId="33"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5" fillId="31" borderId="0" applyNumberFormat="0" applyBorder="0" applyAlignment="0" applyProtection="0"/>
    <xf numFmtId="0" fontId="95" fillId="24"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5" fillId="28" borderId="0" applyNumberFormat="0" applyBorder="0" applyAlignment="0" applyProtection="0"/>
    <xf numFmtId="0" fontId="95" fillId="25"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7" borderId="0" applyNumberFormat="0" applyBorder="0" applyAlignment="0" applyProtection="0"/>
    <xf numFmtId="0" fontId="91" fillId="37" borderId="0" applyNumberFormat="0" applyBorder="0" applyAlignment="0" applyProtection="0"/>
    <xf numFmtId="0" fontId="95" fillId="37" borderId="0" applyNumberFormat="0" applyBorder="0" applyAlignment="0" applyProtection="0"/>
    <xf numFmtId="0" fontId="95" fillId="38" borderId="0" applyNumberFormat="0" applyBorder="0" applyAlignment="0" applyProtection="0"/>
    <xf numFmtId="0" fontId="57" fillId="0" borderId="0" applyFill="0" applyBorder="0">
      <alignment vertical="center"/>
    </xf>
    <xf numFmtId="0" fontId="96" fillId="14" borderId="0" applyNumberFormat="0" applyBorder="0" applyAlignment="0" applyProtection="0"/>
    <xf numFmtId="0" fontId="97" fillId="39" borderId="27" applyNumberFormat="0" applyAlignment="0" applyProtection="0"/>
    <xf numFmtId="0" fontId="98" fillId="40" borderId="28" applyNumberFormat="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6" fontId="1" fillId="0" borderId="0" applyFont="0" applyFill="0" applyBorder="0" applyAlignment="0" applyProtection="0"/>
    <xf numFmtId="165" fontId="91" fillId="0" borderId="0" applyFont="0" applyFill="0" applyBorder="0" applyAlignment="0" applyProtection="0"/>
    <xf numFmtId="165" fontId="57" fillId="0" borderId="0" applyFont="0" applyFill="0" applyBorder="0" applyAlignment="0" applyProtection="0"/>
    <xf numFmtId="172" fontId="14" fillId="0" borderId="0" applyFont="0" applyFill="0" applyBorder="0" applyAlignment="0" applyProtection="0"/>
    <xf numFmtId="43" fontId="1"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3" borderId="0" applyNumberFormat="0" applyBorder="0" applyAlignment="0" applyProtection="0"/>
    <xf numFmtId="0" fontId="91" fillId="0" borderId="0"/>
    <xf numFmtId="0" fontId="57" fillId="0" borderId="0"/>
    <xf numFmtId="0" fontId="100" fillId="44" borderId="0" applyNumberFormat="0" applyBorder="0" applyAlignment="0" applyProtection="0"/>
    <xf numFmtId="0" fontId="101" fillId="0" borderId="0" applyNumberFormat="0" applyFill="0" applyBorder="0" applyAlignment="0" applyProtection="0"/>
    <xf numFmtId="0" fontId="102" fillId="15" borderId="0" applyNumberFormat="0" applyBorder="0" applyAlignment="0" applyProtection="0"/>
    <xf numFmtId="38" fontId="89" fillId="11" borderId="0" applyNumberFormat="0" applyBorder="0" applyAlignment="0" applyProtection="0"/>
    <xf numFmtId="0" fontId="103" fillId="0" borderId="29" applyNumberFormat="0" applyFill="0" applyAlignment="0" applyProtection="0"/>
    <xf numFmtId="0" fontId="104" fillId="0" borderId="30" applyNumberFormat="0" applyFill="0" applyAlignment="0" applyProtection="0"/>
    <xf numFmtId="0" fontId="105" fillId="0" borderId="31" applyNumberFormat="0" applyFill="0" applyAlignment="0" applyProtection="0"/>
    <xf numFmtId="0" fontId="105" fillId="0" borderId="0" applyNumberFormat="0" applyFill="0" applyBorder="0" applyAlignment="0" applyProtection="0"/>
    <xf numFmtId="0" fontId="82" fillId="0" borderId="0" applyNumberFormat="0" applyFill="0" applyBorder="0" applyAlignment="0" applyProtection="0">
      <alignment vertical="top"/>
      <protection locked="0"/>
    </xf>
    <xf numFmtId="170" fontId="57" fillId="0" borderId="0" applyProtection="0">
      <alignment horizontal="center"/>
    </xf>
    <xf numFmtId="10" fontId="89" fillId="12" borderId="6" applyNumberFormat="0" applyBorder="0" applyAlignment="0" applyProtection="0"/>
    <xf numFmtId="0" fontId="106" fillId="18" borderId="27" applyNumberFormat="0" applyAlignment="0" applyProtection="0"/>
    <xf numFmtId="0" fontId="57" fillId="0" borderId="9"/>
    <xf numFmtId="0" fontId="1" fillId="0" borderId="9"/>
    <xf numFmtId="0" fontId="107" fillId="0" borderId="32" applyNumberFormat="0" applyFill="0" applyAlignment="0" applyProtection="0"/>
    <xf numFmtId="0" fontId="108" fillId="45" borderId="0" applyNumberFormat="0" applyBorder="0" applyAlignment="0" applyProtection="0"/>
    <xf numFmtId="0" fontId="57" fillId="0" borderId="0"/>
    <xf numFmtId="0" fontId="57" fillId="0" borderId="0"/>
    <xf numFmtId="0" fontId="57" fillId="0" borderId="0"/>
    <xf numFmtId="0" fontId="57" fillId="0" borderId="0"/>
    <xf numFmtId="0" fontId="47" fillId="0" borderId="0"/>
    <xf numFmtId="0" fontId="47" fillId="0" borderId="0"/>
    <xf numFmtId="0" fontId="91" fillId="0" borderId="0"/>
    <xf numFmtId="0" fontId="57" fillId="0" borderId="0"/>
    <xf numFmtId="0" fontId="57" fillId="0" borderId="0"/>
    <xf numFmtId="0" fontId="92" fillId="0" borderId="0"/>
    <xf numFmtId="0" fontId="91" fillId="0" borderId="0"/>
    <xf numFmtId="0" fontId="91" fillId="0" borderId="0"/>
    <xf numFmtId="0" fontId="1" fillId="0" borderId="0"/>
    <xf numFmtId="0" fontId="109" fillId="0" borderId="0"/>
    <xf numFmtId="0" fontId="1" fillId="0" borderId="0"/>
    <xf numFmtId="0" fontId="91" fillId="0" borderId="0"/>
    <xf numFmtId="0" fontId="57" fillId="0" borderId="0"/>
    <xf numFmtId="0" fontId="57" fillId="0" borderId="0"/>
    <xf numFmtId="0" fontId="57" fillId="0" borderId="0"/>
    <xf numFmtId="0" fontId="63" fillId="0" borderId="0"/>
    <xf numFmtId="0" fontId="57" fillId="0" borderId="0"/>
    <xf numFmtId="0" fontId="91" fillId="0" borderId="0"/>
    <xf numFmtId="0" fontId="57" fillId="0" borderId="0"/>
    <xf numFmtId="0" fontId="57" fillId="0" borderId="0"/>
    <xf numFmtId="0" fontId="57" fillId="0" borderId="0"/>
    <xf numFmtId="0" fontId="57" fillId="46" borderId="33" applyNumberFormat="0" applyAlignment="0" applyProtection="0"/>
    <xf numFmtId="0" fontId="110" fillId="39" borderId="34" applyNumberFormat="0" applyAlignment="0" applyProtection="0"/>
    <xf numFmtId="10"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9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111" fillId="0" borderId="0" applyNumberFormat="0" applyFill="0" applyBorder="0" applyAlignment="0" applyProtection="0"/>
    <xf numFmtId="0" fontId="4" fillId="0" borderId="0"/>
    <xf numFmtId="0" fontId="112" fillId="0" borderId="0" applyNumberFormat="0" applyFill="0" applyBorder="0" applyAlignment="0" applyProtection="0"/>
    <xf numFmtId="0" fontId="99" fillId="0" borderId="35" applyNumberFormat="0" applyFill="0" applyAlignment="0" applyProtection="0"/>
    <xf numFmtId="0" fontId="113" fillId="0" borderId="0" applyNumberFormat="0" applyFill="0" applyBorder="0" applyAlignment="0" applyProtection="0"/>
    <xf numFmtId="0" fontId="57" fillId="0" borderId="0"/>
    <xf numFmtId="0" fontId="147" fillId="6" borderId="0" applyNumberFormat="0" applyBorder="0" applyAlignment="0" applyProtection="0"/>
    <xf numFmtId="0" fontId="147" fillId="12" borderId="0" applyNumberFormat="0" applyBorder="0" applyAlignment="0" applyProtection="0"/>
    <xf numFmtId="0" fontId="147" fillId="6" borderId="0" applyNumberFormat="0" applyBorder="0" applyAlignment="0" applyProtection="0"/>
    <xf numFmtId="0" fontId="147" fillId="6" borderId="0" applyNumberFormat="0" applyBorder="0" applyAlignment="0" applyProtection="0"/>
    <xf numFmtId="0" fontId="147" fillId="6" borderId="0" applyNumberFormat="0" applyBorder="0" applyAlignment="0" applyProtection="0"/>
    <xf numFmtId="0" fontId="147" fillId="6" borderId="0" applyNumberFormat="0" applyBorder="0" applyAlignment="0" applyProtection="0"/>
    <xf numFmtId="0" fontId="147" fillId="11" borderId="0" applyNumberFormat="0" applyBorder="0" applyAlignment="0" applyProtection="0"/>
    <xf numFmtId="0" fontId="147" fillId="48" borderId="0" applyNumberFormat="0" applyBorder="0" applyAlignment="0" applyProtection="0"/>
    <xf numFmtId="0" fontId="147" fillId="11" borderId="0" applyNumberFormat="0" applyBorder="0" applyAlignment="0" applyProtection="0"/>
    <xf numFmtId="0" fontId="147" fillId="49" borderId="0" applyNumberFormat="0" applyBorder="0" applyAlignment="0" applyProtection="0"/>
    <xf numFmtId="0" fontId="147" fillId="3" borderId="0" applyNumberFormat="0" applyBorder="0" applyAlignment="0" applyProtection="0"/>
    <xf numFmtId="0" fontId="147" fillId="11" borderId="0" applyNumberFormat="0" applyBorder="0" applyAlignment="0" applyProtection="0"/>
    <xf numFmtId="0" fontId="148" fillId="11" borderId="0" applyNumberFormat="0" applyBorder="0" applyAlignment="0" applyProtection="0"/>
    <xf numFmtId="0" fontId="148" fillId="9" borderId="0" applyNumberFormat="0" applyBorder="0" applyAlignment="0" applyProtection="0"/>
    <xf numFmtId="0" fontId="148" fillId="11" borderId="0" applyNumberFormat="0" applyBorder="0" applyAlignment="0" applyProtection="0"/>
    <xf numFmtId="0" fontId="148" fillId="49" borderId="0" applyNumberFormat="0" applyBorder="0" applyAlignment="0" applyProtection="0"/>
    <xf numFmtId="0" fontId="148" fillId="3" borderId="0" applyNumberFormat="0" applyBorder="0" applyAlignment="0" applyProtection="0"/>
    <xf numFmtId="0" fontId="148" fillId="11" borderId="0" applyNumberFormat="0" applyBorder="0" applyAlignment="0" applyProtection="0"/>
    <xf numFmtId="0" fontId="148" fillId="50" borderId="0" applyNumberFormat="0" applyBorder="0" applyAlignment="0" applyProtection="0"/>
    <xf numFmtId="0" fontId="148" fillId="9" borderId="0" applyNumberFormat="0" applyBorder="0" applyAlignment="0" applyProtection="0"/>
    <xf numFmtId="0" fontId="148" fillId="51" borderId="0" applyNumberFormat="0" applyBorder="0" applyAlignment="0" applyProtection="0"/>
    <xf numFmtId="0" fontId="148" fillId="49" borderId="0" applyNumberFormat="0" applyBorder="0" applyAlignment="0" applyProtection="0"/>
    <xf numFmtId="0" fontId="148" fillId="9" borderId="0" applyNumberFormat="0" applyBorder="0" applyAlignment="0" applyProtection="0"/>
    <xf numFmtId="0" fontId="148" fillId="52" borderId="0" applyNumberFormat="0" applyBorder="0" applyAlignment="0" applyProtection="0"/>
    <xf numFmtId="0" fontId="143" fillId="0" borderId="0"/>
    <xf numFmtId="0" fontId="87" fillId="0" borderId="0"/>
    <xf numFmtId="0" fontId="143" fillId="0" borderId="0"/>
    <xf numFmtId="0" fontId="87" fillId="0" borderId="0"/>
    <xf numFmtId="0" fontId="149" fillId="53" borderId="0" applyNumberFormat="0" applyBorder="0" applyAlignment="0" applyProtection="0"/>
    <xf numFmtId="0" fontId="150" fillId="6" borderId="27" applyNumberFormat="0" applyAlignment="0" applyProtection="0"/>
    <xf numFmtId="0" fontId="150" fillId="6" borderId="27" applyNumberFormat="0" applyAlignment="0" applyProtection="0"/>
    <xf numFmtId="0" fontId="150" fillId="6" borderId="27" applyNumberFormat="0" applyAlignment="0" applyProtection="0"/>
    <xf numFmtId="0" fontId="151" fillId="51" borderId="28" applyNumberFormat="0" applyAlignment="0" applyProtection="0"/>
    <xf numFmtId="0" fontId="143" fillId="0" borderId="0"/>
    <xf numFmtId="0" fontId="87" fillId="0" borderId="0"/>
    <xf numFmtId="0" fontId="143" fillId="0" borderId="0"/>
    <xf numFmtId="0" fontId="87" fillId="0" borderId="0"/>
    <xf numFmtId="0" fontId="143" fillId="0" borderId="0"/>
    <xf numFmtId="0" fontId="87" fillId="0" borderId="0"/>
    <xf numFmtId="0" fontId="143" fillId="0" borderId="0"/>
    <xf numFmtId="0" fontId="87" fillId="0" borderId="0"/>
    <xf numFmtId="0" fontId="143" fillId="0" borderId="0"/>
    <xf numFmtId="0" fontId="87" fillId="0" borderId="0"/>
    <xf numFmtId="0" fontId="143" fillId="0" borderId="0"/>
    <xf numFmtId="0" fontId="87" fillId="0" borderId="0"/>
    <xf numFmtId="174" fontId="93" fillId="0" borderId="0" applyFill="0" applyBorder="0" applyAlignment="0" applyProtection="0"/>
    <xf numFmtId="43" fontId="91"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5" fontId="57" fillId="0" borderId="0" applyFont="0" applyFill="0" applyBorder="0" applyAlignment="0" applyProtection="0"/>
    <xf numFmtId="172" fontId="57"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174" fontId="93" fillId="0" borderId="0" applyFill="0" applyBorder="0" applyAlignment="0" applyProtection="0"/>
    <xf numFmtId="175" fontId="57" fillId="0" borderId="0" applyFont="0" applyFill="0" applyBorder="0" applyAlignment="0" applyProtection="0"/>
    <xf numFmtId="164" fontId="57" fillId="0" borderId="0" applyFont="0" applyFill="0" applyBorder="0" applyAlignment="0" applyProtection="0"/>
    <xf numFmtId="0" fontId="91" fillId="0" borderId="0"/>
    <xf numFmtId="0" fontId="152" fillId="0" borderId="0" applyNumberFormat="0" applyFill="0" applyBorder="0" applyAlignment="0" applyProtection="0"/>
    <xf numFmtId="0" fontId="153" fillId="54" borderId="0" applyNumberFormat="0" applyBorder="0" applyAlignment="0" applyProtection="0"/>
    <xf numFmtId="0" fontId="46" fillId="0" borderId="9">
      <alignment horizontal="left" vertical="center"/>
    </xf>
    <xf numFmtId="0" fontId="46" fillId="0" borderId="9">
      <alignment horizontal="left" vertical="center"/>
    </xf>
    <xf numFmtId="0" fontId="46" fillId="0" borderId="9">
      <alignment horizontal="left" vertical="center"/>
    </xf>
    <xf numFmtId="0" fontId="154" fillId="0" borderId="36" applyNumberFormat="0" applyFill="0" applyAlignment="0" applyProtection="0"/>
    <xf numFmtId="0" fontId="155" fillId="0" borderId="30" applyNumberFormat="0" applyFill="0" applyAlignment="0" applyProtection="0"/>
    <xf numFmtId="0" fontId="156" fillId="0" borderId="37" applyNumberFormat="0" applyFill="0" applyAlignment="0" applyProtection="0"/>
    <xf numFmtId="0" fontId="156" fillId="0" borderId="0" applyNumberFormat="0" applyFill="0" applyBorder="0" applyAlignment="0" applyProtection="0"/>
    <xf numFmtId="0" fontId="157" fillId="0" borderId="0" applyNumberFormat="0" applyFill="0" applyBorder="0" applyAlignment="0" applyProtection="0">
      <alignment vertical="top"/>
      <protection locked="0"/>
    </xf>
    <xf numFmtId="10" fontId="89" fillId="12" borderId="6" applyNumberFormat="0" applyBorder="0" applyAlignment="0" applyProtection="0"/>
    <xf numFmtId="10" fontId="89" fillId="12" borderId="6" applyNumberFormat="0" applyBorder="0" applyAlignment="0" applyProtection="0"/>
    <xf numFmtId="10" fontId="89" fillId="12" borderId="6" applyNumberFormat="0" applyBorder="0" applyAlignment="0" applyProtection="0"/>
    <xf numFmtId="0" fontId="158" fillId="3" borderId="27" applyNumberFormat="0" applyAlignment="0" applyProtection="0"/>
    <xf numFmtId="0" fontId="158" fillId="3" borderId="27" applyNumberFormat="0" applyAlignment="0" applyProtection="0"/>
    <xf numFmtId="0" fontId="158" fillId="3" borderId="27" applyNumberFormat="0" applyAlignment="0" applyProtection="0"/>
    <xf numFmtId="0" fontId="159" fillId="0" borderId="32" applyNumberFormat="0" applyFill="0" applyAlignment="0" applyProtection="0"/>
    <xf numFmtId="0" fontId="160" fillId="48" borderId="0" applyNumberFormat="0" applyBorder="0" applyAlignment="0" applyProtection="0"/>
    <xf numFmtId="171" fontId="144" fillId="0" borderId="0"/>
    <xf numFmtId="171" fontId="90" fillId="0" borderId="0"/>
    <xf numFmtId="0" fontId="1" fillId="0" borderId="0"/>
    <xf numFmtId="0" fontId="1" fillId="0" borderId="0"/>
    <xf numFmtId="0" fontId="57" fillId="0" borderId="0"/>
    <xf numFmtId="0" fontId="1" fillId="0" borderId="0"/>
    <xf numFmtId="0" fontId="47" fillId="0" borderId="0"/>
    <xf numFmtId="0" fontId="57" fillId="0" borderId="0"/>
    <xf numFmtId="0" fontId="57" fillId="0" borderId="0"/>
    <xf numFmtId="0" fontId="1" fillId="0" borderId="0"/>
    <xf numFmtId="0" fontId="63" fillId="0" borderId="0"/>
    <xf numFmtId="0" fontId="57" fillId="0" borderId="0"/>
    <xf numFmtId="0" fontId="164" fillId="0" borderId="0"/>
    <xf numFmtId="0" fontId="1" fillId="0" borderId="0"/>
    <xf numFmtId="0" fontId="57" fillId="0" borderId="0"/>
    <xf numFmtId="0" fontId="1" fillId="0" borderId="0"/>
    <xf numFmtId="0" fontId="1" fillId="0" borderId="0"/>
    <xf numFmtId="0" fontId="57" fillId="0" borderId="0"/>
    <xf numFmtId="0" fontId="1" fillId="0" borderId="0"/>
    <xf numFmtId="0" fontId="57" fillId="0" borderId="0"/>
    <xf numFmtId="0" fontId="63" fillId="0" borderId="0"/>
    <xf numFmtId="0" fontId="63" fillId="0" borderId="0"/>
    <xf numFmtId="0" fontId="57" fillId="0" borderId="0"/>
    <xf numFmtId="0" fontId="1" fillId="0" borderId="0"/>
    <xf numFmtId="0" fontId="57" fillId="12" borderId="33" applyNumberFormat="0" applyFont="0" applyAlignment="0" applyProtection="0"/>
    <xf numFmtId="0" fontId="57" fillId="12" borderId="33" applyNumberFormat="0" applyFont="0" applyAlignment="0" applyProtection="0"/>
    <xf numFmtId="0" fontId="57" fillId="12" borderId="33" applyNumberFormat="0" applyFont="0" applyAlignment="0" applyProtection="0"/>
    <xf numFmtId="0" fontId="156" fillId="6" borderId="34" applyNumberFormat="0" applyAlignment="0" applyProtection="0"/>
    <xf numFmtId="0" fontId="156" fillId="6" borderId="34" applyNumberFormat="0" applyAlignment="0" applyProtection="0"/>
    <xf numFmtId="0" fontId="156" fillId="6" borderId="34" applyNumberFormat="0" applyAlignment="0" applyProtection="0"/>
    <xf numFmtId="0" fontId="145" fillId="0" borderId="0" applyNumberFormat="0" applyFill="0" applyBorder="0" applyAlignment="0" applyProtection="0"/>
    <xf numFmtId="0" fontId="111" fillId="0" borderId="0" applyNumberFormat="0" applyFill="0" applyBorder="0" applyAlignment="0" applyProtection="0"/>
    <xf numFmtId="0" fontId="143" fillId="0" borderId="0"/>
    <xf numFmtId="0" fontId="4" fillId="0" borderId="0"/>
    <xf numFmtId="0" fontId="146" fillId="0" borderId="0" applyNumberFormat="0" applyFill="0" applyBorder="0" applyAlignment="0" applyProtection="0"/>
    <xf numFmtId="0" fontId="161" fillId="0" borderId="0" applyNumberFormat="0" applyFill="0" applyBorder="0" applyAlignment="0" applyProtection="0"/>
    <xf numFmtId="0" fontId="162" fillId="0" borderId="38" applyNumberFormat="0" applyFill="0" applyAlignment="0" applyProtection="0"/>
    <xf numFmtId="0" fontId="162" fillId="0" borderId="38" applyNumberFormat="0" applyFill="0" applyAlignment="0" applyProtection="0"/>
    <xf numFmtId="0" fontId="162" fillId="0" borderId="38" applyNumberFormat="0" applyFill="0" applyAlignment="0" applyProtection="0"/>
    <xf numFmtId="0" fontId="163" fillId="0" borderId="0" applyNumberFormat="0" applyFill="0" applyBorder="0" applyAlignment="0" applyProtection="0"/>
    <xf numFmtId="170" fontId="92" fillId="0" borderId="0" applyBorder="0" applyProtection="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147" fillId="56" borderId="0" applyNumberFormat="0" applyBorder="0" applyAlignment="0" applyProtection="0"/>
    <xf numFmtId="0" fontId="147" fillId="57" borderId="0" applyNumberFormat="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47" fillId="58" borderId="0" applyNumberFormat="0" applyBorder="0" applyAlignment="0" applyProtection="0"/>
    <xf numFmtId="0" fontId="147" fillId="59" borderId="0" applyNumberFormat="0" applyBorder="0" applyAlignment="0" applyProtection="0"/>
    <xf numFmtId="0" fontId="147" fillId="58" borderId="0" applyNumberFormat="0" applyBorder="0" applyAlignment="0" applyProtection="0"/>
    <xf numFmtId="0" fontId="147" fillId="60" borderId="0" applyNumberFormat="0" applyBorder="0" applyAlignment="0" applyProtection="0"/>
    <xf numFmtId="0" fontId="147" fillId="61" borderId="0" applyNumberFormat="0" applyBorder="0" applyAlignment="0" applyProtection="0"/>
    <xf numFmtId="0" fontId="147" fillId="58" borderId="0" applyNumberFormat="0" applyBorder="0" applyAlignment="0" applyProtection="0"/>
    <xf numFmtId="0" fontId="148" fillId="58" borderId="0" applyNumberFormat="0" applyBorder="0" applyAlignment="0" applyProtection="0"/>
    <xf numFmtId="0" fontId="148" fillId="62" borderId="0" applyNumberFormat="0" applyBorder="0" applyAlignment="0" applyProtection="0"/>
    <xf numFmtId="0" fontId="148" fillId="58" borderId="0" applyNumberFormat="0" applyBorder="0" applyAlignment="0" applyProtection="0"/>
    <xf numFmtId="0" fontId="148" fillId="60" borderId="0" applyNumberFormat="0" applyBorder="0" applyAlignment="0" applyProtection="0"/>
    <xf numFmtId="0" fontId="148" fillId="61" borderId="0" applyNumberFormat="0" applyBorder="0" applyAlignment="0" applyProtection="0"/>
    <xf numFmtId="0" fontId="148" fillId="58" borderId="0" applyNumberFormat="0" applyBorder="0" applyAlignment="0" applyProtection="0"/>
    <xf numFmtId="0" fontId="148" fillId="63" borderId="0" applyNumberFormat="0" applyBorder="0" applyAlignment="0" applyProtection="0"/>
    <xf numFmtId="0" fontId="148" fillId="62" borderId="0" applyNumberFormat="0" applyBorder="0" applyAlignment="0" applyProtection="0"/>
    <xf numFmtId="0" fontId="148" fillId="64" borderId="0" applyNumberFormat="0" applyBorder="0" applyAlignment="0" applyProtection="0"/>
    <xf numFmtId="0" fontId="148" fillId="60" borderId="0" applyNumberFormat="0" applyBorder="0" applyAlignment="0" applyProtection="0"/>
    <xf numFmtId="0" fontId="148" fillId="62" borderId="0" applyNumberFormat="0" applyBorder="0" applyAlignment="0" applyProtection="0"/>
    <xf numFmtId="0" fontId="148" fillId="65" borderId="0" applyNumberFormat="0" applyBorder="0" applyAlignment="0" applyProtection="0"/>
    <xf numFmtId="0" fontId="149" fillId="66" borderId="0" applyNumberFormat="0" applyBorder="0" applyAlignment="0" applyProtection="0"/>
    <xf numFmtId="0" fontId="97" fillId="39" borderId="44" applyNumberFormat="0" applyAlignment="0" applyProtection="0"/>
    <xf numFmtId="0" fontId="150" fillId="56" borderId="44" applyNumberFormat="0" applyAlignment="0" applyProtection="0"/>
    <xf numFmtId="0" fontId="151" fillId="64" borderId="28" applyNumberFormat="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3" fontId="57" fillId="0" borderId="0" applyFont="0" applyFill="0" applyBorder="0" applyAlignment="0" applyProtection="0"/>
    <xf numFmtId="43" fontId="1" fillId="0" borderId="0" applyFont="0" applyFill="0" applyBorder="0" applyAlignment="0" applyProtection="0"/>
    <xf numFmtId="0" fontId="91" fillId="0" borderId="0" applyNumberFormat="0" applyFont="0" applyFill="0" applyBorder="0" applyAlignment="0" applyProtection="0"/>
    <xf numFmtId="43" fontId="57" fillId="0" borderId="0" applyFont="0" applyFill="0" applyBorder="0" applyAlignment="0" applyProtection="0"/>
    <xf numFmtId="174" fontId="91" fillId="0" borderId="0" applyFill="0" applyBorder="0" applyAlignment="0" applyProtection="0"/>
    <xf numFmtId="174" fontId="91" fillId="0" borderId="0" applyFill="0" applyBorder="0" applyAlignment="0" applyProtection="0"/>
    <xf numFmtId="174" fontId="91" fillId="0" borderId="0" applyFill="0" applyBorder="0" applyAlignment="0" applyProtection="0"/>
    <xf numFmtId="174" fontId="91" fillId="0" borderId="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153" fillId="67" borderId="0" applyNumberFormat="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alignment vertical="top"/>
      <protection locked="0"/>
    </xf>
    <xf numFmtId="0" fontId="106" fillId="18" borderId="44" applyNumberFormat="0" applyAlignment="0" applyProtection="0"/>
    <xf numFmtId="0" fontId="158" fillId="61" borderId="44" applyNumberFormat="0" applyAlignment="0" applyProtection="0"/>
    <xf numFmtId="0" fontId="160" fillId="59" borderId="0" applyNumberFormat="0" applyBorder="0" applyAlignment="0" applyProtection="0"/>
    <xf numFmtId="0" fontId="1" fillId="0" borderId="0"/>
    <xf numFmtId="0" fontId="1"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22" fillId="0" borderId="0"/>
    <xf numFmtId="0" fontId="91" fillId="0" borderId="0"/>
    <xf numFmtId="0" fontId="1" fillId="0" borderId="0"/>
    <xf numFmtId="0" fontId="91" fillId="0" borderId="0"/>
    <xf numFmtId="0" fontId="91" fillId="0" borderId="0"/>
    <xf numFmtId="0" fontId="1" fillId="0" borderId="0"/>
    <xf numFmtId="0" fontId="91" fillId="0" borderId="0"/>
    <xf numFmtId="0" fontId="91" fillId="0" borderId="0"/>
    <xf numFmtId="0" fontId="1" fillId="0" borderId="0"/>
    <xf numFmtId="0" fontId="91" fillId="0" borderId="0"/>
    <xf numFmtId="0" fontId="91" fillId="0" borderId="0"/>
    <xf numFmtId="0" fontId="91" fillId="0" borderId="0"/>
    <xf numFmtId="0" fontId="91" fillId="0" borderId="0"/>
    <xf numFmtId="0" fontId="223" fillId="0" borderId="0"/>
    <xf numFmtId="0" fontId="223" fillId="0" borderId="0"/>
    <xf numFmtId="0" fontId="223" fillId="0" borderId="0"/>
    <xf numFmtId="0" fontId="223" fillId="0" borderId="0"/>
    <xf numFmtId="0" fontId="57" fillId="0" borderId="0"/>
    <xf numFmtId="0" fontId="223" fillId="0" borderId="0"/>
    <xf numFmtId="0" fontId="1" fillId="0" borderId="0"/>
    <xf numFmtId="0" fontId="57" fillId="0" borderId="0"/>
    <xf numFmtId="0" fontId="224" fillId="0" borderId="0"/>
    <xf numFmtId="0" fontId="57" fillId="0" borderId="0"/>
    <xf numFmtId="0" fontId="57" fillId="0" borderId="0"/>
    <xf numFmtId="0" fontId="91" fillId="0" borderId="0"/>
    <xf numFmtId="0" fontId="1"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91" fillId="0" borderId="0"/>
    <xf numFmtId="0" fontId="91"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91" fillId="0" borderId="0"/>
    <xf numFmtId="0" fontId="91" fillId="0" borderId="0"/>
    <xf numFmtId="0" fontId="9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57" borderId="45" applyNumberFormat="0" applyFont="0" applyAlignment="0" applyProtection="0"/>
    <xf numFmtId="0" fontId="57" fillId="46" borderId="45" applyNumberFormat="0" applyAlignment="0" applyProtection="0"/>
    <xf numFmtId="0" fontId="57" fillId="57" borderId="45" applyNumberFormat="0" applyFont="0" applyAlignment="0" applyProtection="0"/>
    <xf numFmtId="0" fontId="110" fillId="39" borderId="46" applyNumberFormat="0" applyAlignment="0" applyProtection="0"/>
    <xf numFmtId="0" fontId="156" fillId="56" borderId="46" applyNumberFormat="0" applyAlignment="0" applyProtection="0"/>
    <xf numFmtId="9" fontId="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167" fontId="92" fillId="0" borderId="0" applyBorder="0" applyProtection="0"/>
    <xf numFmtId="0" fontId="99" fillId="0" borderId="47" applyNumberFormat="0" applyFill="0" applyAlignment="0" applyProtection="0"/>
    <xf numFmtId="0" fontId="91" fillId="13"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14" borderId="0" applyNumberFormat="0" applyBorder="0" applyAlignment="0" applyProtection="0"/>
    <xf numFmtId="0" fontId="91" fillId="66" borderId="0" applyNumberFormat="0" applyBorder="0" applyAlignment="0" applyProtection="0"/>
    <xf numFmtId="0" fontId="91" fillId="66" borderId="0" applyNumberFormat="0" applyBorder="0" applyAlignment="0" applyProtection="0"/>
    <xf numFmtId="0" fontId="91" fillId="15"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16"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17"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18"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19"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20"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21"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16"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19"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22"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148" fillId="11"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148" fillId="9" borderId="0" applyNumberFormat="0" applyBorder="0" applyAlignment="0" applyProtection="0"/>
    <xf numFmtId="0" fontId="95" fillId="72" borderId="0" applyNumberFormat="0" applyBorder="0" applyAlignment="0" applyProtection="0"/>
    <xf numFmtId="0" fontId="95" fillId="72" borderId="0" applyNumberFormat="0" applyBorder="0" applyAlignment="0" applyProtection="0"/>
    <xf numFmtId="0" fontId="148" fillId="11"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148" fillId="49"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148" fillId="3"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148" fillId="11" borderId="0" applyNumberFormat="0" applyBorder="0" applyAlignment="0" applyProtection="0"/>
    <xf numFmtId="0" fontId="95" fillId="77" borderId="0" applyNumberFormat="0" applyBorder="0" applyAlignment="0" applyProtection="0"/>
    <xf numFmtId="0" fontId="95" fillId="77"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148" fillId="50"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148" fillId="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148" fillId="51"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148" fillId="49"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148" fillId="9"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148" fillId="52"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57" fillId="0" borderId="0" applyFill="0" applyBorder="0">
      <alignment vertical="center"/>
    </xf>
    <xf numFmtId="0" fontId="149" fillId="53" borderId="0" applyNumberFormat="0" applyBorder="0" applyAlignment="0" applyProtection="0"/>
    <xf numFmtId="0" fontId="96" fillId="66" borderId="0" applyNumberFormat="0" applyBorder="0" applyAlignment="0" applyProtection="0"/>
    <xf numFmtId="0" fontId="96" fillId="66" borderId="0" applyNumberFormat="0" applyBorder="0" applyAlignment="0" applyProtection="0"/>
    <xf numFmtId="0" fontId="150" fillId="6" borderId="27" applyNumberFormat="0" applyAlignment="0" applyProtection="0"/>
    <xf numFmtId="0" fontId="150" fillId="6" borderId="27" applyNumberFormat="0" applyAlignment="0" applyProtection="0"/>
    <xf numFmtId="0" fontId="150" fillId="6" borderId="27" applyNumberFormat="0" applyAlignment="0" applyProtection="0"/>
    <xf numFmtId="0" fontId="150" fillId="6" borderId="27" applyNumberFormat="0" applyAlignment="0" applyProtection="0"/>
    <xf numFmtId="0" fontId="97" fillId="39" borderId="27" applyNumberFormat="0" applyAlignment="0" applyProtection="0"/>
    <xf numFmtId="0" fontId="97" fillId="58" borderId="27" applyNumberFormat="0" applyAlignment="0" applyProtection="0"/>
    <xf numFmtId="0" fontId="97" fillId="58" borderId="27" applyNumberFormat="0" applyAlignment="0" applyProtection="0"/>
    <xf numFmtId="0" fontId="151" fillId="51" borderId="28" applyNumberFormat="0" applyAlignment="0" applyProtection="0"/>
    <xf numFmtId="0" fontId="98" fillId="64" borderId="28" applyNumberFormat="0" applyAlignment="0" applyProtection="0"/>
    <xf numFmtId="0" fontId="98" fillId="64" borderId="28" applyNumberFormat="0" applyAlignment="0" applyProtection="0"/>
    <xf numFmtId="166" fontId="1"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43" fontId="57" fillId="0" borderId="0" applyFont="0" applyFill="0" applyBorder="0" applyAlignment="0" applyProtection="0"/>
    <xf numFmtId="165" fontId="57" fillId="0" borderId="0" applyFont="0" applyFill="0" applyBorder="0" applyAlignment="0" applyProtection="0"/>
    <xf numFmtId="0"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53" fillId="54" borderId="0" applyNumberFormat="0" applyBorder="0" applyAlignment="0" applyProtection="0"/>
    <xf numFmtId="0" fontId="102" fillId="67" borderId="0" applyNumberFormat="0" applyBorder="0" applyAlignment="0" applyProtection="0"/>
    <xf numFmtId="0" fontId="102" fillId="67" borderId="0" applyNumberFormat="0" applyBorder="0" applyAlignment="0" applyProtection="0"/>
    <xf numFmtId="0" fontId="46" fillId="0" borderId="9">
      <alignment horizontal="left" vertical="center"/>
    </xf>
    <xf numFmtId="0" fontId="103" fillId="0" borderId="29" applyNumberFormat="0" applyFill="0" applyAlignment="0" applyProtection="0"/>
    <xf numFmtId="0" fontId="103" fillId="0" borderId="29" applyNumberFormat="0" applyFill="0" applyAlignment="0" applyProtection="0"/>
    <xf numFmtId="0" fontId="104" fillId="0" borderId="30" applyNumberFormat="0" applyFill="0" applyAlignment="0" applyProtection="0"/>
    <xf numFmtId="0" fontId="104" fillId="0" borderId="30" applyNumberFormat="0" applyFill="0" applyAlignment="0" applyProtection="0"/>
    <xf numFmtId="0" fontId="105" fillId="0" borderId="31" applyNumberFormat="0" applyFill="0" applyAlignment="0" applyProtection="0"/>
    <xf numFmtId="0" fontId="105" fillId="0" borderId="31"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83" fillId="0" borderId="0" applyNumberFormat="0" applyFill="0" applyBorder="0" applyAlignment="0" applyProtection="0"/>
    <xf numFmtId="170" fontId="57" fillId="0" borderId="0" applyProtection="0">
      <alignment horizontal="center"/>
    </xf>
    <xf numFmtId="10" fontId="89" fillId="12" borderId="6" applyNumberFormat="0" applyBorder="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58" fillId="3" borderId="27" applyNumberFormat="0" applyAlignment="0" applyProtection="0"/>
    <xf numFmtId="0" fontId="158" fillId="3" borderId="27" applyNumberFormat="0" applyAlignment="0" applyProtection="0"/>
    <xf numFmtId="0" fontId="158" fillId="3" borderId="27" applyNumberFormat="0" applyAlignment="0" applyProtection="0"/>
    <xf numFmtId="0" fontId="158" fillId="3" borderId="27" applyNumberFormat="0" applyAlignment="0" applyProtection="0"/>
    <xf numFmtId="0" fontId="106" fillId="18"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 fillId="0" borderId="9"/>
    <xf numFmtId="0" fontId="57" fillId="0" borderId="9"/>
    <xf numFmtId="0" fontId="107" fillId="0" borderId="32" applyNumberFormat="0" applyFill="0" applyAlignment="0" applyProtection="0"/>
    <xf numFmtId="0" fontId="107" fillId="0" borderId="32" applyNumberFormat="0" applyFill="0" applyAlignment="0" applyProtection="0"/>
    <xf numFmtId="0" fontId="160" fillId="48"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57" fillId="0" borderId="0"/>
    <xf numFmtId="0" fontId="57" fillId="0" borderId="0"/>
    <xf numFmtId="0" fontId="1" fillId="0" borderId="0"/>
    <xf numFmtId="0" fontId="227" fillId="0" borderId="0"/>
    <xf numFmtId="0" fontId="227" fillId="0" borderId="0"/>
    <xf numFmtId="0" fontId="1" fillId="0" borderId="0"/>
    <xf numFmtId="0" fontId="57" fillId="0" borderId="0"/>
    <xf numFmtId="0" fontId="1" fillId="0" borderId="0"/>
    <xf numFmtId="0" fontId="92" fillId="0" borderId="0"/>
    <xf numFmtId="0" fontId="57" fillId="0" borderId="0"/>
    <xf numFmtId="0" fontId="91" fillId="0" borderId="0"/>
    <xf numFmtId="0" fontId="1" fillId="0" borderId="0"/>
    <xf numFmtId="0" fontId="57" fillId="0" borderId="0"/>
    <xf numFmtId="0" fontId="1" fillId="0" borderId="0"/>
    <xf numFmtId="0" fontId="57" fillId="0" borderId="0"/>
    <xf numFmtId="0" fontId="57" fillId="0" borderId="0"/>
    <xf numFmtId="0" fontId="1" fillId="0" borderId="0"/>
    <xf numFmtId="0" fontId="1" fillId="0" borderId="0"/>
    <xf numFmtId="0" fontId="57" fillId="0" borderId="0"/>
    <xf numFmtId="0" fontId="14" fillId="0" borderId="0"/>
    <xf numFmtId="0" fontId="1" fillId="0" borderId="0"/>
    <xf numFmtId="0" fontId="57" fillId="0" borderId="0"/>
    <xf numFmtId="0" fontId="57" fillId="0" borderId="0"/>
    <xf numFmtId="0" fontId="57" fillId="0" borderId="0"/>
    <xf numFmtId="0" fontId="57" fillId="0" borderId="0"/>
    <xf numFmtId="0" fontId="57" fillId="12" borderId="33" applyNumberFormat="0" applyFont="0" applyAlignment="0" applyProtection="0"/>
    <xf numFmtId="0" fontId="57" fillId="12" borderId="33" applyNumberFormat="0" applyFont="0" applyAlignment="0" applyProtection="0"/>
    <xf numFmtId="0" fontId="57" fillId="12" borderId="33" applyNumberFormat="0" applyFont="0" applyAlignment="0" applyProtection="0"/>
    <xf numFmtId="0" fontId="57" fillId="46" borderId="33" applyNumberFormat="0" applyAlignment="0" applyProtection="0"/>
    <xf numFmtId="0" fontId="57" fillId="57" borderId="33" applyNumberFormat="0" applyFont="0" applyAlignment="0" applyProtection="0"/>
    <xf numFmtId="0" fontId="57" fillId="57" borderId="33" applyNumberFormat="0" applyFont="0" applyAlignment="0" applyProtection="0"/>
    <xf numFmtId="0" fontId="57" fillId="57" borderId="33" applyNumberFormat="0" applyFont="0" applyAlignment="0" applyProtection="0"/>
    <xf numFmtId="0" fontId="156" fillId="6" borderId="34" applyNumberFormat="0" applyAlignment="0" applyProtection="0"/>
    <xf numFmtId="0" fontId="156" fillId="6" borderId="34" applyNumberFormat="0" applyAlignment="0" applyProtection="0"/>
    <xf numFmtId="0" fontId="156" fillId="6" borderId="34" applyNumberFormat="0" applyAlignment="0" applyProtection="0"/>
    <xf numFmtId="0" fontId="156" fillId="6" borderId="34" applyNumberFormat="0" applyAlignment="0" applyProtection="0"/>
    <xf numFmtId="0" fontId="110" fillId="39" borderId="34" applyNumberFormat="0" applyAlignment="0" applyProtection="0"/>
    <xf numFmtId="0" fontId="110" fillId="58" borderId="34" applyNumberFormat="0" applyAlignment="0" applyProtection="0"/>
    <xf numFmtId="0" fontId="110" fillId="58" borderId="34" applyNumberFormat="0" applyAlignment="0" applyProtection="0"/>
    <xf numFmtId="10" fontId="57" fillId="0" borderId="0" applyFont="0" applyFill="0" applyBorder="0" applyAlignment="0" applyProtection="0"/>
    <xf numFmtId="9" fontId="57"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62" fillId="0" borderId="38" applyNumberFormat="0" applyFill="0" applyAlignment="0" applyProtection="0"/>
    <xf numFmtId="0" fontId="162" fillId="0" borderId="38" applyNumberFormat="0" applyFill="0" applyAlignment="0" applyProtection="0"/>
    <xf numFmtId="0" fontId="162" fillId="0" borderId="38" applyNumberFormat="0" applyFill="0" applyAlignment="0" applyProtection="0"/>
    <xf numFmtId="0" fontId="162" fillId="0" borderId="38" applyNumberFormat="0" applyFill="0" applyAlignment="0" applyProtection="0"/>
    <xf numFmtId="0" fontId="99" fillId="0" borderId="35"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43" fontId="57" fillId="0" borderId="0" applyFont="0" applyFill="0" applyBorder="0" applyAlignment="0" applyProtection="0"/>
    <xf numFmtId="0" fontId="46" fillId="0" borderId="50">
      <alignment horizontal="left" vertical="center"/>
    </xf>
    <xf numFmtId="10" fontId="89" fillId="12" borderId="48" applyNumberFormat="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0" fontId="89" fillId="12" borderId="48" applyNumberFormat="0" applyBorder="0" applyAlignment="0" applyProtection="0"/>
    <xf numFmtId="0" fontId="57" fillId="0" borderId="50"/>
    <xf numFmtId="0" fontId="1" fillId="0" borderId="50"/>
    <xf numFmtId="0" fontId="150" fillId="6" borderId="44" applyNumberFormat="0" applyAlignment="0" applyProtection="0"/>
    <xf numFmtId="0" fontId="150" fillId="6" borderId="44" applyNumberFormat="0" applyAlignment="0" applyProtection="0"/>
    <xf numFmtId="0" fontId="150" fillId="6" borderId="44" applyNumberFormat="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0" fontId="46" fillId="0" borderId="50">
      <alignment horizontal="left" vertical="center"/>
    </xf>
    <xf numFmtId="0" fontId="46" fillId="0" borderId="50">
      <alignment horizontal="left" vertical="center"/>
    </xf>
    <xf numFmtId="0" fontId="46" fillId="0" borderId="50">
      <alignment horizontal="left" vertical="center"/>
    </xf>
    <xf numFmtId="10" fontId="89" fillId="12" borderId="48" applyNumberFormat="0" applyBorder="0" applyAlignment="0" applyProtection="0"/>
    <xf numFmtId="10" fontId="89" fillId="12" borderId="48" applyNumberFormat="0" applyBorder="0" applyAlignment="0" applyProtection="0"/>
    <xf numFmtId="10" fontId="89" fillId="12" borderId="48" applyNumberFormat="0" applyBorder="0" applyAlignment="0" applyProtection="0"/>
    <xf numFmtId="0" fontId="158" fillId="3" borderId="44" applyNumberFormat="0" applyAlignment="0" applyProtection="0"/>
    <xf numFmtId="0" fontId="158" fillId="3" borderId="44" applyNumberFormat="0" applyAlignment="0" applyProtection="0"/>
    <xf numFmtId="0" fontId="158" fillId="3" borderId="44" applyNumberFormat="0" applyAlignment="0" applyProtection="0"/>
    <xf numFmtId="0" fontId="57" fillId="12"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156" fillId="6" borderId="46" applyNumberFormat="0" applyAlignment="0" applyProtection="0"/>
    <xf numFmtId="0" fontId="156" fillId="6" borderId="46" applyNumberFormat="0" applyAlignment="0" applyProtection="0"/>
    <xf numFmtId="0" fontId="156" fillId="6" borderId="46" applyNumberFormat="0" applyAlignment="0" applyProtection="0"/>
    <xf numFmtId="0" fontId="162" fillId="0" borderId="56"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46" fillId="0" borderId="43">
      <alignment horizontal="left" vertical="center"/>
    </xf>
    <xf numFmtId="0" fontId="57" fillId="0" borderId="43"/>
    <xf numFmtId="0" fontId="1" fillId="0" borderId="43"/>
    <xf numFmtId="0" fontId="150" fillId="6" borderId="44" applyNumberFormat="0" applyAlignment="0" applyProtection="0"/>
    <xf numFmtId="0" fontId="150" fillId="6" borderId="44" applyNumberFormat="0" applyAlignment="0" applyProtection="0"/>
    <xf numFmtId="0" fontId="150" fillId="6" borderId="44" applyNumberFormat="0" applyAlignment="0" applyProtection="0"/>
    <xf numFmtId="0" fontId="46" fillId="0" borderId="43">
      <alignment horizontal="left" vertical="center"/>
    </xf>
    <xf numFmtId="0" fontId="46" fillId="0" borderId="43">
      <alignment horizontal="left" vertical="center"/>
    </xf>
    <xf numFmtId="0" fontId="46" fillId="0" borderId="43">
      <alignment horizontal="left" vertical="center"/>
    </xf>
    <xf numFmtId="0" fontId="158" fillId="3" borderId="44" applyNumberFormat="0" applyAlignment="0" applyProtection="0"/>
    <xf numFmtId="0" fontId="158" fillId="3" borderId="44" applyNumberFormat="0" applyAlignment="0" applyProtection="0"/>
    <xf numFmtId="0" fontId="158" fillId="3" borderId="44" applyNumberFormat="0" applyAlignment="0" applyProtection="0"/>
    <xf numFmtId="0" fontId="57" fillId="12"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156" fillId="6" borderId="46" applyNumberFormat="0" applyAlignment="0" applyProtection="0"/>
    <xf numFmtId="0" fontId="156" fillId="6" borderId="46" applyNumberFormat="0" applyAlignment="0" applyProtection="0"/>
    <xf numFmtId="0" fontId="156" fillId="6" borderId="46" applyNumberFormat="0" applyAlignment="0" applyProtection="0"/>
    <xf numFmtId="0" fontId="162" fillId="0" borderId="56"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57" fillId="0" borderId="0"/>
    <xf numFmtId="0" fontId="1" fillId="0" borderId="0"/>
    <xf numFmtId="0" fontId="222" fillId="0" borderId="0"/>
    <xf numFmtId="0" fontId="1" fillId="0" borderId="0"/>
    <xf numFmtId="0" fontId="147" fillId="6" borderId="0" applyNumberFormat="0" applyBorder="0" applyAlignment="0" applyProtection="0"/>
    <xf numFmtId="0" fontId="91" fillId="13" borderId="0" applyNumberFormat="0" applyBorder="0" applyAlignment="0" applyProtection="0"/>
    <xf numFmtId="0" fontId="234" fillId="68" borderId="0" applyNumberFormat="0" applyBorder="0" applyAlignment="0" applyProtection="0"/>
    <xf numFmtId="0" fontId="91" fillId="68" borderId="0" applyNumberFormat="0" applyBorder="0" applyAlignment="0" applyProtection="0"/>
    <xf numFmtId="0" fontId="147" fillId="12" borderId="0" applyNumberFormat="0" applyBorder="0" applyAlignment="0" applyProtection="0"/>
    <xf numFmtId="0" fontId="91" fillId="14" borderId="0" applyNumberFormat="0" applyBorder="0" applyAlignment="0" applyProtection="0"/>
    <xf numFmtId="0" fontId="234" fillId="66" borderId="0" applyNumberFormat="0" applyBorder="0" applyAlignment="0" applyProtection="0"/>
    <xf numFmtId="0" fontId="91" fillId="66" borderId="0" applyNumberFormat="0" applyBorder="0" applyAlignment="0" applyProtection="0"/>
    <xf numFmtId="0" fontId="147" fillId="6" borderId="0" applyNumberFormat="0" applyBorder="0" applyAlignment="0" applyProtection="0"/>
    <xf numFmtId="0" fontId="91" fillId="15" borderId="0" applyNumberFormat="0" applyBorder="0" applyAlignment="0" applyProtection="0"/>
    <xf numFmtId="0" fontId="234" fillId="67" borderId="0" applyNumberFormat="0" applyBorder="0" applyAlignment="0" applyProtection="0"/>
    <xf numFmtId="0" fontId="91" fillId="67" borderId="0" applyNumberFormat="0" applyBorder="0" applyAlignment="0" applyProtection="0"/>
    <xf numFmtId="0" fontId="147" fillId="6" borderId="0" applyNumberFormat="0" applyBorder="0" applyAlignment="0" applyProtection="0"/>
    <xf numFmtId="0" fontId="91" fillId="16" borderId="0" applyNumberFormat="0" applyBorder="0" applyAlignment="0" applyProtection="0"/>
    <xf numFmtId="0" fontId="234" fillId="69" borderId="0" applyNumberFormat="0" applyBorder="0" applyAlignment="0" applyProtection="0"/>
    <xf numFmtId="0" fontId="91" fillId="69" borderId="0" applyNumberFormat="0" applyBorder="0" applyAlignment="0" applyProtection="0"/>
    <xf numFmtId="0" fontId="147" fillId="6" borderId="0" applyNumberFormat="0" applyBorder="0" applyAlignment="0" applyProtection="0"/>
    <xf numFmtId="0" fontId="91" fillId="17" borderId="0" applyNumberFormat="0" applyBorder="0" applyAlignment="0" applyProtection="0"/>
    <xf numFmtId="0" fontId="234" fillId="88" borderId="0" applyNumberFormat="0" applyBorder="0" applyAlignment="0" applyProtection="0"/>
    <xf numFmtId="0" fontId="147" fillId="6" borderId="0" applyNumberFormat="0" applyBorder="0" applyAlignment="0" applyProtection="0"/>
    <xf numFmtId="0" fontId="91" fillId="18" borderId="0" applyNumberFormat="0" applyBorder="0" applyAlignment="0" applyProtection="0"/>
    <xf numFmtId="0" fontId="234" fillId="89" borderId="0" applyNumberFormat="0" applyBorder="0" applyAlignment="0" applyProtection="0"/>
    <xf numFmtId="0" fontId="91" fillId="61" borderId="0" applyNumberFormat="0" applyBorder="0" applyAlignment="0" applyProtection="0"/>
    <xf numFmtId="0" fontId="147" fillId="11" borderId="0" applyNumberFormat="0" applyBorder="0" applyAlignment="0" applyProtection="0"/>
    <xf numFmtId="0" fontId="91" fillId="19" borderId="0" applyNumberFormat="0" applyBorder="0" applyAlignment="0" applyProtection="0"/>
    <xf numFmtId="0" fontId="234" fillId="90" borderId="0" applyNumberFormat="0" applyBorder="0" applyAlignment="0" applyProtection="0"/>
    <xf numFmtId="0" fontId="91" fillId="71" borderId="0" applyNumberFormat="0" applyBorder="0" applyAlignment="0" applyProtection="0"/>
    <xf numFmtId="0" fontId="147" fillId="48" borderId="0" applyNumberFormat="0" applyBorder="0" applyAlignment="0" applyProtection="0"/>
    <xf numFmtId="0" fontId="91" fillId="20" borderId="0" applyNumberFormat="0" applyBorder="0" applyAlignment="0" applyProtection="0"/>
    <xf numFmtId="0" fontId="234" fillId="91" borderId="0" applyNumberFormat="0" applyBorder="0" applyAlignment="0" applyProtection="0"/>
    <xf numFmtId="0" fontId="147" fillId="11" borderId="0" applyNumberFormat="0" applyBorder="0" applyAlignment="0" applyProtection="0"/>
    <xf numFmtId="0" fontId="91" fillId="21" borderId="0" applyNumberFormat="0" applyBorder="0" applyAlignment="0" applyProtection="0"/>
    <xf numFmtId="0" fontId="234" fillId="73" borderId="0" applyNumberFormat="0" applyBorder="0" applyAlignment="0" applyProtection="0"/>
    <xf numFmtId="0" fontId="91" fillId="73" borderId="0" applyNumberFormat="0" applyBorder="0" applyAlignment="0" applyProtection="0"/>
    <xf numFmtId="0" fontId="147" fillId="49" borderId="0" applyNumberFormat="0" applyBorder="0" applyAlignment="0" applyProtection="0"/>
    <xf numFmtId="0" fontId="91" fillId="16" borderId="0" applyNumberFormat="0" applyBorder="0" applyAlignment="0" applyProtection="0"/>
    <xf numFmtId="0" fontId="234" fillId="92" borderId="0" applyNumberFormat="0" applyBorder="0" applyAlignment="0" applyProtection="0"/>
    <xf numFmtId="0" fontId="91" fillId="69" borderId="0" applyNumberFormat="0" applyBorder="0" applyAlignment="0" applyProtection="0"/>
    <xf numFmtId="0" fontId="147" fillId="3" borderId="0" applyNumberFormat="0" applyBorder="0" applyAlignment="0" applyProtection="0"/>
    <xf numFmtId="0" fontId="91" fillId="19" borderId="0" applyNumberFormat="0" applyBorder="0" applyAlignment="0" applyProtection="0"/>
    <xf numFmtId="0" fontId="234" fillId="93" borderId="0" applyNumberFormat="0" applyBorder="0" applyAlignment="0" applyProtection="0"/>
    <xf numFmtId="0" fontId="91" fillId="71" borderId="0" applyNumberFormat="0" applyBorder="0" applyAlignment="0" applyProtection="0"/>
    <xf numFmtId="0" fontId="147" fillId="11" borderId="0" applyNumberFormat="0" applyBorder="0" applyAlignment="0" applyProtection="0"/>
    <xf numFmtId="0" fontId="91" fillId="22" borderId="0" applyNumberFormat="0" applyBorder="0" applyAlignment="0" applyProtection="0"/>
    <xf numFmtId="0" fontId="234" fillId="94" borderId="0" applyNumberFormat="0" applyBorder="0" applyAlignment="0" applyProtection="0"/>
    <xf numFmtId="0" fontId="91" fillId="62" borderId="0" applyNumberFormat="0" applyBorder="0" applyAlignment="0" applyProtection="0"/>
    <xf numFmtId="0" fontId="148" fillId="11" borderId="0" applyNumberFormat="0" applyBorder="0" applyAlignment="0" applyProtection="0"/>
    <xf numFmtId="0" fontId="95" fillId="70"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95" borderId="0" applyNumberFormat="0" applyBorder="0" applyAlignment="0" applyProtection="0"/>
    <xf numFmtId="0" fontId="95" fillId="74" borderId="0" applyNumberFormat="0" applyBorder="0" applyAlignment="0" applyProtection="0"/>
    <xf numFmtId="0" fontId="148" fillId="9" borderId="0" applyNumberFormat="0" applyBorder="0" applyAlignment="0" applyProtection="0"/>
    <xf numFmtId="0" fontId="95" fillId="8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96" borderId="0" applyNumberFormat="0" applyBorder="0" applyAlignment="0" applyProtection="0"/>
    <xf numFmtId="0" fontId="95" fillId="72" borderId="0" applyNumberFormat="0" applyBorder="0" applyAlignment="0" applyProtection="0"/>
    <xf numFmtId="0" fontId="148" fillId="11" borderId="0" applyNumberFormat="0" applyBorder="0" applyAlignment="0" applyProtection="0"/>
    <xf numFmtId="0" fontId="95" fillId="62" borderId="0" applyNumberFormat="0" applyBorder="0" applyAlignment="0" applyProtection="0"/>
    <xf numFmtId="0" fontId="95" fillId="21" borderId="0" applyNumberFormat="0" applyBorder="0" applyAlignment="0" applyProtection="0"/>
    <xf numFmtId="0" fontId="95" fillId="21"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148" fillId="49" borderId="0" applyNumberFormat="0" applyBorder="0" applyAlignment="0" applyProtection="0"/>
    <xf numFmtId="0" fontId="95" fillId="66"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148" fillId="3" borderId="0" applyNumberFormat="0" applyBorder="0" applyAlignment="0" applyProtection="0"/>
    <xf numFmtId="0" fontId="95" fillId="70"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95" fillId="97" borderId="0" applyNumberFormat="0" applyBorder="0" applyAlignment="0" applyProtection="0"/>
    <xf numFmtId="0" fontId="95" fillId="76" borderId="0" applyNumberFormat="0" applyBorder="0" applyAlignment="0" applyProtection="0"/>
    <xf numFmtId="0" fontId="148" fillId="11" borderId="0" applyNumberFormat="0" applyBorder="0" applyAlignment="0" applyProtection="0"/>
    <xf numFmtId="0" fontId="95" fillId="72"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77" borderId="0" applyNumberFormat="0" applyBorder="0" applyAlignment="0" applyProtection="0"/>
    <xf numFmtId="0" fontId="95" fillId="77" borderId="0" applyNumberFormat="0" applyBorder="0" applyAlignment="0" applyProtection="0"/>
    <xf numFmtId="9" fontId="235" fillId="0" borderId="0"/>
    <xf numFmtId="9" fontId="235" fillId="0" borderId="0"/>
    <xf numFmtId="9" fontId="235" fillId="0" borderId="0"/>
    <xf numFmtId="9" fontId="235" fillId="0" borderId="0"/>
    <xf numFmtId="9" fontId="235" fillId="0" borderId="0"/>
    <xf numFmtId="9" fontId="235" fillId="0" borderId="0"/>
    <xf numFmtId="0" fontId="236" fillId="0" borderId="58">
      <alignment horizontal="left" vertical="center" wrapText="1" readingOrder="1"/>
    </xf>
    <xf numFmtId="0" fontId="148" fillId="50" borderId="0" applyNumberFormat="0" applyBorder="0" applyAlignment="0" applyProtection="0"/>
    <xf numFmtId="0" fontId="95" fillId="98"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99" borderId="0" applyNumberFormat="0" applyBorder="0" applyAlignment="0" applyProtection="0"/>
    <xf numFmtId="0" fontId="95" fillId="78" borderId="0" applyNumberFormat="0" applyBorder="0" applyAlignment="0" applyProtection="0"/>
    <xf numFmtId="0" fontId="148" fillId="9" borderId="0" applyNumberFormat="0" applyBorder="0" applyAlignment="0" applyProtection="0"/>
    <xf numFmtId="0" fontId="95" fillId="80"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100" borderId="0" applyNumberFormat="0" applyBorder="0" applyAlignment="0" applyProtection="0"/>
    <xf numFmtId="0" fontId="95" fillId="79" borderId="0" applyNumberFormat="0" applyBorder="0" applyAlignment="0" applyProtection="0"/>
    <xf numFmtId="0" fontId="148" fillId="51" borderId="0" applyNumberFormat="0" applyBorder="0" applyAlignment="0" applyProtection="0"/>
    <xf numFmtId="0" fontId="95" fillId="62" borderId="0" applyNumberFormat="0" applyBorder="0" applyAlignment="0" applyProtection="0"/>
    <xf numFmtId="0" fontId="95" fillId="35" borderId="0" applyNumberFormat="0" applyBorder="0" applyAlignment="0" applyProtection="0"/>
    <xf numFmtId="0" fontId="95" fillId="35" borderId="0" applyNumberFormat="0" applyBorder="0" applyAlignment="0" applyProtection="0"/>
    <xf numFmtId="0" fontId="95" fillId="101" borderId="0" applyNumberFormat="0" applyBorder="0" applyAlignment="0" applyProtection="0"/>
    <xf numFmtId="0" fontId="95" fillId="60" borderId="0" applyNumberFormat="0" applyBorder="0" applyAlignment="0" applyProtection="0"/>
    <xf numFmtId="0" fontId="148" fillId="49" borderId="0" applyNumberFormat="0" applyBorder="0" applyAlignment="0" applyProtection="0"/>
    <xf numFmtId="0" fontId="95" fillId="63"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102" borderId="0" applyNumberFormat="0" applyBorder="0" applyAlignment="0" applyProtection="0"/>
    <xf numFmtId="0" fontId="95" fillId="75" borderId="0" applyNumberFormat="0" applyBorder="0" applyAlignment="0" applyProtection="0"/>
    <xf numFmtId="0" fontId="148" fillId="9" borderId="0" applyNumberFormat="0" applyBorder="0" applyAlignment="0" applyProtection="0"/>
    <xf numFmtId="0" fontId="95" fillId="76"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95" fillId="103" borderId="0" applyNumberFormat="0" applyBorder="0" applyAlignment="0" applyProtection="0"/>
    <xf numFmtId="0" fontId="148" fillId="52" borderId="0" applyNumberFormat="0" applyBorder="0" applyAlignment="0" applyProtection="0"/>
    <xf numFmtId="0" fontId="95" fillId="79"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104" borderId="0" applyNumberFormat="0" applyBorder="0" applyAlignment="0" applyProtection="0"/>
    <xf numFmtId="0" fontId="95" fillId="80" borderId="0" applyNumberFormat="0" applyBorder="0" applyAlignment="0" applyProtection="0"/>
    <xf numFmtId="177" fontId="235" fillId="0" borderId="0" applyFont="0" applyFill="0" applyBorder="0" applyAlignment="0" applyProtection="0"/>
    <xf numFmtId="178" fontId="235" fillId="0" borderId="0" applyFont="0" applyFill="0" applyBorder="0" applyAlignment="0" applyProtection="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79" fontId="235" fillId="0" borderId="0" applyFont="0" applyFill="0" applyBorder="0" applyAlignment="0" applyProtection="0"/>
    <xf numFmtId="180" fontId="235" fillId="0" borderId="0" applyFont="0" applyFill="0" applyBorder="0" applyAlignment="0" applyProtection="0"/>
    <xf numFmtId="0" fontId="149" fillId="53" borderId="0" applyNumberFormat="0" applyBorder="0" applyAlignment="0" applyProtection="0"/>
    <xf numFmtId="0" fontId="96" fillId="69" borderId="0" applyNumberFormat="0" applyBorder="0" applyAlignment="0" applyProtection="0"/>
    <xf numFmtId="0" fontId="96" fillId="14" borderId="0" applyNumberFormat="0" applyBorder="0" applyAlignment="0" applyProtection="0"/>
    <xf numFmtId="0" fontId="96" fillId="14" borderId="0" applyNumberFormat="0" applyBorder="0" applyAlignment="0" applyProtection="0"/>
    <xf numFmtId="0" fontId="237" fillId="82" borderId="0" applyNumberFormat="0" applyBorder="0" applyAlignment="0" applyProtection="0"/>
    <xf numFmtId="0" fontId="96" fillId="66" borderId="0" applyNumberFormat="0" applyBorder="0" applyAlignment="0" applyProtection="0"/>
    <xf numFmtId="38" fontId="238" fillId="0" borderId="0" applyFill="0" applyBorder="0" applyAlignment="0" applyProtection="0"/>
    <xf numFmtId="0" fontId="239" fillId="0" borderId="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150" fillId="6" borderId="44" applyNumberFormat="0" applyAlignment="0" applyProtection="0"/>
    <xf numFmtId="0" fontId="240" fillId="56" borderId="44" applyNumberFormat="0" applyAlignment="0" applyProtection="0"/>
    <xf numFmtId="0" fontId="240" fillId="56" borderId="44" applyNumberFormat="0" applyAlignment="0" applyProtection="0"/>
    <xf numFmtId="0" fontId="150" fillId="6" borderId="44" applyNumberFormat="0" applyAlignment="0" applyProtection="0"/>
    <xf numFmtId="0" fontId="240" fillId="56" borderId="44" applyNumberFormat="0" applyAlignment="0" applyProtection="0"/>
    <xf numFmtId="0" fontId="240" fillId="56" borderId="44" applyNumberFormat="0" applyAlignment="0" applyProtection="0"/>
    <xf numFmtId="0" fontId="150" fillId="6" borderId="44" applyNumberFormat="0" applyAlignment="0" applyProtection="0"/>
    <xf numFmtId="0" fontId="240" fillId="56" borderId="44" applyNumberFormat="0" applyAlignment="0" applyProtection="0"/>
    <xf numFmtId="0" fontId="150" fillId="6" borderId="44" applyNumberFormat="0" applyAlignment="0" applyProtection="0"/>
    <xf numFmtId="0" fontId="97" fillId="39" borderId="44" applyNumberFormat="0" applyAlignment="0" applyProtection="0"/>
    <xf numFmtId="0" fontId="240" fillId="56" borderId="44" applyNumberFormat="0" applyAlignment="0" applyProtection="0"/>
    <xf numFmtId="0" fontId="97" fillId="39" borderId="44" applyNumberFormat="0" applyAlignment="0" applyProtection="0"/>
    <xf numFmtId="0" fontId="241" fillId="85" borderId="51" applyNumberFormat="0" applyAlignment="0" applyProtection="0"/>
    <xf numFmtId="0" fontId="97" fillId="58"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97" fillId="58" borderId="44" applyNumberFormat="0" applyAlignment="0" applyProtection="0"/>
    <xf numFmtId="0" fontId="97" fillId="58"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97" fillId="58"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2" fillId="0" borderId="0"/>
    <xf numFmtId="0" fontId="151" fillId="51" borderId="28" applyNumberFormat="0" applyAlignment="0" applyProtection="0"/>
    <xf numFmtId="0" fontId="98" fillId="64" borderId="28" applyNumberFormat="0" applyAlignment="0" applyProtection="0"/>
    <xf numFmtId="0" fontId="98" fillId="40" borderId="28" applyNumberFormat="0" applyAlignment="0" applyProtection="0"/>
    <xf numFmtId="0" fontId="98" fillId="40" borderId="28" applyNumberFormat="0" applyAlignment="0" applyProtection="0"/>
    <xf numFmtId="0" fontId="98" fillId="86" borderId="54" applyNumberFormat="0" applyAlignment="0" applyProtection="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38" fontId="24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4" fontId="93"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17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172" fontId="5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164"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164"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172" fontId="14" fillId="0" borderId="0" applyFont="0" applyFill="0" applyBorder="0" applyAlignment="0" applyProtection="0"/>
    <xf numFmtId="41" fontId="57" fillId="0" borderId="0" applyFont="0" applyFill="0" applyBorder="0" applyAlignment="0" applyProtection="0"/>
    <xf numFmtId="7"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2"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4" fontId="93"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2" fontId="57" fillId="0" borderId="0" applyFont="0" applyFill="0" applyBorder="0" applyAlignment="0" applyProtection="0"/>
    <xf numFmtId="43" fontId="57" fillId="0" borderId="0" applyFont="0" applyFill="0" applyBorder="0" applyAlignment="0" applyProtection="0"/>
    <xf numFmtId="0" fontId="57" fillId="0" borderId="0"/>
    <xf numFmtId="0" fontId="57" fillId="0" borderId="0"/>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0" fontId="17" fillId="0" borderId="0"/>
    <xf numFmtId="17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0" fontId="57" fillId="0" borderId="0"/>
    <xf numFmtId="0" fontId="244" fillId="0" borderId="0">
      <protection locked="0"/>
    </xf>
    <xf numFmtId="183" fontId="57" fillId="0" borderId="0" applyFont="0" applyFill="0" applyBorder="0" applyAlignment="0" applyProtection="0"/>
    <xf numFmtId="184" fontId="57" fillId="0" borderId="0" applyFont="0" applyFill="0" applyBorder="0" applyAlignment="0" applyProtection="0"/>
    <xf numFmtId="0" fontId="91" fillId="0" borderId="0"/>
    <xf numFmtId="0" fontId="152" fillId="0" borderId="0" applyNumberFormat="0" applyFill="0" applyBorder="0" applyAlignment="0" applyProtection="0"/>
    <xf numFmtId="0" fontId="245" fillId="0" borderId="0">
      <protection locked="0"/>
    </xf>
    <xf numFmtId="0" fontId="245" fillId="0" borderId="0">
      <protection locked="0"/>
    </xf>
    <xf numFmtId="0" fontId="246" fillId="0" borderId="0">
      <protection locked="0"/>
    </xf>
    <xf numFmtId="0" fontId="245" fillId="0" borderId="0">
      <protection locked="0"/>
    </xf>
    <xf numFmtId="0" fontId="245" fillId="0" borderId="0">
      <protection locked="0"/>
    </xf>
    <xf numFmtId="0" fontId="245" fillId="0" borderId="0">
      <protection locked="0"/>
    </xf>
    <xf numFmtId="0" fontId="246"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186" fontId="247" fillId="0" borderId="58">
      <alignment horizontal="right"/>
    </xf>
    <xf numFmtId="0" fontId="153" fillId="54" borderId="0" applyNumberFormat="0" applyBorder="0" applyAlignment="0" applyProtection="0"/>
    <xf numFmtId="0" fontId="102" fillId="70" borderId="0" applyNumberFormat="0" applyBorder="0" applyAlignment="0" applyProtection="0"/>
    <xf numFmtId="0" fontId="102" fillId="15" borderId="0" applyNumberFormat="0" applyBorder="0" applyAlignment="0" applyProtection="0"/>
    <xf numFmtId="0" fontId="102" fillId="15" borderId="0" applyNumberFormat="0" applyBorder="0" applyAlignment="0" applyProtection="0"/>
    <xf numFmtId="0" fontId="248" fillId="81" borderId="0" applyNumberFormat="0" applyBorder="0" applyAlignment="0" applyProtection="0"/>
    <xf numFmtId="0" fontId="102" fillId="67" borderId="0" applyNumberFormat="0" applyBorder="0" applyAlignment="0" applyProtection="0"/>
    <xf numFmtId="0" fontId="249" fillId="0" borderId="0">
      <alignment horizontal="left"/>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250" fillId="0" borderId="59" applyNumberFormat="0" applyFill="0" applyAlignment="0" applyProtection="0"/>
    <xf numFmtId="0" fontId="250" fillId="0" borderId="59" applyNumberFormat="0" applyFill="0" applyAlignment="0" applyProtection="0"/>
    <xf numFmtId="0" fontId="154" fillId="0" borderId="36"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103" fillId="0" borderId="29"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103" fillId="0" borderId="29" applyNumberFormat="0" applyFill="0" applyAlignment="0" applyProtection="0"/>
    <xf numFmtId="0" fontId="251" fillId="0" borderId="60"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250" fillId="0" borderId="61"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155" fillId="0" borderId="30"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104" fillId="0" borderId="30"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104" fillId="0" borderId="30" applyNumberFormat="0" applyFill="0" applyAlignment="0" applyProtection="0"/>
    <xf numFmtId="0" fontId="253" fillId="0" borderId="63"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252" fillId="0" borderId="64" applyNumberFormat="0" applyFill="0" applyAlignment="0" applyProtection="0"/>
    <xf numFmtId="0" fontId="156" fillId="0" borderId="37" applyNumberFormat="0" applyFill="0" applyAlignment="0" applyProtection="0"/>
    <xf numFmtId="0" fontId="254" fillId="0" borderId="65" applyNumberFormat="0" applyFill="0" applyAlignment="0" applyProtection="0"/>
    <xf numFmtId="0" fontId="105" fillId="0" borderId="31" applyNumberFormat="0" applyFill="0" applyAlignment="0" applyProtection="0"/>
    <xf numFmtId="0" fontId="105" fillId="0" borderId="31" applyNumberFormat="0" applyFill="0" applyAlignment="0" applyProtection="0"/>
    <xf numFmtId="0" fontId="255" fillId="0" borderId="66" applyNumberFormat="0" applyFill="0" applyAlignment="0" applyProtection="0"/>
    <xf numFmtId="0" fontId="254" fillId="0" borderId="67" applyNumberFormat="0" applyFill="0" applyAlignment="0" applyProtection="0"/>
    <xf numFmtId="0" fontId="156" fillId="0" borderId="0" applyNumberFormat="0" applyFill="0" applyBorder="0" applyAlignment="0" applyProtection="0"/>
    <xf numFmtId="0" fontId="25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255" fillId="0" borderId="0" applyNumberFormat="0" applyFill="0" applyBorder="0" applyAlignment="0" applyProtection="0"/>
    <xf numFmtId="0" fontId="254" fillId="0" borderId="0" applyNumberFormat="0" applyFill="0" applyBorder="0" applyAlignment="0" applyProtection="0"/>
    <xf numFmtId="171" fontId="256" fillId="0" borderId="57" applyNumberFormat="0" applyFont="0" applyBorder="0" applyAlignment="0"/>
    <xf numFmtId="171" fontId="256" fillId="0" borderId="57" applyNumberFormat="0" applyFont="0" applyBorder="0" applyAlignment="0"/>
    <xf numFmtId="0" fontId="157"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257" fillId="0" borderId="0" applyNumberFormat="0" applyFill="0" applyBorder="0" applyAlignment="0" applyProtection="0">
      <alignment vertical="top"/>
      <protection locked="0"/>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61" borderId="44" applyNumberFormat="0" applyAlignment="0" applyProtection="0"/>
    <xf numFmtId="0" fontId="158" fillId="3" borderId="44" applyNumberFormat="0" applyAlignment="0" applyProtection="0"/>
    <xf numFmtId="0" fontId="106" fillId="59" borderId="44" applyNumberFormat="0" applyAlignment="0" applyProtection="0"/>
    <xf numFmtId="0" fontId="106" fillId="59" borderId="44" applyNumberFormat="0" applyAlignment="0" applyProtection="0"/>
    <xf numFmtId="0" fontId="158" fillId="3" borderId="44" applyNumberFormat="0" applyAlignment="0" applyProtection="0"/>
    <xf numFmtId="0" fontId="106" fillId="59" borderId="44" applyNumberFormat="0" applyAlignment="0" applyProtection="0"/>
    <xf numFmtId="0" fontId="106" fillId="59" borderId="44" applyNumberFormat="0" applyAlignment="0" applyProtection="0"/>
    <xf numFmtId="0" fontId="158" fillId="3" borderId="44" applyNumberFormat="0" applyAlignment="0" applyProtection="0"/>
    <xf numFmtId="0" fontId="106" fillId="59" borderId="44" applyNumberFormat="0" applyAlignment="0" applyProtection="0"/>
    <xf numFmtId="0" fontId="158" fillId="3" borderId="44" applyNumberFormat="0" applyAlignment="0" applyProtection="0"/>
    <xf numFmtId="0" fontId="106" fillId="18" borderId="44" applyNumberFormat="0" applyAlignment="0" applyProtection="0"/>
    <xf numFmtId="0" fontId="106" fillId="59" borderId="44" applyNumberFormat="0" applyAlignment="0" applyProtection="0"/>
    <xf numFmtId="0" fontId="106" fillId="18" borderId="44" applyNumberFormat="0" applyAlignment="0" applyProtection="0"/>
    <xf numFmtId="0" fontId="258" fillId="84" borderId="51"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57" fillId="0" borderId="43"/>
    <xf numFmtId="0" fontId="1" fillId="0" borderId="43"/>
    <xf numFmtId="0" fontId="1" fillId="0" borderId="43"/>
    <xf numFmtId="0" fontId="57" fillId="0" borderId="43"/>
    <xf numFmtId="0" fontId="159" fillId="0" borderId="32" applyNumberFormat="0" applyFill="0" applyAlignment="0" applyProtection="0"/>
    <xf numFmtId="0" fontId="113" fillId="0" borderId="68" applyNumberFormat="0" applyFill="0" applyAlignment="0" applyProtection="0"/>
    <xf numFmtId="0" fontId="107" fillId="0" borderId="32" applyNumberFormat="0" applyFill="0" applyAlignment="0" applyProtection="0"/>
    <xf numFmtId="0" fontId="107" fillId="0" borderId="32" applyNumberFormat="0" applyFill="0" applyAlignment="0" applyProtection="0"/>
    <xf numFmtId="0" fontId="259" fillId="0" borderId="53" applyNumberFormat="0" applyFill="0" applyAlignment="0" applyProtection="0"/>
    <xf numFmtId="0" fontId="113" fillId="0" borderId="68" applyNumberFormat="0" applyFill="0" applyAlignment="0" applyProtection="0"/>
    <xf numFmtId="187" fontId="57" fillId="0" borderId="0" applyFont="0" applyFill="0" applyBorder="0" applyAlignment="0" applyProtection="0"/>
    <xf numFmtId="188" fontId="57" fillId="0" borderId="0" applyFont="0" applyFill="0" applyBorder="0" applyAlignment="0" applyProtection="0"/>
    <xf numFmtId="180" fontId="57" fillId="0" borderId="0" applyFont="0" applyFill="0" applyBorder="0" applyAlignment="0" applyProtection="0"/>
    <xf numFmtId="189" fontId="57" fillId="0" borderId="0" applyFont="0" applyFill="0" applyBorder="0" applyAlignment="0" applyProtection="0"/>
    <xf numFmtId="0" fontId="260" fillId="0" borderId="69"/>
    <xf numFmtId="190" fontId="57" fillId="0" borderId="0" applyFont="0" applyFill="0" applyBorder="0" applyAlignment="0" applyProtection="0"/>
    <xf numFmtId="191" fontId="57" fillId="0" borderId="0" applyFont="0" applyFill="0" applyBorder="0" applyAlignment="0" applyProtection="0"/>
    <xf numFmtId="178" fontId="57" fillId="0" borderId="0" applyFont="0" applyFill="0" applyBorder="0" applyAlignment="0" applyProtection="0"/>
    <xf numFmtId="192" fontId="57" fillId="0" borderId="0" applyFont="0" applyFill="0" applyBorder="0" applyAlignment="0" applyProtection="0"/>
    <xf numFmtId="0" fontId="160" fillId="48" borderId="0" applyNumberFormat="0" applyBorder="0" applyAlignment="0" applyProtection="0"/>
    <xf numFmtId="0" fontId="261" fillId="59"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262" fillId="83" borderId="0" applyNumberFormat="0" applyBorder="0" applyAlignment="0" applyProtection="0"/>
    <xf numFmtId="0" fontId="108" fillId="59" borderId="0" applyNumberFormat="0" applyBorder="0" applyAlignment="0" applyProtection="0"/>
    <xf numFmtId="37" fontId="2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2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1" fillId="0" borderId="0"/>
    <xf numFmtId="0" fontId="57" fillId="0" borderId="0">
      <protection locked="0"/>
    </xf>
    <xf numFmtId="0" fontId="1" fillId="0" borderId="0"/>
    <xf numFmtId="0" fontId="94" fillId="0" borderId="0"/>
    <xf numFmtId="0" fontId="1" fillId="0" borderId="0"/>
    <xf numFmtId="0" fontId="57" fillId="0" borderId="0"/>
    <xf numFmtId="0" fontId="1" fillId="0" borderId="0"/>
    <xf numFmtId="0" fontId="91" fillId="0" borderId="0"/>
    <xf numFmtId="0" fontId="47" fillId="0" borderId="0"/>
    <xf numFmtId="0" fontId="57"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2"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63" fillId="0" borderId="0"/>
    <xf numFmtId="0" fontId="57" fillId="0" borderId="0"/>
    <xf numFmtId="0" fontId="57" fillId="0" borderId="0"/>
    <xf numFmtId="0" fontId="57" fillId="0" borderId="0"/>
    <xf numFmtId="0" fontId="1" fillId="0" borderId="0"/>
    <xf numFmtId="0" fontId="92" fillId="0" borderId="0"/>
    <xf numFmtId="0" fontId="92"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64"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63" fillId="0" borderId="0"/>
    <xf numFmtId="0" fontId="1" fillId="0" borderId="0"/>
    <xf numFmtId="0" fontId="1" fillId="0" borderId="0"/>
    <xf numFmtId="0" fontId="1" fillId="0" borderId="0"/>
    <xf numFmtId="0" fontId="57" fillId="0" borderId="0"/>
    <xf numFmtId="0" fontId="1" fillId="0" borderId="0"/>
    <xf numFmtId="0" fontId="14" fillId="0" borderId="0"/>
    <xf numFmtId="0" fontId="1" fillId="0" borderId="0"/>
    <xf numFmtId="0" fontId="1" fillId="0" borderId="0"/>
    <xf numFmtId="0" fontId="14"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1" fillId="0" borderId="0"/>
    <xf numFmtId="0" fontId="57" fillId="0" borderId="0"/>
    <xf numFmtId="0" fontId="57" fillId="0" borderId="0"/>
    <xf numFmtId="0" fontId="1" fillId="0" borderId="0"/>
    <xf numFmtId="0" fontId="57" fillId="0" borderId="0"/>
    <xf numFmtId="0" fontId="1" fillId="0" borderId="0"/>
    <xf numFmtId="0" fontId="1" fillId="0" borderId="0"/>
    <xf numFmtId="0" fontId="1" fillId="0" borderId="0"/>
    <xf numFmtId="0" fontId="63" fillId="0" borderId="0"/>
    <xf numFmtId="0" fontId="109" fillId="0" borderId="0"/>
    <xf numFmtId="0" fontId="109"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264" fillId="0" borderId="0"/>
    <xf numFmtId="0" fontId="222" fillId="0" borderId="0"/>
    <xf numFmtId="0" fontId="57" fillId="0" borderId="0"/>
    <xf numFmtId="0" fontId="57" fillId="0" borderId="0"/>
    <xf numFmtId="0" fontId="1" fillId="0" borderId="0"/>
    <xf numFmtId="0" fontId="57" fillId="0" borderId="0">
      <protection locked="0"/>
    </xf>
    <xf numFmtId="0" fontId="1" fillId="0" borderId="0"/>
    <xf numFmtId="0" fontId="1" fillId="0" borderId="0"/>
    <xf numFmtId="0" fontId="57" fillId="0" borderId="0">
      <protection locked="0"/>
    </xf>
    <xf numFmtId="0" fontId="57"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63" fillId="0" borderId="0"/>
    <xf numFmtId="0" fontId="1" fillId="0" borderId="0"/>
    <xf numFmtId="0" fontId="57"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protection locked="0"/>
    </xf>
    <xf numFmtId="0" fontId="1" fillId="0" borderId="0"/>
    <xf numFmtId="0" fontId="1" fillId="0" borderId="0"/>
    <xf numFmtId="0" fontId="57" fillId="0" borderId="0"/>
    <xf numFmtId="0" fontId="57" fillId="0" borderId="0">
      <protection locked="0"/>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3" fontId="2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1" fillId="0" borderId="0"/>
    <xf numFmtId="0" fontId="265" fillId="0" borderId="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57" fillId="46" borderId="45" applyNumberFormat="0" applyAlignment="0" applyProtection="0"/>
    <xf numFmtId="0" fontId="57" fillId="46" borderId="45" applyNumberFormat="0" applyAlignment="0" applyProtection="0"/>
    <xf numFmtId="0" fontId="57" fillId="87" borderId="55" applyNumberFormat="0" applyFont="0" applyAlignment="0" applyProtection="0"/>
    <xf numFmtId="0" fontId="57" fillId="46" borderId="45" applyNumberForma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56" fillId="6" borderId="46" applyNumberFormat="0" applyAlignment="0" applyProtection="0"/>
    <xf numFmtId="0" fontId="110" fillId="56" borderId="46" applyNumberFormat="0" applyAlignment="0" applyProtection="0"/>
    <xf numFmtId="0" fontId="110" fillId="56" borderId="46" applyNumberFormat="0" applyAlignment="0" applyProtection="0"/>
    <xf numFmtId="0" fontId="156" fillId="6" borderId="46" applyNumberFormat="0" applyAlignment="0" applyProtection="0"/>
    <xf numFmtId="0" fontId="156" fillId="6" borderId="46" applyNumberFormat="0" applyAlignment="0" applyProtection="0"/>
    <xf numFmtId="0" fontId="110" fillId="56" borderId="46" applyNumberFormat="0" applyAlignment="0" applyProtection="0"/>
    <xf numFmtId="0" fontId="110" fillId="56" borderId="46" applyNumberFormat="0" applyAlignment="0" applyProtection="0"/>
    <xf numFmtId="0" fontId="156" fillId="6" borderId="46" applyNumberFormat="0" applyAlignment="0" applyProtection="0"/>
    <xf numFmtId="0" fontId="156" fillId="6" borderId="46" applyNumberFormat="0" applyAlignment="0" applyProtection="0"/>
    <xf numFmtId="0" fontId="110" fillId="56" borderId="46" applyNumberFormat="0" applyAlignment="0" applyProtection="0"/>
    <xf numFmtId="0" fontId="156" fillId="6" borderId="46" applyNumberFormat="0" applyAlignment="0" applyProtection="0"/>
    <xf numFmtId="0" fontId="156" fillId="6" borderId="46" applyNumberFormat="0" applyAlignment="0" applyProtection="0"/>
    <xf numFmtId="0" fontId="110" fillId="39" borderId="46" applyNumberFormat="0" applyAlignment="0" applyProtection="0"/>
    <xf numFmtId="0" fontId="110" fillId="56" borderId="46" applyNumberFormat="0" applyAlignment="0" applyProtection="0"/>
    <xf numFmtId="0" fontId="110" fillId="39" borderId="46" applyNumberFormat="0" applyAlignment="0" applyProtection="0"/>
    <xf numFmtId="0" fontId="266" fillId="85" borderId="52" applyNumberFormat="0" applyAlignment="0" applyProtection="0"/>
    <xf numFmtId="0" fontId="110" fillId="39" borderId="46" applyNumberFormat="0" applyAlignment="0" applyProtection="0"/>
    <xf numFmtId="0" fontId="110" fillId="58"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8" borderId="46" applyNumberFormat="0" applyAlignment="0" applyProtection="0"/>
    <xf numFmtId="0" fontId="110" fillId="58"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8"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91" fillId="0" borderId="0" applyFont="0" applyFill="0" applyBorder="0" applyAlignment="0" applyProtection="0"/>
    <xf numFmtId="9" fontId="1"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268" fillId="0" borderId="0" applyFont="0"/>
    <xf numFmtId="9" fontId="57" fillId="0" borderId="0" applyFont="0" applyFill="0" applyBorder="0" applyAlignment="0" applyProtection="0"/>
    <xf numFmtId="0" fontId="269" fillId="0" borderId="0" applyNumberFormat="0" applyFill="0" applyBorder="0" applyAlignment="0" applyProtection="0">
      <alignment vertical="top"/>
      <protection locked="0"/>
    </xf>
    <xf numFmtId="0" fontId="270" fillId="0" borderId="45" applyNumberFormat="0" applyFont="0">
      <alignment vertical="center" wrapText="1"/>
    </xf>
    <xf numFmtId="0" fontId="238" fillId="0" borderId="0"/>
    <xf numFmtId="0" fontId="57" fillId="0" borderId="11"/>
    <xf numFmtId="0" fontId="57" fillId="0" borderId="42"/>
    <xf numFmtId="0" fontId="260" fillId="0" borderId="0"/>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271" fillId="0" borderId="5">
      <alignment horizontal="center" vertical="top"/>
    </xf>
    <xf numFmtId="0" fontId="57" fillId="0" borderId="0" applyProtection="0"/>
    <xf numFmtId="0" fontId="57" fillId="0" borderId="0" applyProtection="0"/>
    <xf numFmtId="0" fontId="161" fillId="0" borderId="0" applyNumberFormat="0" applyFill="0" applyBorder="0" applyAlignment="0" applyProtection="0"/>
    <xf numFmtId="0" fontId="146" fillId="0" borderId="0" applyNumberFormat="0" applyFill="0" applyBorder="0" applyAlignment="0" applyProtection="0"/>
    <xf numFmtId="0" fontId="112" fillId="0" borderId="0" applyNumberFormat="0" applyFill="0" applyBorder="0" applyAlignment="0" applyProtection="0"/>
    <xf numFmtId="0" fontId="272" fillId="0" borderId="0" applyNumberFormat="0" applyFill="0" applyBorder="0" applyAlignment="0" applyProtection="0"/>
    <xf numFmtId="0" fontId="145" fillId="0" borderId="0" applyNumberFormat="0" applyFill="0" applyBorder="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99" fillId="0" borderId="70"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99" fillId="0" borderId="47" applyNumberFormat="0" applyFill="0" applyAlignment="0" applyProtection="0"/>
    <xf numFmtId="0" fontId="99" fillId="0" borderId="70" applyNumberFormat="0" applyFill="0" applyAlignment="0" applyProtection="0"/>
    <xf numFmtId="0" fontId="99" fillId="0" borderId="47" applyNumberFormat="0" applyFill="0" applyAlignment="0" applyProtection="0"/>
    <xf numFmtId="0" fontId="273" fillId="0" borderId="71" applyNumberFormat="0" applyFill="0" applyAlignment="0" applyProtection="0"/>
    <xf numFmtId="0" fontId="99" fillId="0" borderId="47" applyNumberFormat="0" applyFill="0" applyAlignment="0" applyProtection="0"/>
    <xf numFmtId="0" fontId="99" fillId="0" borderId="47"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41" fontId="57" fillId="0" borderId="0" applyFont="0" applyFill="0" applyBorder="0" applyAlignment="0" applyProtection="0"/>
    <xf numFmtId="43" fontId="57" fillId="0" borderId="0" applyFont="0" applyFill="0" applyBorder="0" applyAlignment="0" applyProtection="0"/>
    <xf numFmtId="41" fontId="236" fillId="0" borderId="0" applyFont="0" applyFill="0" applyBorder="0" applyAlignment="0" applyProtection="0"/>
    <xf numFmtId="43" fontId="236" fillId="0" borderId="0" applyFont="0" applyFill="0" applyBorder="0" applyAlignment="0" applyProtection="0"/>
    <xf numFmtId="194" fontId="236" fillId="0" borderId="0" applyFont="0" applyFill="0" applyBorder="0" applyAlignment="0" applyProtection="0"/>
    <xf numFmtId="195" fontId="57" fillId="0" borderId="0" applyFont="0" applyFill="0" applyBorder="0" applyAlignment="0" applyProtection="0"/>
    <xf numFmtId="196" fontId="236" fillId="0" borderId="0" applyFont="0" applyFill="0" applyBorder="0" applyAlignment="0" applyProtection="0"/>
    <xf numFmtId="197" fontId="57" fillId="0" borderId="0" applyFont="0" applyFill="0" applyBorder="0" applyAlignment="0" applyProtection="0"/>
    <xf numFmtId="198" fontId="57" fillId="0" borderId="0" applyFont="0" applyFill="0" applyBorder="0" applyAlignment="0" applyProtection="0"/>
    <xf numFmtId="0" fontId="163" fillId="0" borderId="0" applyNumberFormat="0" applyFill="0" applyBorder="0" applyAlignment="0" applyProtection="0"/>
    <xf numFmtId="9" fontId="274" fillId="0" borderId="0" applyFont="0" applyFill="0" applyBorder="0" applyAlignment="0" applyProtection="0"/>
    <xf numFmtId="41" fontId="275" fillId="0" borderId="0" applyFont="0" applyFill="0" applyBorder="0" applyAlignment="0" applyProtection="0"/>
    <xf numFmtId="43" fontId="275" fillId="0" borderId="0" applyFont="0" applyFill="0" applyBorder="0" applyAlignment="0" applyProtection="0"/>
    <xf numFmtId="199" fontId="275" fillId="0" borderId="0" applyFont="0" applyFill="0" applyBorder="0" applyAlignment="0" applyProtection="0"/>
    <xf numFmtId="200" fontId="275" fillId="0" borderId="0" applyFont="0" applyFill="0" applyBorder="0" applyAlignment="0" applyProtection="0"/>
    <xf numFmtId="0" fontId="274" fillId="0" borderId="0"/>
    <xf numFmtId="0" fontId="276" fillId="0" borderId="0">
      <alignment vertical="center"/>
    </xf>
    <xf numFmtId="0" fontId="277" fillId="0" borderId="0"/>
    <xf numFmtId="171" fontId="256" fillId="0" borderId="57" applyNumberFormat="0" applyFont="0" applyBorder="0" applyAlignment="0"/>
    <xf numFmtId="171" fontId="256" fillId="0" borderId="57" applyNumberFormat="0" applyFont="0" applyBorder="0" applyAlignment="0"/>
    <xf numFmtId="0" fontId="222" fillId="0" borderId="0"/>
    <xf numFmtId="0" fontId="222" fillId="0" borderId="0"/>
    <xf numFmtId="0" fontId="222" fillId="0" borderId="0"/>
    <xf numFmtId="43" fontId="1" fillId="0" borderId="0" applyFont="0" applyFill="0" applyBorder="0" applyAlignment="0" applyProtection="0"/>
    <xf numFmtId="43" fontId="1" fillId="0" borderId="0" applyFont="0" applyFill="0" applyBorder="0" applyAlignment="0" applyProtection="0"/>
    <xf numFmtId="0" fontId="91" fillId="0" borderId="0">
      <protection locked="0"/>
    </xf>
    <xf numFmtId="0" fontId="57" fillId="0" borderId="0"/>
    <xf numFmtId="0" fontId="1" fillId="0" borderId="0"/>
    <xf numFmtId="165" fontId="1" fillId="0" borderId="0" applyFont="0" applyFill="0" applyBorder="0" applyAlignment="0" applyProtection="0"/>
    <xf numFmtId="0" fontId="57" fillId="0" borderId="0"/>
    <xf numFmtId="0" fontId="57" fillId="0" borderId="0"/>
    <xf numFmtId="0" fontId="57" fillId="0" borderId="0"/>
    <xf numFmtId="0" fontId="57" fillId="0" borderId="0"/>
    <xf numFmtId="0" fontId="97" fillId="39" borderId="76" applyNumberFormat="0" applyAlignment="0" applyProtection="0"/>
    <xf numFmtId="6" fontId="1" fillId="0" borderId="0" applyFont="0" applyFill="0" applyBorder="0" applyAlignment="0" applyProtection="0"/>
    <xf numFmtId="43" fontId="1" fillId="0" borderId="0" applyFont="0" applyFill="0" applyBorder="0" applyAlignment="0" applyProtection="0"/>
    <xf numFmtId="0" fontId="106" fillId="18" borderId="76" applyNumberFormat="0" applyAlignment="0" applyProtection="0"/>
    <xf numFmtId="0" fontId="57" fillId="46" borderId="77" applyNumberFormat="0" applyAlignment="0" applyProtection="0"/>
    <xf numFmtId="0" fontId="110" fillId="39" borderId="78" applyNumberFormat="0" applyAlignment="0" applyProtection="0"/>
    <xf numFmtId="0" fontId="99" fillId="0" borderId="79" applyNumberFormat="0" applyFill="0" applyAlignment="0" applyProtection="0"/>
    <xf numFmtId="0" fontId="150" fillId="6" borderId="76" applyNumberFormat="0" applyAlignment="0" applyProtection="0"/>
    <xf numFmtId="0" fontId="150" fillId="6" borderId="76" applyNumberFormat="0" applyAlignment="0" applyProtection="0"/>
    <xf numFmtId="0" fontId="150" fillId="6" borderId="76" applyNumberFormat="0" applyAlignment="0" applyProtection="0"/>
    <xf numFmtId="43" fontId="91"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0" fontId="158" fillId="3" borderId="76" applyNumberFormat="0" applyAlignment="0" applyProtection="0"/>
    <xf numFmtId="0" fontId="158" fillId="3" borderId="76" applyNumberFormat="0" applyAlignment="0" applyProtection="0"/>
    <xf numFmtId="0" fontId="158" fillId="3" borderId="76" applyNumberFormat="0" applyAlignment="0" applyProtection="0"/>
    <xf numFmtId="0" fontId="57" fillId="12" borderId="77" applyNumberFormat="0" applyFont="0" applyAlignment="0" applyProtection="0"/>
    <xf numFmtId="0" fontId="57" fillId="12" borderId="77" applyNumberFormat="0" applyFont="0" applyAlignment="0" applyProtection="0"/>
    <xf numFmtId="0" fontId="57" fillId="12" borderId="77" applyNumberFormat="0" applyFont="0" applyAlignment="0" applyProtection="0"/>
    <xf numFmtId="0" fontId="156" fillId="6" borderId="78" applyNumberFormat="0" applyAlignment="0" applyProtection="0"/>
    <xf numFmtId="0" fontId="156" fillId="6" borderId="78" applyNumberFormat="0" applyAlignment="0" applyProtection="0"/>
    <xf numFmtId="0" fontId="156" fillId="6" borderId="78" applyNumberFormat="0" applyAlignment="0" applyProtection="0"/>
    <xf numFmtId="0" fontId="97" fillId="39" borderId="82" applyNumberFormat="0" applyAlignment="0" applyProtection="0"/>
    <xf numFmtId="0" fontId="150" fillId="56" borderId="82" applyNumberFormat="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6" fillId="18" borderId="82" applyNumberFormat="0" applyAlignment="0" applyProtection="0"/>
    <xf numFmtId="0" fontId="158" fillId="61" borderId="82" applyNumberFormat="0" applyAlignment="0" applyProtection="0"/>
    <xf numFmtId="0" fontId="57" fillId="57" borderId="83" applyNumberFormat="0" applyFont="0" applyAlignment="0" applyProtection="0"/>
    <xf numFmtId="0" fontId="57" fillId="46" borderId="83" applyNumberFormat="0" applyAlignment="0" applyProtection="0"/>
    <xf numFmtId="0" fontId="57" fillId="57" borderId="83" applyNumberFormat="0" applyFont="0" applyAlignment="0" applyProtection="0"/>
    <xf numFmtId="0" fontId="110" fillId="39" borderId="84" applyNumberFormat="0" applyAlignment="0" applyProtection="0"/>
    <xf numFmtId="0" fontId="156" fillId="56" borderId="84" applyNumberFormat="0" applyAlignment="0" applyProtection="0"/>
    <xf numFmtId="0" fontId="99" fillId="0" borderId="85" applyNumberFormat="0" applyFill="0" applyAlignment="0" applyProtection="0"/>
    <xf numFmtId="0" fontId="150" fillId="6" borderId="76" applyNumberFormat="0" applyAlignment="0" applyProtection="0"/>
    <xf numFmtId="0" fontId="150" fillId="6" borderId="76" applyNumberFormat="0" applyAlignment="0" applyProtection="0"/>
    <xf numFmtId="0" fontId="150" fillId="6" borderId="76" applyNumberFormat="0" applyAlignment="0" applyProtection="0"/>
    <xf numFmtId="0" fontId="150" fillId="6" borderId="76" applyNumberFormat="0" applyAlignment="0" applyProtection="0"/>
    <xf numFmtId="0" fontId="97" fillId="39" borderId="76" applyNumberFormat="0" applyAlignment="0" applyProtection="0"/>
    <xf numFmtId="0" fontId="97" fillId="58" borderId="76" applyNumberFormat="0" applyAlignment="0" applyProtection="0"/>
    <xf numFmtId="0" fontId="97" fillId="58" borderId="76"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58" fillId="3" borderId="76" applyNumberFormat="0" applyAlignment="0" applyProtection="0"/>
    <xf numFmtId="0" fontId="158" fillId="3" borderId="76" applyNumberFormat="0" applyAlignment="0" applyProtection="0"/>
    <xf numFmtId="0" fontId="158" fillId="3" borderId="76" applyNumberFormat="0" applyAlignment="0" applyProtection="0"/>
    <xf numFmtId="0" fontId="158" fillId="3" borderId="76" applyNumberFormat="0" applyAlignment="0" applyProtection="0"/>
    <xf numFmtId="0" fontId="106" fillId="18"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57" fillId="12" borderId="77" applyNumberFormat="0" applyFont="0" applyAlignment="0" applyProtection="0"/>
    <xf numFmtId="0" fontId="57" fillId="12" borderId="77" applyNumberFormat="0" applyFont="0" applyAlignment="0" applyProtection="0"/>
    <xf numFmtId="0" fontId="57" fillId="12" borderId="77" applyNumberFormat="0" applyFont="0" applyAlignment="0" applyProtection="0"/>
    <xf numFmtId="0" fontId="57" fillId="46" borderId="77" applyNumberFormat="0" applyAlignment="0" applyProtection="0"/>
    <xf numFmtId="0" fontId="57" fillId="57" borderId="77" applyNumberFormat="0" applyFont="0" applyAlignment="0" applyProtection="0"/>
    <xf numFmtId="0" fontId="57" fillId="57" borderId="77" applyNumberFormat="0" applyFont="0" applyAlignment="0" applyProtection="0"/>
    <xf numFmtId="0" fontId="57" fillId="57" borderId="77" applyNumberFormat="0" applyFont="0" applyAlignment="0" applyProtection="0"/>
    <xf numFmtId="0" fontId="156" fillId="6" borderId="78" applyNumberFormat="0" applyAlignment="0" applyProtection="0"/>
    <xf numFmtId="0" fontId="156" fillId="6" borderId="78" applyNumberFormat="0" applyAlignment="0" applyProtection="0"/>
    <xf numFmtId="0" fontId="156" fillId="6" borderId="78" applyNumberFormat="0" applyAlignment="0" applyProtection="0"/>
    <xf numFmtId="0" fontId="156" fillId="6" borderId="78" applyNumberFormat="0" applyAlignment="0" applyProtection="0"/>
    <xf numFmtId="0" fontId="110" fillId="39" borderId="78" applyNumberFormat="0" applyAlignment="0" applyProtection="0"/>
    <xf numFmtId="0" fontId="110" fillId="58" borderId="78" applyNumberFormat="0" applyAlignment="0" applyProtection="0"/>
    <xf numFmtId="0" fontId="110" fillId="58" borderId="78" applyNumberFormat="0" applyAlignment="0" applyProtection="0"/>
    <xf numFmtId="0" fontId="162" fillId="0" borderId="56" applyNumberFormat="0" applyFill="0" applyAlignment="0" applyProtection="0"/>
    <xf numFmtId="0" fontId="99" fillId="0" borderId="79" applyNumberFormat="0" applyFill="0" applyAlignment="0" applyProtection="0"/>
    <xf numFmtId="43" fontId="57" fillId="0" borderId="0" applyFont="0" applyFill="0" applyBorder="0" applyAlignment="0" applyProtection="0"/>
    <xf numFmtId="10" fontId="89" fillId="12" borderId="86" applyNumberFormat="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0" fontId="89" fillId="12" borderId="86" applyNumberFormat="0" applyBorder="0" applyAlignment="0" applyProtection="0"/>
    <xf numFmtId="0" fontId="150" fillId="6" borderId="82" applyNumberFormat="0" applyAlignment="0" applyProtection="0"/>
    <xf numFmtId="0" fontId="150" fillId="6" borderId="82" applyNumberFormat="0" applyAlignment="0" applyProtection="0"/>
    <xf numFmtId="0" fontId="150" fillId="6" borderId="82" applyNumberFormat="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10" fontId="89" fillId="12" borderId="86" applyNumberFormat="0" applyBorder="0" applyAlignment="0" applyProtection="0"/>
    <xf numFmtId="10" fontId="89" fillId="12" borderId="86" applyNumberFormat="0" applyBorder="0" applyAlignment="0" applyProtection="0"/>
    <xf numFmtId="10" fontId="89" fillId="12" borderId="86" applyNumberFormat="0" applyBorder="0" applyAlignment="0" applyProtection="0"/>
    <xf numFmtId="0" fontId="158" fillId="3" borderId="82" applyNumberFormat="0" applyAlignment="0" applyProtection="0"/>
    <xf numFmtId="0" fontId="158" fillId="3" borderId="82" applyNumberFormat="0" applyAlignment="0" applyProtection="0"/>
    <xf numFmtId="0" fontId="158" fillId="3" borderId="82" applyNumberFormat="0" applyAlignment="0" applyProtection="0"/>
    <xf numFmtId="0" fontId="57" fillId="12"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156" fillId="6" borderId="84" applyNumberFormat="0" applyAlignment="0" applyProtection="0"/>
    <xf numFmtId="0" fontId="156" fillId="6" borderId="84" applyNumberFormat="0" applyAlignment="0" applyProtection="0"/>
    <xf numFmtId="0" fontId="156" fillId="6" borderId="84" applyNumberFormat="0" applyAlignment="0" applyProtection="0"/>
    <xf numFmtId="0" fontId="162" fillId="0" borderId="87"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46" fillId="0" borderId="50">
      <alignment horizontal="left" vertical="center"/>
    </xf>
    <xf numFmtId="0" fontId="57" fillId="0" borderId="50"/>
    <xf numFmtId="0" fontId="1" fillId="0" borderId="50"/>
    <xf numFmtId="0" fontId="150" fillId="6" borderId="82" applyNumberFormat="0" applyAlignment="0" applyProtection="0"/>
    <xf numFmtId="0" fontId="150" fillId="6" borderId="82" applyNumberFormat="0" applyAlignment="0" applyProtection="0"/>
    <xf numFmtId="0" fontId="150" fillId="6" borderId="82" applyNumberFormat="0" applyAlignment="0" applyProtection="0"/>
    <xf numFmtId="0" fontId="46" fillId="0" borderId="50">
      <alignment horizontal="left" vertical="center"/>
    </xf>
    <xf numFmtId="0" fontId="46" fillId="0" borderId="50">
      <alignment horizontal="left" vertical="center"/>
    </xf>
    <xf numFmtId="0" fontId="46" fillId="0" borderId="50">
      <alignment horizontal="left" vertical="center"/>
    </xf>
    <xf numFmtId="0" fontId="158" fillId="3" borderId="82" applyNumberFormat="0" applyAlignment="0" applyProtection="0"/>
    <xf numFmtId="0" fontId="158" fillId="3" borderId="82" applyNumberFormat="0" applyAlignment="0" applyProtection="0"/>
    <xf numFmtId="0" fontId="158" fillId="3" borderId="82" applyNumberFormat="0" applyAlignment="0" applyProtection="0"/>
    <xf numFmtId="0" fontId="57" fillId="12"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156" fillId="6" borderId="84" applyNumberFormat="0" applyAlignment="0" applyProtection="0"/>
    <xf numFmtId="0" fontId="156" fillId="6" borderId="84" applyNumberFormat="0" applyAlignment="0" applyProtection="0"/>
    <xf numFmtId="0" fontId="156" fillId="6" borderId="84" applyNumberFormat="0" applyAlignment="0" applyProtection="0"/>
    <xf numFmtId="0" fontId="162" fillId="0" borderId="87"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150" fillId="6" borderId="82" applyNumberFormat="0" applyAlignment="0" applyProtection="0"/>
    <xf numFmtId="0" fontId="240" fillId="56" borderId="82" applyNumberFormat="0" applyAlignment="0" applyProtection="0"/>
    <xf numFmtId="0" fontId="240" fillId="56" borderId="82" applyNumberFormat="0" applyAlignment="0" applyProtection="0"/>
    <xf numFmtId="0" fontId="150" fillId="6" borderId="82" applyNumberFormat="0" applyAlignment="0" applyProtection="0"/>
    <xf numFmtId="0" fontId="240" fillId="56" borderId="82" applyNumberFormat="0" applyAlignment="0" applyProtection="0"/>
    <xf numFmtId="0" fontId="240" fillId="56" borderId="82" applyNumberFormat="0" applyAlignment="0" applyProtection="0"/>
    <xf numFmtId="0" fontId="150" fillId="6" borderId="82" applyNumberFormat="0" applyAlignment="0" applyProtection="0"/>
    <xf numFmtId="0" fontId="240" fillId="56" borderId="82" applyNumberFormat="0" applyAlignment="0" applyProtection="0"/>
    <xf numFmtId="0" fontId="150" fillId="6" borderId="82" applyNumberFormat="0" applyAlignment="0" applyProtection="0"/>
    <xf numFmtId="0" fontId="97" fillId="39" borderId="82" applyNumberFormat="0" applyAlignment="0" applyProtection="0"/>
    <xf numFmtId="0" fontId="240" fillId="56" borderId="82" applyNumberFormat="0" applyAlignment="0" applyProtection="0"/>
    <xf numFmtId="0" fontId="97" fillId="39" borderId="82" applyNumberFormat="0" applyAlignment="0" applyProtection="0"/>
    <xf numFmtId="0" fontId="97" fillId="58"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97" fillId="58" borderId="82" applyNumberFormat="0" applyAlignment="0" applyProtection="0"/>
    <xf numFmtId="0" fontId="97" fillId="58"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97" fillId="58"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7"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171" fontId="256" fillId="0" borderId="88" applyNumberFormat="0" applyFont="0" applyBorder="0" applyAlignment="0"/>
    <xf numFmtId="171" fontId="256" fillId="0" borderId="88" applyNumberFormat="0" applyFont="0" applyBorder="0" applyAlignment="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61" borderId="82" applyNumberFormat="0" applyAlignment="0" applyProtection="0"/>
    <xf numFmtId="0" fontId="158" fillId="3" borderId="82" applyNumberFormat="0" applyAlignment="0" applyProtection="0"/>
    <xf numFmtId="0" fontId="106" fillId="59" borderId="82" applyNumberFormat="0" applyAlignment="0" applyProtection="0"/>
    <xf numFmtId="0" fontId="106" fillId="59" borderId="82" applyNumberFormat="0" applyAlignment="0" applyProtection="0"/>
    <xf numFmtId="0" fontId="158" fillId="3" borderId="82" applyNumberFormat="0" applyAlignment="0" applyProtection="0"/>
    <xf numFmtId="0" fontId="106" fillId="59" borderId="82" applyNumberFormat="0" applyAlignment="0" applyProtection="0"/>
    <xf numFmtId="0" fontId="106" fillId="59" borderId="82" applyNumberFormat="0" applyAlignment="0" applyProtection="0"/>
    <xf numFmtId="0" fontId="158" fillId="3" borderId="82" applyNumberFormat="0" applyAlignment="0" applyProtection="0"/>
    <xf numFmtId="0" fontId="106" fillId="59" borderId="82" applyNumberFormat="0" applyAlignment="0" applyProtection="0"/>
    <xf numFmtId="0" fontId="158" fillId="3" borderId="82" applyNumberFormat="0" applyAlignment="0" applyProtection="0"/>
    <xf numFmtId="0" fontId="106" fillId="18" borderId="82" applyNumberFormat="0" applyAlignment="0" applyProtection="0"/>
    <xf numFmtId="0" fontId="106" fillId="59" borderId="82" applyNumberFormat="0" applyAlignment="0" applyProtection="0"/>
    <xf numFmtId="0" fontId="106" fillId="18"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57" fillId="0" borderId="50"/>
    <xf numFmtId="0" fontId="1" fillId="0" borderId="50"/>
    <xf numFmtId="0" fontId="1" fillId="0" borderId="50"/>
    <xf numFmtId="0" fontId="57" fillId="0" borderId="5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57" fillId="46" borderId="83" applyNumberFormat="0" applyAlignment="0" applyProtection="0"/>
    <xf numFmtId="0" fontId="57" fillId="46" borderId="83" applyNumberFormat="0" applyAlignment="0" applyProtection="0"/>
    <xf numFmtId="0" fontId="57" fillId="46" borderId="83" applyNumberForma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56" fillId="6" borderId="84" applyNumberFormat="0" applyAlignment="0" applyProtection="0"/>
    <xf numFmtId="0" fontId="110" fillId="56" borderId="84" applyNumberFormat="0" applyAlignment="0" applyProtection="0"/>
    <xf numFmtId="0" fontId="110" fillId="56" borderId="84" applyNumberFormat="0" applyAlignment="0" applyProtection="0"/>
    <xf numFmtId="0" fontId="156" fillId="6" borderId="84" applyNumberFormat="0" applyAlignment="0" applyProtection="0"/>
    <xf numFmtId="0" fontId="156" fillId="6" borderId="84" applyNumberFormat="0" applyAlignment="0" applyProtection="0"/>
    <xf numFmtId="0" fontId="110" fillId="56" borderId="84" applyNumberFormat="0" applyAlignment="0" applyProtection="0"/>
    <xf numFmtId="0" fontId="110" fillId="56" borderId="84" applyNumberFormat="0" applyAlignment="0" applyProtection="0"/>
    <xf numFmtId="0" fontId="156" fillId="6" borderId="84" applyNumberFormat="0" applyAlignment="0" applyProtection="0"/>
    <xf numFmtId="0" fontId="156" fillId="6" borderId="84" applyNumberFormat="0" applyAlignment="0" applyProtection="0"/>
    <xf numFmtId="0" fontId="110" fillId="56" borderId="84" applyNumberFormat="0" applyAlignment="0" applyProtection="0"/>
    <xf numFmtId="0" fontId="156" fillId="6" borderId="84" applyNumberFormat="0" applyAlignment="0" applyProtection="0"/>
    <xf numFmtId="0" fontId="156" fillId="6" borderId="84" applyNumberFormat="0" applyAlignment="0" applyProtection="0"/>
    <xf numFmtId="0" fontId="110" fillId="39" borderId="84" applyNumberFormat="0" applyAlignment="0" applyProtection="0"/>
    <xf numFmtId="0" fontId="110" fillId="56" borderId="84" applyNumberFormat="0" applyAlignment="0" applyProtection="0"/>
    <xf numFmtId="0" fontId="110" fillId="39" borderId="84" applyNumberFormat="0" applyAlignment="0" applyProtection="0"/>
    <xf numFmtId="0" fontId="110" fillId="39" borderId="84" applyNumberFormat="0" applyAlignment="0" applyProtection="0"/>
    <xf numFmtId="0" fontId="110" fillId="58"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8" borderId="84" applyNumberFormat="0" applyAlignment="0" applyProtection="0"/>
    <xf numFmtId="0" fontId="110" fillId="58"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8"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270" fillId="0" borderId="83" applyNumberFormat="0" applyFont="0">
      <alignment vertical="center" wrapText="1"/>
    </xf>
    <xf numFmtId="0" fontId="57" fillId="0" borderId="81"/>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99" fillId="0" borderId="89"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99" fillId="0" borderId="85" applyNumberFormat="0" applyFill="0" applyAlignment="0" applyProtection="0"/>
    <xf numFmtId="0" fontId="99" fillId="0" borderId="89" applyNumberFormat="0" applyFill="0" applyAlignment="0" applyProtection="0"/>
    <xf numFmtId="0" fontId="99" fillId="0" borderId="85" applyNumberFormat="0" applyFill="0" applyAlignment="0" applyProtection="0"/>
    <xf numFmtId="0" fontId="99" fillId="0" borderId="85" applyNumberFormat="0" applyFill="0" applyAlignment="0" applyProtection="0"/>
    <xf numFmtId="0" fontId="99" fillId="0" borderId="85"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171" fontId="256" fillId="0" borderId="88" applyNumberFormat="0" applyFont="0" applyBorder="0" applyAlignment="0"/>
    <xf numFmtId="171" fontId="256" fillId="0" borderId="88" applyNumberFormat="0" applyFont="0" applyBorder="0" applyAlignment="0"/>
    <xf numFmtId="43" fontId="1" fillId="0" borderId="0" applyFont="0" applyFill="0" applyBorder="0" applyAlignment="0" applyProtection="0"/>
    <xf numFmtId="43" fontId="1" fillId="0" borderId="0" applyFont="0" applyFill="0" applyBorder="0" applyAlignment="0" applyProtection="0"/>
    <xf numFmtId="0" fontId="57" fillId="0" borderId="0"/>
  </cellStyleXfs>
  <cellXfs count="2076">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4" fillId="0" borderId="0" xfId="0" applyFont="1" applyAlignment="1">
      <alignment horizontal="centerContinuous"/>
    </xf>
    <xf numFmtId="0" fontId="7" fillId="0" borderId="0" xfId="0" applyFont="1"/>
    <xf numFmtId="0" fontId="45"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5" fillId="0" borderId="0" xfId="0" applyFont="1"/>
    <xf numFmtId="0" fontId="11" fillId="0" borderId="0" xfId="0" applyFont="1"/>
    <xf numFmtId="0" fontId="44" fillId="0" borderId="0" xfId="0" applyFont="1"/>
    <xf numFmtId="0" fontId="30" fillId="0" borderId="0" xfId="0" applyFont="1"/>
    <xf numFmtId="0" fontId="35" fillId="0" borderId="0" xfId="0" applyFont="1"/>
    <xf numFmtId="0" fontId="28" fillId="0" borderId="0" xfId="0" applyFont="1" applyAlignment="1">
      <alignment horizontal="center" wrapText="1"/>
    </xf>
    <xf numFmtId="0" fontId="35" fillId="0" borderId="0" xfId="0" applyFont="1" applyAlignment="1">
      <alignment wrapText="1"/>
    </xf>
    <xf numFmtId="0" fontId="45" fillId="5" borderId="6" xfId="0" applyFont="1" applyFill="1" applyBorder="1" applyAlignment="1">
      <alignment horizontal="justify" vertical="center"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45" fillId="0" borderId="0" xfId="0" applyFont="1" applyAlignment="1">
      <alignment vertical="center"/>
    </xf>
    <xf numFmtId="0" fontId="18" fillId="7" borderId="0" xfId="0" applyFont="1" applyFill="1" applyAlignment="1">
      <alignment horizontal="center"/>
    </xf>
    <xf numFmtId="0" fontId="35" fillId="0" borderId="0" xfId="0" applyFont="1" applyAlignment="1">
      <alignment horizontal="left" vertical="center" wrapText="1"/>
    </xf>
    <xf numFmtId="0" fontId="37" fillId="0" borderId="0" xfId="0" applyFont="1" applyAlignment="1">
      <alignment horizontal="center" vertical="top" wrapText="1"/>
    </xf>
    <xf numFmtId="0" fontId="67" fillId="0" borderId="0" xfId="0" applyFont="1"/>
    <xf numFmtId="0" fontId="68"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68"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69"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69"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66" fillId="8" borderId="6" xfId="0" applyFont="1" applyFill="1" applyBorder="1" applyAlignment="1">
      <alignment horizontal="center" vertical="center" wrapText="1"/>
    </xf>
    <xf numFmtId="0" fontId="66" fillId="7" borderId="0" xfId="0" applyFont="1" applyFill="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35" fillId="0" borderId="0" xfId="0" applyFont="1" applyAlignment="1">
      <alignment horizontal="center" vertical="top" wrapText="1"/>
    </xf>
    <xf numFmtId="0" fontId="69" fillId="0" borderId="0" xfId="0" applyFont="1" applyAlignment="1">
      <alignment horizontal="left" vertical="top" wrapText="1"/>
    </xf>
    <xf numFmtId="0" fontId="66" fillId="0" borderId="0" xfId="0" applyFont="1" applyAlignment="1">
      <alignment horizontal="center" vertical="top" wrapText="1"/>
    </xf>
    <xf numFmtId="0" fontId="66" fillId="0" borderId="0" xfId="0" applyFont="1" applyAlignment="1">
      <alignment horizontal="left"/>
    </xf>
    <xf numFmtId="0" fontId="58" fillId="0" borderId="0" xfId="0" applyFont="1" applyAlignment="1">
      <alignment horizontal="center" vertical="top" wrapText="1"/>
    </xf>
    <xf numFmtId="0" fontId="66" fillId="0" borderId="0" xfId="0" applyFont="1" applyAlignment="1">
      <alignment horizontal="centerContinuous"/>
    </xf>
    <xf numFmtId="0" fontId="66" fillId="0" borderId="0" xfId="0" applyFont="1"/>
    <xf numFmtId="0" fontId="58" fillId="0" borderId="0" xfId="0" applyFont="1"/>
    <xf numFmtId="0" fontId="5" fillId="0" borderId="0" xfId="0" applyFont="1" applyAlignment="1">
      <alignment horizontal="center" vertical="top"/>
    </xf>
    <xf numFmtId="0" fontId="66" fillId="0" borderId="0" xfId="0" applyFont="1" applyAlignment="1">
      <alignment horizontal="left" vertical="top" wrapText="1"/>
    </xf>
    <xf numFmtId="0" fontId="58" fillId="0" borderId="0" xfId="0" applyFont="1" applyAlignment="1">
      <alignment horizontal="left" vertical="top" wrapText="1"/>
    </xf>
    <xf numFmtId="0" fontId="66" fillId="2" borderId="21" xfId="0" applyFont="1" applyFill="1" applyBorder="1" applyAlignment="1" applyProtection="1">
      <alignment horizontal="left" vertical="top" wrapText="1"/>
      <protection locked="0"/>
    </xf>
    <xf numFmtId="0" fontId="66" fillId="2" borderId="24" xfId="0" applyFont="1" applyFill="1" applyBorder="1" applyAlignment="1" applyProtection="1">
      <alignment horizontal="left" vertical="top" wrapText="1"/>
      <protection locked="0"/>
    </xf>
    <xf numFmtId="0" fontId="58" fillId="2" borderId="21" xfId="0" applyFont="1" applyFill="1" applyBorder="1" applyAlignment="1" applyProtection="1">
      <alignment horizontal="left" vertical="top" wrapText="1"/>
      <protection locked="0"/>
    </xf>
    <xf numFmtId="0" fontId="66" fillId="6" borderId="0" xfId="0" applyFont="1" applyFill="1" applyAlignment="1">
      <alignment horizontal="left" vertical="top" wrapText="1"/>
    </xf>
    <xf numFmtId="0" fontId="65" fillId="0" borderId="0" xfId="0" applyFont="1" applyAlignment="1">
      <alignment horizontal="justify" vertical="top" wrapText="1"/>
    </xf>
    <xf numFmtId="0" fontId="84" fillId="0" borderId="0" xfId="0" applyFont="1" applyAlignment="1">
      <alignment vertical="top" wrapText="1"/>
    </xf>
    <xf numFmtId="0" fontId="60" fillId="0" borderId="0" xfId="0" applyFont="1"/>
    <xf numFmtId="0" fontId="64" fillId="0" borderId="0" xfId="0" applyFont="1"/>
    <xf numFmtId="0" fontId="64" fillId="0" borderId="0" xfId="0" applyFont="1" applyAlignment="1">
      <alignment vertical="center"/>
    </xf>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0" fillId="7" borderId="0" xfId="0" applyFont="1" applyFill="1"/>
    <xf numFmtId="0" fontId="11" fillId="8" borderId="6" xfId="0" applyFont="1" applyFill="1" applyBorder="1" applyAlignment="1">
      <alignment horizontal="center" vertical="center" wrapText="1"/>
    </xf>
    <xf numFmtId="0" fontId="37" fillId="0" borderId="0" xfId="0" applyFont="1" applyAlignment="1">
      <alignment vertical="top" wrapText="1"/>
    </xf>
    <xf numFmtId="0" fontId="35" fillId="0" borderId="0" xfId="0" applyFont="1" applyAlignment="1">
      <alignment horizontal="center"/>
    </xf>
    <xf numFmtId="0" fontId="11" fillId="0" borderId="0" xfId="0" applyFont="1" applyAlignment="1">
      <alignment horizontal="center"/>
    </xf>
    <xf numFmtId="0" fontId="69" fillId="2" borderId="6" xfId="0" applyFont="1" applyFill="1" applyBorder="1" applyAlignment="1" applyProtection="1">
      <alignment horizontal="center"/>
      <protection locked="0"/>
    </xf>
    <xf numFmtId="0" fontId="117" fillId="7" borderId="0" xfId="0" applyFont="1" applyFill="1" applyAlignment="1">
      <alignment vertical="center"/>
    </xf>
    <xf numFmtId="0" fontId="12" fillId="0" borderId="0" xfId="0" applyFont="1" applyAlignment="1">
      <alignment horizontal="center" vertical="center" wrapText="1"/>
    </xf>
    <xf numFmtId="0" fontId="52" fillId="0" borderId="0" xfId="0" applyFont="1" applyAlignment="1">
      <alignment horizontal="center" vertical="center" wrapText="1"/>
    </xf>
    <xf numFmtId="0" fontId="80" fillId="7" borderId="0" xfId="0" applyFont="1" applyFill="1" applyAlignment="1">
      <alignment horizontal="center" vertical="center" wrapText="1"/>
    </xf>
    <xf numFmtId="0" fontId="123" fillId="0" borderId="0" xfId="0" applyFont="1" applyAlignment="1">
      <alignment vertical="center"/>
    </xf>
    <xf numFmtId="0" fontId="6" fillId="0" borderId="0" xfId="0" applyFont="1" applyAlignment="1">
      <alignment vertical="top" wrapText="1"/>
    </xf>
    <xf numFmtId="0" fontId="64" fillId="7" borderId="0" xfId="0" applyFont="1" applyFill="1" applyAlignment="1">
      <alignment horizontal="left" vertical="center" wrapText="1"/>
    </xf>
    <xf numFmtId="0" fontId="45" fillId="0" borderId="0" xfId="0" applyFont="1" applyAlignment="1">
      <alignment vertical="center" wrapText="1"/>
    </xf>
    <xf numFmtId="0" fontId="45" fillId="0" borderId="0" xfId="0" applyFont="1" applyAlignment="1">
      <alignment horizontal="center" wrapText="1"/>
    </xf>
    <xf numFmtId="0" fontId="18" fillId="0" borderId="0" xfId="0" applyFont="1" applyAlignment="1">
      <alignment horizontal="center" vertical="center" wrapText="1"/>
    </xf>
    <xf numFmtId="0" fontId="11" fillId="0" borderId="0" xfId="0" applyFont="1" applyAlignment="1">
      <alignment horizontal="right" vertical="top" wrapText="1"/>
    </xf>
    <xf numFmtId="0" fontId="11" fillId="0" borderId="0" xfId="0" applyFont="1" applyAlignment="1">
      <alignment vertical="center"/>
    </xf>
    <xf numFmtId="0" fontId="18" fillId="0" borderId="0" xfId="0" applyFont="1" applyAlignment="1">
      <alignment horizontal="centerContinuous"/>
    </xf>
    <xf numFmtId="0" fontId="45" fillId="0" borderId="0" xfId="0" applyFont="1" applyAlignment="1">
      <alignment wrapText="1"/>
    </xf>
    <xf numFmtId="0" fontId="17" fillId="0" borderId="0" xfId="0" applyFont="1" applyAlignment="1">
      <alignment horizontal="center"/>
    </xf>
    <xf numFmtId="0" fontId="11" fillId="0" borderId="0" xfId="0" applyFont="1" applyAlignment="1">
      <alignment horizontal="center" vertical="center"/>
    </xf>
    <xf numFmtId="0" fontId="58" fillId="8" borderId="6" xfId="0" applyFont="1" applyFill="1" applyBorder="1" applyAlignment="1">
      <alignment horizontal="center" vertical="center" wrapText="1"/>
    </xf>
    <xf numFmtId="0" fontId="69" fillId="2" borderId="6" xfId="0" applyFont="1" applyFill="1" applyBorder="1" applyAlignment="1" applyProtection="1">
      <alignment horizontal="left" vertical="top" wrapText="1"/>
      <protection locked="0"/>
    </xf>
    <xf numFmtId="0" fontId="121" fillId="2" borderId="6" xfId="0" applyFont="1" applyFill="1" applyBorder="1" applyAlignment="1" applyProtection="1">
      <alignment horizontal="left" vertical="top" wrapText="1"/>
      <protection locked="0"/>
    </xf>
    <xf numFmtId="0" fontId="66" fillId="0" borderId="0" xfId="0" applyFont="1" applyAlignment="1">
      <alignment horizontal="right" vertical="center"/>
    </xf>
    <xf numFmtId="0" fontId="66" fillId="0" borderId="0" xfId="0" applyFont="1" applyAlignment="1">
      <alignment horizontal="center"/>
    </xf>
    <xf numFmtId="0" fontId="66" fillId="3" borderId="6" xfId="0" applyFont="1" applyFill="1" applyBorder="1" applyAlignment="1">
      <alignment horizontal="center" vertical="center" wrapText="1"/>
    </xf>
    <xf numFmtId="0" fontId="117" fillId="0" borderId="0" xfId="0" applyFont="1" applyAlignment="1">
      <alignment vertical="top"/>
    </xf>
    <xf numFmtId="0" fontId="66" fillId="3" borderId="12" xfId="0" applyFont="1" applyFill="1" applyBorder="1" applyAlignment="1">
      <alignment horizontal="center" vertical="center" wrapText="1"/>
    </xf>
    <xf numFmtId="0" fontId="121" fillId="2" borderId="6" xfId="0" applyFont="1" applyFill="1" applyBorder="1" applyAlignment="1" applyProtection="1">
      <alignment horizontal="left" vertical="center"/>
      <protection locked="0"/>
    </xf>
    <xf numFmtId="0" fontId="30" fillId="7" borderId="0" xfId="0" applyFont="1" applyFill="1" applyAlignment="1">
      <alignment horizontal="left" wrapText="1"/>
    </xf>
    <xf numFmtId="0" fontId="61" fillId="0" borderId="0" xfId="0" applyFont="1" applyAlignment="1">
      <alignment vertical="center"/>
    </xf>
    <xf numFmtId="0" fontId="81" fillId="7" borderId="0" xfId="0" applyFont="1" applyFill="1" applyAlignment="1">
      <alignment vertical="center"/>
    </xf>
    <xf numFmtId="0" fontId="81" fillId="0" borderId="0" xfId="0" applyFont="1" applyAlignment="1">
      <alignment vertical="center"/>
    </xf>
    <xf numFmtId="0" fontId="44" fillId="7" borderId="0" xfId="0" applyFont="1" applyFill="1"/>
    <xf numFmtId="0" fontId="135" fillId="0" borderId="0" xfId="0" applyFont="1" applyAlignment="1">
      <alignment horizontal="justify" wrapText="1"/>
    </xf>
    <xf numFmtId="0" fontId="123" fillId="0" borderId="0" xfId="0" applyFont="1" applyAlignment="1">
      <alignment horizontal="left" vertical="top" wrapText="1"/>
    </xf>
    <xf numFmtId="0" fontId="123" fillId="0" borderId="0" xfId="0" applyFont="1" applyAlignment="1">
      <alignment horizontal="justify" vertical="justify"/>
    </xf>
    <xf numFmtId="0" fontId="123" fillId="0" borderId="0" xfId="0" applyFont="1"/>
    <xf numFmtId="0" fontId="123" fillId="0" borderId="0" xfId="0" applyFont="1" applyAlignment="1">
      <alignment horizontal="left" vertical="justify"/>
    </xf>
    <xf numFmtId="0" fontId="7" fillId="0" borderId="0" xfId="0" applyFont="1" applyAlignment="1">
      <alignment horizontal="right" vertical="center"/>
    </xf>
    <xf numFmtId="0" fontId="136"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3" fillId="0" borderId="6" xfId="1" applyFont="1" applyBorder="1" applyAlignment="1">
      <alignment horizontal="justify" vertical="center" wrapText="1"/>
    </xf>
    <xf numFmtId="0" fontId="136" fillId="0" borderId="6" xfId="1" applyFont="1" applyBorder="1" applyAlignment="1">
      <alignment horizontal="justify" vertical="center" wrapText="1"/>
    </xf>
    <xf numFmtId="0" fontId="123" fillId="0" borderId="6" xfId="1" applyFont="1" applyBorder="1" applyAlignment="1">
      <alignment horizontal="left" vertical="center" wrapText="1"/>
    </xf>
    <xf numFmtId="0" fontId="7" fillId="0" borderId="0" xfId="1" applyFont="1" applyAlignment="1">
      <alignment horizontal="justify" vertical="justify" wrapText="1"/>
    </xf>
    <xf numFmtId="0" fontId="141" fillId="0" borderId="0" xfId="1" applyFont="1"/>
    <xf numFmtId="0" fontId="123" fillId="0" borderId="11" xfId="1" applyFont="1" applyBorder="1" applyAlignment="1">
      <alignment horizontal="center" vertical="center"/>
    </xf>
    <xf numFmtId="0" fontId="123" fillId="0" borderId="6" xfId="1" applyFont="1" applyBorder="1" applyAlignment="1">
      <alignment horizontal="justify" vertical="justify"/>
    </xf>
    <xf numFmtId="0" fontId="123" fillId="0" borderId="0" xfId="1" applyFont="1" applyAlignment="1">
      <alignment horizontal="right" vertical="justify"/>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67" fillId="0" borderId="0" xfId="0" applyFont="1" applyAlignment="1">
      <alignment horizontal="center" vertical="top" wrapText="1"/>
    </xf>
    <xf numFmtId="0" fontId="7" fillId="0" borderId="0" xfId="1" applyFont="1" applyAlignment="1">
      <alignment horizontal="center" vertical="top" wrapText="1"/>
    </xf>
    <xf numFmtId="0" fontId="69"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0" fontId="45" fillId="2" borderId="6" xfId="0" applyFont="1" applyFill="1" applyBorder="1" applyAlignment="1" applyProtection="1">
      <alignment horizontal="center" vertical="center" wrapText="1"/>
      <protection locked="0"/>
    </xf>
    <xf numFmtId="0" fontId="18" fillId="0" borderId="0" xfId="0" applyFont="1" applyAlignment="1">
      <alignment horizontal="left" vertical="center" wrapText="1"/>
    </xf>
    <xf numFmtId="0" fontId="45"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119" fillId="0" borderId="0" xfId="0" applyFont="1" applyAlignment="1">
      <alignment vertical="top"/>
    </xf>
    <xf numFmtId="0" fontId="121" fillId="2" borderId="6" xfId="0" applyFont="1" applyFill="1" applyBorder="1" applyAlignment="1" applyProtection="1">
      <alignment vertical="top" wrapText="1"/>
      <protection locked="0"/>
    </xf>
    <xf numFmtId="0" fontId="117" fillId="0" borderId="0" xfId="0" applyFont="1" applyAlignment="1">
      <alignment horizontal="left" vertical="top"/>
    </xf>
    <xf numFmtId="0" fontId="117" fillId="7" borderId="0" xfId="0" applyFont="1" applyFill="1" applyAlignment="1">
      <alignment horizontal="left" vertical="top" wrapText="1"/>
    </xf>
    <xf numFmtId="0" fontId="58" fillId="7" borderId="0" xfId="0" applyFont="1" applyFill="1" applyAlignment="1">
      <alignment vertical="top" wrapText="1"/>
    </xf>
    <xf numFmtId="0" fontId="35" fillId="2" borderId="6" xfId="0" applyFont="1" applyFill="1" applyBorder="1" applyAlignment="1" applyProtection="1">
      <alignment vertical="top" wrapText="1"/>
      <protection locked="0"/>
    </xf>
    <xf numFmtId="0" fontId="20" fillId="0" borderId="0" xfId="0" applyFont="1" applyAlignment="1">
      <alignment vertical="center"/>
    </xf>
    <xf numFmtId="0" fontId="45" fillId="0" borderId="0" xfId="0" applyFont="1" applyAlignment="1">
      <alignment horizontal="left" vertical="top" wrapText="1"/>
    </xf>
    <xf numFmtId="0" fontId="45" fillId="0" borderId="0" xfId="0" applyFont="1" applyAlignment="1">
      <alignment horizontal="center" vertical="center" wrapText="1"/>
    </xf>
    <xf numFmtId="0" fontId="127" fillId="0" borderId="0" xfId="0" applyFont="1" applyAlignment="1">
      <alignment horizontal="justify" vertical="center" wrapText="1"/>
    </xf>
    <xf numFmtId="166" fontId="45" fillId="0" borderId="0" xfId="0" applyNumberFormat="1" applyFont="1" applyAlignment="1">
      <alignment horizontal="center" vertical="center" wrapText="1"/>
    </xf>
    <xf numFmtId="0" fontId="45" fillId="0" borderId="0" xfId="0" applyFont="1" applyAlignment="1">
      <alignment horizontal="justify" vertical="center" wrapText="1"/>
    </xf>
    <xf numFmtId="0" fontId="11" fillId="0" borderId="0" xfId="0" applyFont="1" applyAlignment="1">
      <alignment vertical="center" wrapText="1"/>
    </xf>
    <xf numFmtId="0" fontId="45" fillId="3" borderId="6" xfId="0" applyFont="1" applyFill="1" applyBorder="1" applyAlignment="1">
      <alignment horizontal="center" vertical="center" wrapText="1"/>
    </xf>
    <xf numFmtId="0" fontId="45" fillId="3" borderId="6" xfId="0" applyFont="1" applyFill="1" applyBorder="1" applyAlignment="1">
      <alignment horizontal="justify" vertical="center" wrapText="1"/>
    </xf>
    <xf numFmtId="0" fontId="45" fillId="3" borderId="6" xfId="0" applyFont="1" applyFill="1" applyBorder="1" applyAlignment="1">
      <alignment vertical="center" wrapText="1"/>
    </xf>
    <xf numFmtId="0" fontId="45" fillId="3" borderId="6" xfId="0" applyFont="1" applyFill="1" applyBorder="1" applyAlignment="1">
      <alignment horizontal="center" vertical="top" wrapText="1"/>
    </xf>
    <xf numFmtId="0" fontId="45" fillId="8" borderId="6" xfId="0" applyFont="1" applyFill="1" applyBorder="1" applyAlignment="1">
      <alignment horizontal="center" vertical="top" wrapText="1"/>
    </xf>
    <xf numFmtId="0" fontId="11" fillId="0" borderId="0" xfId="0" applyFont="1" applyAlignment="1">
      <alignment horizontal="left" vertical="center" wrapText="1"/>
    </xf>
    <xf numFmtId="0" fontId="66" fillId="5" borderId="6" xfId="0" applyFont="1" applyFill="1" applyBorder="1" applyAlignment="1">
      <alignment horizontal="center" vertical="center" wrapText="1"/>
    </xf>
    <xf numFmtId="0" fontId="66" fillId="2" borderId="6" xfId="0" applyFont="1" applyFill="1" applyBorder="1" applyAlignment="1" applyProtection="1">
      <alignment horizontal="left" vertical="center" wrapText="1"/>
      <protection locked="0"/>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25" fillId="0" borderId="0" xfId="0" applyFont="1" applyAlignment="1">
      <alignment horizontal="center" wrapText="1"/>
    </xf>
    <xf numFmtId="0" fontId="167" fillId="0" borderId="0" xfId="0" applyFont="1" applyAlignment="1">
      <alignment vertical="top" wrapText="1"/>
    </xf>
    <xf numFmtId="0" fontId="28" fillId="0" borderId="0" xfId="0" applyFont="1" applyAlignment="1">
      <alignment wrapText="1"/>
    </xf>
    <xf numFmtId="0" fontId="18" fillId="0" borderId="0" xfId="0" applyFont="1" applyAlignment="1">
      <alignment horizontal="justify" vertical="justify" wrapText="1"/>
    </xf>
    <xf numFmtId="0" fontId="17" fillId="0" borderId="0" xfId="0" applyFont="1" applyAlignment="1">
      <alignment horizontal="left" vertical="center" wrapText="1"/>
    </xf>
    <xf numFmtId="0" fontId="11" fillId="3" borderId="6"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54" fillId="0" borderId="0" xfId="0" applyFont="1" applyAlignment="1">
      <alignment horizontal="center" wrapText="1"/>
    </xf>
    <xf numFmtId="0" fontId="49" fillId="0" borderId="0" xfId="0" applyFont="1"/>
    <xf numFmtId="0" fontId="16" fillId="0" borderId="0" xfId="0" applyFont="1" applyAlignment="1">
      <alignment horizontal="center" wrapText="1"/>
    </xf>
    <xf numFmtId="0" fontId="18" fillId="0" borderId="0" xfId="0" applyFont="1" applyAlignment="1">
      <alignment horizontal="justify" vertical="top" wrapText="1"/>
    </xf>
    <xf numFmtId="0" fontId="18" fillId="3" borderId="6" xfId="0" applyFont="1" applyFill="1" applyBorder="1" applyAlignment="1">
      <alignment horizontal="center" vertical="top" wrapText="1"/>
    </xf>
    <xf numFmtId="0" fontId="18" fillId="3" borderId="6" xfId="0" applyFont="1" applyFill="1" applyBorder="1" applyAlignment="1">
      <alignment horizontal="left" wrapText="1"/>
    </xf>
    <xf numFmtId="0" fontId="170" fillId="3" borderId="6" xfId="0" applyFont="1" applyFill="1" applyBorder="1" applyAlignment="1">
      <alignment horizontal="justify" vertical="top" wrapText="1"/>
    </xf>
    <xf numFmtId="0" fontId="171" fillId="3" borderId="6" xfId="0" applyFont="1" applyFill="1" applyBorder="1" applyAlignment="1">
      <alignment horizontal="justify" vertical="top" wrapText="1"/>
    </xf>
    <xf numFmtId="0" fontId="17" fillId="0" borderId="6" xfId="0" applyFont="1" applyBorder="1" applyAlignment="1">
      <alignment horizontal="center" vertical="center" wrapText="1"/>
    </xf>
    <xf numFmtId="0" fontId="64" fillId="0" borderId="0" xfId="0" applyFont="1" applyAlignment="1">
      <alignment horizontal="justify" vertical="center"/>
    </xf>
    <xf numFmtId="0" fontId="45" fillId="3" borderId="6" xfId="0" applyFont="1" applyFill="1" applyBorder="1" applyAlignment="1">
      <alignment horizontal="left" vertical="top" wrapText="1"/>
    </xf>
    <xf numFmtId="0" fontId="17" fillId="0" borderId="0" xfId="0" applyFont="1" applyAlignment="1">
      <alignment horizontal="center" vertical="center"/>
    </xf>
    <xf numFmtId="0" fontId="121" fillId="2" borderId="6" xfId="0" applyFont="1" applyFill="1" applyBorder="1" applyAlignment="1" applyProtection="1">
      <alignment horizontal="center" vertical="center" wrapText="1"/>
      <protection locked="0"/>
    </xf>
    <xf numFmtId="0" fontId="128" fillId="0" borderId="0" xfId="0" applyFont="1" applyAlignment="1">
      <alignment horizontal="center" wrapText="1"/>
    </xf>
    <xf numFmtId="0" fontId="121" fillId="2" borderId="6" xfId="0" applyFont="1" applyFill="1" applyBorder="1" applyAlignment="1" applyProtection="1">
      <alignment horizontal="center" vertical="top" wrapText="1"/>
      <protection locked="0"/>
    </xf>
    <xf numFmtId="0" fontId="114"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0" fillId="0" borderId="0" xfId="0" applyFont="1" applyAlignment="1">
      <alignment horizontal="left" vertical="top" wrapText="1"/>
    </xf>
    <xf numFmtId="0" fontId="5" fillId="0" borderId="0" xfId="0" applyFont="1" applyAlignment="1">
      <alignment horizontal="center" vertical="center"/>
    </xf>
    <xf numFmtId="0" fontId="58" fillId="0" borderId="0" xfId="0" applyFont="1" applyAlignment="1">
      <alignment horizontal="right" vertical="top" wrapText="1"/>
    </xf>
    <xf numFmtId="166" fontId="11" fillId="0" borderId="0" xfId="0" applyNumberFormat="1" applyFont="1" applyAlignment="1">
      <alignment horizontal="center" vertical="center" wrapText="1"/>
    </xf>
    <xf numFmtId="0" fontId="58" fillId="8" borderId="7" xfId="0" applyFont="1" applyFill="1" applyBorder="1" applyAlignment="1">
      <alignment horizontal="center" vertical="top" wrapText="1"/>
    </xf>
    <xf numFmtId="0" fontId="121" fillId="2" borderId="7" xfId="0" applyFont="1" applyFill="1" applyBorder="1" applyAlignment="1" applyProtection="1">
      <alignment vertical="top" wrapText="1"/>
      <protection locked="0"/>
    </xf>
    <xf numFmtId="0" fontId="20" fillId="8" borderId="6" xfId="0" applyFont="1" applyFill="1" applyBorder="1" applyAlignment="1">
      <alignment horizontal="center" vertical="center"/>
    </xf>
    <xf numFmtId="0" fontId="45" fillId="3" borderId="12" xfId="0" applyFont="1" applyFill="1" applyBorder="1" applyAlignment="1">
      <alignment horizontal="center" vertical="center" wrapText="1"/>
    </xf>
    <xf numFmtId="0" fontId="45" fillId="2" borderId="6" xfId="0" applyFont="1" applyFill="1" applyBorder="1" applyAlignment="1" applyProtection="1">
      <alignment horizontal="left" vertical="top" wrapText="1"/>
      <protection locked="0"/>
    </xf>
    <xf numFmtId="0" fontId="58" fillId="0" borderId="6" xfId="0" applyFont="1" applyBorder="1" applyAlignment="1">
      <alignment horizontal="center" vertical="center" wrapText="1"/>
    </xf>
    <xf numFmtId="0" fontId="66" fillId="0" borderId="6" xfId="1" applyFont="1" applyBorder="1" applyAlignment="1">
      <alignment horizontal="justify" vertical="center" wrapText="1"/>
    </xf>
    <xf numFmtId="0" fontId="120" fillId="0" borderId="6" xfId="1" applyFont="1" applyBorder="1" applyAlignment="1">
      <alignment horizontal="justify" vertical="center" wrapText="1"/>
    </xf>
    <xf numFmtId="0" fontId="66" fillId="0" borderId="6" xfId="1" applyFont="1" applyBorder="1" applyAlignment="1">
      <alignment horizontal="left" vertical="center" wrapText="1"/>
    </xf>
    <xf numFmtId="0" fontId="167" fillId="0" borderId="0" xfId="0" applyFont="1" applyAlignment="1">
      <alignment horizontal="left" vertical="top" wrapText="1"/>
    </xf>
    <xf numFmtId="0" fontId="45" fillId="0" borderId="0" xfId="0" applyFont="1" applyAlignment="1">
      <alignment horizontal="center"/>
    </xf>
    <xf numFmtId="0" fontId="80" fillId="0" borderId="0" xfId="0" applyFont="1" applyAlignment="1">
      <alignment horizontal="center" vertical="top" wrapText="1"/>
    </xf>
    <xf numFmtId="0" fontId="66" fillId="0" borderId="0" xfId="0" applyFont="1" applyAlignment="1">
      <alignment horizontal="justify" vertical="justify"/>
    </xf>
    <xf numFmtId="0" fontId="58" fillId="0" borderId="0" xfId="0" applyFont="1" applyAlignment="1">
      <alignment horizontal="left" vertical="top"/>
    </xf>
    <xf numFmtId="0" fontId="66" fillId="2" borderId="14" xfId="0" applyFont="1" applyFill="1" applyBorder="1" applyAlignment="1" applyProtection="1">
      <alignment horizontal="center" vertical="top" wrapText="1"/>
      <protection locked="0"/>
    </xf>
    <xf numFmtId="0" fontId="58" fillId="3" borderId="6" xfId="0" applyFont="1" applyFill="1" applyBorder="1" applyAlignment="1">
      <alignment vertical="top" wrapText="1"/>
    </xf>
    <xf numFmtId="0" fontId="66" fillId="3" borderId="6" xfId="7" applyFont="1" applyFill="1" applyBorder="1" applyAlignment="1">
      <alignment horizontal="left" vertical="top" wrapText="1"/>
    </xf>
    <xf numFmtId="0" fontId="58" fillId="3" borderId="12" xfId="7" applyFont="1" applyFill="1" applyBorder="1" applyAlignment="1" applyProtection="1">
      <alignment horizontal="center" vertical="center" wrapText="1"/>
      <protection locked="0"/>
    </xf>
    <xf numFmtId="0" fontId="66" fillId="47" borderId="12" xfId="7" applyFont="1" applyFill="1" applyBorder="1" applyAlignment="1" applyProtection="1">
      <alignment horizontal="left" vertical="top" wrapText="1"/>
      <protection locked="0"/>
    </xf>
    <xf numFmtId="0" fontId="58" fillId="3" borderId="6" xfId="7" applyFont="1" applyFill="1" applyBorder="1" applyAlignment="1">
      <alignment horizontal="left" vertical="top" wrapText="1"/>
    </xf>
    <xf numFmtId="0" fontId="121" fillId="2" borderId="6" xfId="7" applyFont="1" applyFill="1" applyBorder="1" applyAlignment="1" applyProtection="1">
      <alignment horizontal="right" vertical="center" wrapText="1"/>
      <protection locked="0"/>
    </xf>
    <xf numFmtId="0" fontId="66" fillId="3" borderId="6" xfId="7" applyFont="1" applyFill="1" applyBorder="1" applyAlignment="1">
      <alignment horizontal="center" vertical="top" wrapText="1"/>
    </xf>
    <xf numFmtId="0" fontId="58" fillId="3" borderId="6" xfId="7" applyFont="1" applyFill="1" applyBorder="1" applyAlignment="1">
      <alignment horizontal="center" vertical="top" wrapText="1"/>
    </xf>
    <xf numFmtId="0" fontId="66" fillId="0" borderId="0" xfId="0" applyFont="1" applyAlignment="1">
      <alignment horizontal="center" vertical="justify"/>
    </xf>
    <xf numFmtId="0" fontId="58" fillId="0" borderId="0" xfId="0" applyFont="1" applyAlignment="1">
      <alignment horizontal="center" vertical="top"/>
    </xf>
    <xf numFmtId="0" fontId="66" fillId="2" borderId="6" xfId="0" applyFont="1" applyFill="1" applyBorder="1" applyAlignment="1" applyProtection="1">
      <alignment horizontal="left" vertical="top" wrapText="1"/>
      <protection locked="0"/>
    </xf>
    <xf numFmtId="0" fontId="58" fillId="0" borderId="0" xfId="0" applyFont="1" applyAlignment="1">
      <alignment horizontal="right" vertical="top"/>
    </xf>
    <xf numFmtId="0" fontId="66" fillId="0" borderId="0" xfId="0" applyFont="1" applyAlignment="1">
      <alignment horizontal="center" vertical="top"/>
    </xf>
    <xf numFmtId="0" fontId="66" fillId="0" borderId="0" xfId="0" applyFont="1" applyAlignment="1">
      <alignment horizontal="left" vertical="top"/>
    </xf>
    <xf numFmtId="0" fontId="45" fillId="0" borderId="0" xfId="0" applyFont="1" applyAlignment="1">
      <alignment horizontal="justify" vertical="justify"/>
    </xf>
    <xf numFmtId="0" fontId="180" fillId="0" borderId="0" xfId="0" applyFont="1" applyAlignment="1">
      <alignment vertical="center"/>
    </xf>
    <xf numFmtId="0" fontId="181" fillId="0" borderId="0" xfId="0" applyFont="1"/>
    <xf numFmtId="0" fontId="124" fillId="0" borderId="0" xfId="0" applyFont="1" applyAlignment="1">
      <alignment vertical="center" wrapText="1"/>
    </xf>
    <xf numFmtId="0" fontId="128" fillId="0" borderId="0" xfId="0" applyFont="1" applyAlignment="1">
      <alignment vertical="center"/>
    </xf>
    <xf numFmtId="0" fontId="52" fillId="0" borderId="0" xfId="0" applyFont="1" applyAlignment="1">
      <alignment horizontal="center"/>
    </xf>
    <xf numFmtId="0" fontId="45" fillId="0" borderId="0" xfId="0" applyFont="1" applyAlignment="1">
      <alignment horizontal="centerContinuous"/>
    </xf>
    <xf numFmtId="0" fontId="183" fillId="0" borderId="0" xfId="0" applyFont="1" applyAlignment="1">
      <alignment vertical="top" wrapText="1"/>
    </xf>
    <xf numFmtId="0" fontId="114" fillId="0" borderId="0" xfId="0" applyFont="1" applyAlignment="1">
      <alignment horizontal="center" vertical="center"/>
    </xf>
    <xf numFmtId="0" fontId="184" fillId="0" borderId="0" xfId="0" applyFont="1" applyAlignment="1">
      <alignment horizontal="left" vertical="top"/>
    </xf>
    <xf numFmtId="0" fontId="128" fillId="0" borderId="0" xfId="0" applyFont="1" applyAlignment="1">
      <alignment horizontal="left" vertical="top"/>
    </xf>
    <xf numFmtId="0" fontId="52" fillId="0" borderId="0" xfId="0" applyFont="1" applyAlignment="1">
      <alignment horizontal="left" vertical="top"/>
    </xf>
    <xf numFmtId="0" fontId="45" fillId="0" borderId="0" xfId="0" applyFont="1" applyAlignment="1">
      <alignment horizontal="left" vertical="top"/>
    </xf>
    <xf numFmtId="0" fontId="66" fillId="0" borderId="0" xfId="0" applyFont="1" applyAlignment="1">
      <alignment horizontal="justify" vertical="top" wrapText="1"/>
    </xf>
    <xf numFmtId="0" fontId="66" fillId="0" borderId="0" xfId="0" applyFont="1" applyAlignment="1">
      <alignment wrapText="1"/>
    </xf>
    <xf numFmtId="0" fontId="66" fillId="7" borderId="0" xfId="0" applyFont="1" applyFill="1" applyAlignment="1">
      <alignment vertical="top"/>
    </xf>
    <xf numFmtId="0" fontId="66" fillId="0" borderId="0" xfId="0" applyFont="1" applyAlignment="1">
      <alignment vertical="top"/>
    </xf>
    <xf numFmtId="0" fontId="45" fillId="5" borderId="6" xfId="0" applyFont="1" applyFill="1" applyBorder="1" applyAlignment="1">
      <alignment horizontal="center" vertical="center"/>
    </xf>
    <xf numFmtId="0" fontId="45" fillId="5" borderId="0" xfId="0" applyFont="1" applyFill="1" applyAlignment="1">
      <alignment horizontal="center" vertical="center"/>
    </xf>
    <xf numFmtId="0" fontId="114" fillId="2" borderId="6" xfId="0" applyFont="1" applyFill="1" applyBorder="1" applyAlignment="1" applyProtection="1">
      <alignment horizontal="left" wrapText="1"/>
      <protection locked="0"/>
    </xf>
    <xf numFmtId="0" fontId="121" fillId="2" borderId="6" xfId="0" applyFont="1" applyFill="1" applyBorder="1" applyAlignment="1" applyProtection="1">
      <alignment horizontal="center" wrapText="1"/>
      <protection locked="0"/>
    </xf>
    <xf numFmtId="0" fontId="66" fillId="0" borderId="0" xfId="0" applyFont="1" applyAlignment="1">
      <alignment horizontal="center" wrapText="1"/>
    </xf>
    <xf numFmtId="0" fontId="52" fillId="0" borderId="0" xfId="0" applyFont="1" applyAlignment="1">
      <alignment horizontal="center" vertical="center"/>
    </xf>
    <xf numFmtId="0" fontId="114" fillId="0" borderId="0" xfId="0" applyFont="1" applyAlignment="1">
      <alignment horizontal="center" vertical="center" wrapText="1"/>
    </xf>
    <xf numFmtId="0" fontId="52" fillId="0" borderId="0" xfId="0" applyFont="1"/>
    <xf numFmtId="0" fontId="184" fillId="0" borderId="0" xfId="0" applyFont="1"/>
    <xf numFmtId="0" fontId="66" fillId="2" borderId="6" xfId="0" applyFont="1" applyFill="1" applyBorder="1" applyProtection="1">
      <protection locked="0"/>
    </xf>
    <xf numFmtId="0" fontId="66" fillId="5" borderId="0" xfId="0" applyFont="1" applyFill="1" applyAlignment="1">
      <alignment horizontal="center" vertical="center" wrapText="1"/>
    </xf>
    <xf numFmtId="0" fontId="66" fillId="0" borderId="0" xfId="0" applyFont="1" applyAlignment="1">
      <alignment vertical="center"/>
    </xf>
    <xf numFmtId="0" fontId="121" fillId="2" borderId="6" xfId="0" applyFont="1" applyFill="1" applyBorder="1" applyAlignment="1" applyProtection="1">
      <alignment horizontal="center"/>
      <protection locked="0"/>
    </xf>
    <xf numFmtId="0" fontId="66" fillId="0" borderId="0" xfId="0" applyFont="1" applyAlignment="1">
      <alignment vertical="center" wrapText="1"/>
    </xf>
    <xf numFmtId="0" fontId="186" fillId="0" borderId="0" xfId="0" applyFont="1" applyAlignment="1">
      <alignment horizontal="center" vertical="center" wrapText="1"/>
    </xf>
    <xf numFmtId="0" fontId="186" fillId="0" borderId="0" xfId="0" applyFont="1"/>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8" fillId="0" borderId="0" xfId="0" applyFont="1"/>
    <xf numFmtId="0" fontId="128" fillId="0" borderId="0" xfId="0" applyFont="1" applyAlignment="1">
      <alignment horizontal="center" vertical="center" wrapText="1"/>
    </xf>
    <xf numFmtId="0" fontId="121" fillId="0" borderId="0" xfId="0" applyFont="1" applyAlignment="1">
      <alignment horizontal="center" vertical="center" wrapText="1"/>
    </xf>
    <xf numFmtId="0" fontId="66" fillId="0" borderId="0" xfId="0" applyFont="1" applyAlignment="1">
      <alignment horizontal="center" vertical="center" wrapText="1"/>
    </xf>
    <xf numFmtId="0" fontId="184" fillId="0" borderId="0" xfId="0" applyFont="1" applyAlignment="1">
      <alignment horizontal="center" vertical="center" wrapText="1"/>
    </xf>
    <xf numFmtId="0" fontId="66" fillId="3" borderId="6" xfId="0" applyFont="1" applyFill="1" applyBorder="1" applyAlignment="1">
      <alignment horizontal="center"/>
    </xf>
    <xf numFmtId="0" fontId="121" fillId="2" borderId="21" xfId="0" applyFont="1" applyFill="1" applyBorder="1" applyAlignment="1" applyProtection="1">
      <alignment horizontal="left" vertical="top" wrapText="1"/>
      <protection locked="0"/>
    </xf>
    <xf numFmtId="0" fontId="123" fillId="0" borderId="0" xfId="0" applyFont="1" applyAlignment="1">
      <alignment horizontal="center" vertical="center" wrapText="1"/>
    </xf>
    <xf numFmtId="0" fontId="123" fillId="0" borderId="0" xfId="0" applyFont="1" applyAlignment="1">
      <alignment horizontal="centerContinuous"/>
    </xf>
    <xf numFmtId="0" fontId="114" fillId="2" borderId="21" xfId="0" applyFont="1" applyFill="1" applyBorder="1" applyAlignment="1" applyProtection="1">
      <alignment horizontal="left" wrapText="1"/>
      <protection locked="0"/>
    </xf>
    <xf numFmtId="0" fontId="45" fillId="0" borderId="0" xfId="0" applyFont="1" applyAlignment="1">
      <alignment horizontal="left" wrapText="1"/>
    </xf>
    <xf numFmtId="0" fontId="45" fillId="2" borderId="21" xfId="0" applyFont="1" applyFill="1" applyBorder="1" applyAlignment="1" applyProtection="1">
      <alignment horizontal="left" vertical="top" wrapText="1"/>
      <protection locked="0"/>
    </xf>
    <xf numFmtId="0" fontId="191" fillId="0" borderId="0" xfId="0" applyFont="1" applyAlignment="1">
      <alignment horizontal="center"/>
    </xf>
    <xf numFmtId="0" fontId="58" fillId="7" borderId="11" xfId="0" applyFont="1" applyFill="1" applyBorder="1" applyAlignment="1">
      <alignment horizontal="left" vertical="top" wrapText="1"/>
    </xf>
    <xf numFmtId="0" fontId="66" fillId="0" borderId="0" xfId="0" applyFont="1" applyAlignment="1">
      <alignment horizontal="left" wrapText="1"/>
    </xf>
    <xf numFmtId="0" fontId="121" fillId="7" borderId="0" xfId="0" applyFont="1" applyFill="1" applyAlignment="1" applyProtection="1">
      <alignment horizontal="left" vertical="top" wrapText="1"/>
      <protection locked="0"/>
    </xf>
    <xf numFmtId="0" fontId="58" fillId="0" borderId="0" xfId="0" applyFont="1" applyAlignment="1">
      <alignment horizontal="left" vertical="center"/>
    </xf>
    <xf numFmtId="0" fontId="58" fillId="0" borderId="0" xfId="0" applyFont="1" applyAlignment="1">
      <alignment vertical="center" wrapText="1"/>
    </xf>
    <xf numFmtId="0" fontId="66" fillId="0" borderId="0" xfId="0" applyFont="1" applyAlignment="1">
      <alignment horizontal="left" vertical="center" wrapText="1"/>
    </xf>
    <xf numFmtId="0" fontId="128" fillId="0" borderId="0" xfId="0" applyFont="1" applyAlignment="1">
      <alignment horizontal="center" vertical="center"/>
    </xf>
    <xf numFmtId="0" fontId="5" fillId="0" borderId="0" xfId="0" applyFont="1" applyAlignment="1">
      <alignment horizontal="center" vertical="center" wrapText="1"/>
    </xf>
    <xf numFmtId="0" fontId="66" fillId="0" borderId="0" xfId="0" applyFont="1" applyAlignment="1">
      <alignment horizontal="center" vertical="center"/>
    </xf>
    <xf numFmtId="0" fontId="66" fillId="0" borderId="0" xfId="0" applyFont="1" applyAlignment="1">
      <alignment horizontal="left" vertical="justify"/>
    </xf>
    <xf numFmtId="0" fontId="66" fillId="0" borderId="0" xfId="0" applyFont="1" applyAlignment="1">
      <alignment horizontal="center" vertical="justify" wrapText="1"/>
    </xf>
    <xf numFmtId="0" fontId="121" fillId="2" borderId="6" xfId="0" applyFont="1" applyFill="1" applyBorder="1" applyAlignment="1" applyProtection="1">
      <alignment horizontal="left" vertical="center" wrapText="1"/>
      <protection locked="0"/>
    </xf>
    <xf numFmtId="0" fontId="128" fillId="0" borderId="0" xfId="0" applyFont="1"/>
    <xf numFmtId="0" fontId="58" fillId="0" borderId="0" xfId="0" applyFont="1" applyAlignment="1">
      <alignment horizontal="right" vertical="center"/>
    </xf>
    <xf numFmtId="0" fontId="80" fillId="2" borderId="6" xfId="0" applyFont="1" applyFill="1" applyBorder="1" applyAlignment="1" applyProtection="1">
      <alignment horizontal="left" vertical="center" wrapText="1"/>
      <protection locked="0"/>
    </xf>
    <xf numFmtId="0" fontId="80" fillId="2" borderId="21" xfId="0" applyFont="1" applyFill="1" applyBorder="1" applyAlignment="1" applyProtection="1">
      <alignment horizontal="left" vertical="top" wrapText="1"/>
      <protection locked="0"/>
    </xf>
    <xf numFmtId="0" fontId="58" fillId="3" borderId="6" xfId="0" applyFont="1" applyFill="1" applyBorder="1" applyAlignment="1">
      <alignment horizontal="center" vertical="center"/>
    </xf>
    <xf numFmtId="0" fontId="121" fillId="2" borderId="21" xfId="0" applyFont="1" applyFill="1" applyBorder="1" applyAlignment="1" applyProtection="1">
      <alignment horizontal="left" vertical="center"/>
      <protection locked="0"/>
    </xf>
    <xf numFmtId="0" fontId="58" fillId="0" borderId="0" xfId="0" applyFont="1" applyAlignment="1">
      <alignment horizontal="right" vertical="center" wrapText="1"/>
    </xf>
    <xf numFmtId="0" fontId="58" fillId="0" borderId="0" xfId="0" applyFont="1" applyAlignment="1">
      <alignment horizontal="center"/>
    </xf>
    <xf numFmtId="0" fontId="66" fillId="3" borderId="6" xfId="0" applyFont="1" applyFill="1" applyBorder="1" applyAlignment="1">
      <alignment horizontal="center" vertical="center"/>
    </xf>
    <xf numFmtId="0" fontId="58" fillId="3" borderId="6" xfId="0" applyFont="1" applyFill="1" applyBorder="1" applyAlignment="1">
      <alignment horizontal="left" vertical="center"/>
    </xf>
    <xf numFmtId="0" fontId="80" fillId="2" borderId="6" xfId="0" applyFont="1" applyFill="1" applyBorder="1" applyAlignment="1" applyProtection="1">
      <alignment horizontal="left" vertical="top" wrapText="1"/>
      <protection locked="0"/>
    </xf>
    <xf numFmtId="0" fontId="193" fillId="0" borderId="0" xfId="0" applyFont="1" applyAlignment="1">
      <alignment horizontal="center" vertical="center" wrapText="1"/>
    </xf>
    <xf numFmtId="0" fontId="45" fillId="0" borderId="0" xfId="0" applyFont="1" applyAlignment="1">
      <alignment horizontal="left"/>
    </xf>
    <xf numFmtId="0" fontId="52" fillId="0" borderId="0" xfId="0" applyFont="1" applyAlignment="1">
      <alignment horizontal="center" wrapText="1"/>
    </xf>
    <xf numFmtId="0" fontId="195" fillId="0" borderId="0" xfId="0" applyFont="1" applyAlignment="1">
      <alignment horizontal="center" vertical="top" wrapText="1"/>
    </xf>
    <xf numFmtId="0" fontId="52" fillId="0" borderId="0" xfId="0" applyFont="1" applyAlignment="1">
      <alignment horizontal="center" vertical="top" wrapText="1"/>
    </xf>
    <xf numFmtId="0" fontId="58" fillId="4" borderId="6" xfId="0" applyFont="1" applyFill="1" applyBorder="1" applyAlignment="1">
      <alignment horizontal="center" vertical="center"/>
    </xf>
    <xf numFmtId="0" fontId="66" fillId="3" borderId="16" xfId="0" applyFont="1" applyFill="1" applyBorder="1" applyAlignment="1">
      <alignment horizontal="center" vertical="center"/>
    </xf>
    <xf numFmtId="0" fontId="66" fillId="3" borderId="20" xfId="0" applyFont="1" applyFill="1" applyBorder="1" applyAlignment="1">
      <alignment horizontal="left" vertical="center"/>
    </xf>
    <xf numFmtId="0" fontId="66" fillId="3" borderId="7" xfId="0" applyFont="1" applyFill="1" applyBorder="1" applyAlignment="1">
      <alignment horizontal="left" vertical="center" wrapText="1"/>
    </xf>
    <xf numFmtId="0" fontId="66" fillId="3" borderId="7" xfId="0" applyFont="1" applyFill="1" applyBorder="1" applyAlignment="1">
      <alignment horizontal="left" vertical="center"/>
    </xf>
    <xf numFmtId="0" fontId="45" fillId="0" borderId="0" xfId="0" applyFont="1" applyAlignment="1">
      <alignment vertical="top"/>
    </xf>
    <xf numFmtId="0" fontId="128" fillId="0" borderId="0" xfId="0" applyFont="1" applyAlignment="1">
      <alignment horizontal="center" vertical="top" wrapText="1"/>
    </xf>
    <xf numFmtId="0" fontId="58" fillId="4" borderId="12" xfId="0" applyFont="1" applyFill="1" applyBorder="1" applyAlignment="1">
      <alignment horizontal="center" vertical="center"/>
    </xf>
    <xf numFmtId="0" fontId="58" fillId="4" borderId="16" xfId="0" applyFont="1" applyFill="1" applyBorder="1" applyAlignment="1">
      <alignment horizontal="center" vertical="center"/>
    </xf>
    <xf numFmtId="0" fontId="58" fillId="3" borderId="7" xfId="0" applyFont="1" applyFill="1" applyBorder="1" applyAlignment="1">
      <alignment horizontal="left" vertical="center" wrapText="1"/>
    </xf>
    <xf numFmtId="0" fontId="66" fillId="3" borderId="6" xfId="0" applyFont="1" applyFill="1" applyBorder="1" applyAlignment="1">
      <alignment horizontal="center" vertical="top"/>
    </xf>
    <xf numFmtId="0" fontId="58" fillId="3" borderId="6" xfId="0" applyFont="1" applyFill="1" applyBorder="1" applyAlignment="1">
      <alignment horizontal="center" vertical="top"/>
    </xf>
    <xf numFmtId="0" fontId="192" fillId="0" borderId="0" xfId="0" applyFont="1" applyAlignment="1">
      <alignment horizontal="center" vertical="center" wrapText="1"/>
    </xf>
    <xf numFmtId="0" fontId="58" fillId="0" borderId="0" xfId="0" applyFont="1" applyAlignment="1">
      <alignment horizontal="center" vertical="center" wrapText="1"/>
    </xf>
    <xf numFmtId="0" fontId="58" fillId="3" borderId="6" xfId="0" applyFont="1" applyFill="1" applyBorder="1" applyAlignment="1">
      <alignment horizontal="center" vertical="center" wrapText="1"/>
    </xf>
    <xf numFmtId="0" fontId="58" fillId="2" borderId="6" xfId="0" applyFont="1" applyFill="1" applyBorder="1" applyAlignment="1" applyProtection="1">
      <alignment horizontal="center" vertical="center" wrapText="1"/>
      <protection locked="0"/>
    </xf>
    <xf numFmtId="0" fontId="58" fillId="4" borderId="6" xfId="0" applyFont="1" applyFill="1" applyBorder="1" applyAlignment="1">
      <alignment horizontal="center" vertical="center" wrapText="1"/>
    </xf>
    <xf numFmtId="0" fontId="121"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58" fillId="0" borderId="0" xfId="0" applyFont="1" applyAlignment="1">
      <alignment vertical="top" wrapText="1"/>
    </xf>
    <xf numFmtId="0" fontId="11" fillId="0" borderId="0" xfId="0" applyFont="1" applyAlignment="1">
      <alignment horizontal="right" vertical="center"/>
    </xf>
    <xf numFmtId="0" fontId="125" fillId="2" borderId="6" xfId="0" applyFont="1" applyFill="1" applyBorder="1" applyAlignment="1" applyProtection="1">
      <alignment horizontal="left" vertical="center" wrapText="1"/>
      <protection locked="0"/>
    </xf>
    <xf numFmtId="0" fontId="165" fillId="0" borderId="0" xfId="0" applyFont="1"/>
    <xf numFmtId="0" fontId="58" fillId="2" borderId="6" xfId="0" applyFont="1" applyFill="1" applyBorder="1" applyAlignment="1" applyProtection="1">
      <alignment horizontal="left" vertical="center" wrapText="1"/>
      <protection locked="0"/>
    </xf>
    <xf numFmtId="0" fontId="44" fillId="0" borderId="0" xfId="0" applyFont="1" applyAlignment="1">
      <alignment horizontal="left"/>
    </xf>
    <xf numFmtId="0" fontId="44" fillId="0" borderId="0" xfId="0" applyFont="1" applyAlignment="1">
      <alignment horizontal="left" wrapText="1"/>
    </xf>
    <xf numFmtId="0" fontId="198" fillId="0" borderId="0" xfId="0" applyFont="1"/>
    <xf numFmtId="0" fontId="44" fillId="0" borderId="0" xfId="0" applyFont="1" applyAlignment="1">
      <alignment horizontal="left" vertical="top"/>
    </xf>
    <xf numFmtId="0" fontId="44" fillId="2" borderId="24" xfId="0" applyFont="1" applyFill="1" applyBorder="1" applyAlignment="1" applyProtection="1">
      <alignment horizontal="left" vertical="top" wrapText="1"/>
      <protection locked="0"/>
    </xf>
    <xf numFmtId="0" fontId="44" fillId="0" borderId="0" xfId="0" applyFont="1" applyAlignment="1">
      <alignment horizontal="left" vertical="top" wrapText="1"/>
    </xf>
    <xf numFmtId="0" fontId="45" fillId="2" borderId="6" xfId="0" applyFont="1" applyFill="1" applyBorder="1" applyAlignment="1" applyProtection="1">
      <alignment horizontal="left" vertical="center" wrapText="1"/>
      <protection locked="0"/>
    </xf>
    <xf numFmtId="0" fontId="58" fillId="0" borderId="0" xfId="0" applyFont="1" applyAlignment="1">
      <alignment horizontal="left"/>
    </xf>
    <xf numFmtId="0" fontId="5" fillId="0" borderId="0" xfId="0" applyFont="1" applyAlignment="1">
      <alignment wrapText="1"/>
    </xf>
    <xf numFmtId="0" fontId="192" fillId="0" borderId="0" xfId="0" applyFont="1" applyAlignment="1">
      <alignment horizontal="center" vertical="top"/>
    </xf>
    <xf numFmtId="0" fontId="80" fillId="0" borderId="0" xfId="0" applyFont="1" applyAlignment="1">
      <alignment horizontal="left" vertical="top"/>
    </xf>
    <xf numFmtId="0" fontId="5" fillId="0" borderId="0" xfId="0" applyFont="1" applyAlignment="1">
      <alignment horizontal="left" vertical="top"/>
    </xf>
    <xf numFmtId="0" fontId="58" fillId="0" borderId="0" xfId="0" applyFont="1" applyAlignment="1">
      <alignment vertical="top"/>
    </xf>
    <xf numFmtId="0" fontId="202" fillId="0" borderId="0" xfId="0" applyFont="1"/>
    <xf numFmtId="0" fontId="45" fillId="0" borderId="0" xfId="0" applyFont="1" applyAlignment="1">
      <alignment horizontal="right" vertical="center"/>
    </xf>
    <xf numFmtId="0" fontId="44" fillId="2" borderId="6" xfId="0" applyFont="1" applyFill="1" applyBorder="1" applyAlignment="1" applyProtection="1">
      <alignment horizontal="center" vertical="center" wrapText="1"/>
      <protection locked="0"/>
    </xf>
    <xf numFmtId="0" fontId="44" fillId="2" borderId="6" xfId="0" applyFont="1" applyFill="1" applyBorder="1" applyAlignment="1" applyProtection="1">
      <alignment vertical="center" wrapText="1"/>
      <protection locked="0"/>
    </xf>
    <xf numFmtId="0" fontId="45"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5" fillId="0" borderId="0" xfId="0" applyFont="1" applyAlignment="1">
      <alignment horizontal="justify" vertical="top"/>
    </xf>
    <xf numFmtId="0" fontId="45" fillId="3" borderId="6" xfId="0" applyFont="1" applyFill="1" applyBorder="1" applyAlignment="1">
      <alignment horizontal="center" vertical="justify"/>
    </xf>
    <xf numFmtId="0" fontId="45" fillId="3" borderId="6" xfId="0" applyFont="1" applyFill="1" applyBorder="1" applyAlignment="1">
      <alignment horizontal="center" vertical="top"/>
    </xf>
    <xf numFmtId="0" fontId="45" fillId="3" borderId="6" xfId="7" applyFont="1" applyFill="1" applyBorder="1" applyAlignment="1">
      <alignment horizontal="center" vertical="center" wrapText="1"/>
    </xf>
    <xf numFmtId="0" fontId="114" fillId="2" borderId="16" xfId="0" applyFont="1" applyFill="1" applyBorder="1" applyAlignment="1" applyProtection="1">
      <alignment horizontal="left" vertical="top" wrapText="1"/>
      <protection locked="0"/>
    </xf>
    <xf numFmtId="0" fontId="114" fillId="2" borderId="0" xfId="0" applyFont="1" applyFill="1" applyAlignment="1" applyProtection="1">
      <alignment horizontal="left" vertical="top" wrapText="1"/>
      <protection locked="0"/>
    </xf>
    <xf numFmtId="0" fontId="45" fillId="0" borderId="0" xfId="0" applyFont="1" applyAlignment="1">
      <alignment horizontal="center" vertical="top"/>
    </xf>
    <xf numFmtId="0" fontId="45" fillId="2" borderId="6" xfId="0" applyFont="1" applyFill="1" applyBorder="1" applyAlignment="1" applyProtection="1">
      <alignment horizontal="left" wrapText="1"/>
      <protection locked="0"/>
    </xf>
    <xf numFmtId="0" fontId="45" fillId="3" borderId="6" xfId="0" applyFont="1" applyFill="1" applyBorder="1" applyAlignment="1">
      <alignment horizontal="justify" vertical="top"/>
    </xf>
    <xf numFmtId="0" fontId="11" fillId="3" borderId="6" xfId="0" applyFont="1" applyFill="1" applyBorder="1" applyAlignment="1">
      <alignment horizontal="justify" vertical="top"/>
    </xf>
    <xf numFmtId="0" fontId="128" fillId="0" borderId="0" xfId="0" applyFont="1" applyAlignment="1">
      <alignment wrapText="1"/>
    </xf>
    <xf numFmtId="0" fontId="11" fillId="3" borderId="6" xfId="0" applyFont="1" applyFill="1" applyBorder="1" applyAlignment="1">
      <alignment horizontal="center" vertical="top" wrapText="1"/>
    </xf>
    <xf numFmtId="0" fontId="12" fillId="0" borderId="0" xfId="0" applyFont="1" applyAlignment="1">
      <alignment wrapText="1"/>
    </xf>
    <xf numFmtId="0" fontId="45" fillId="2" borderId="6" xfId="0" applyFont="1" applyFill="1" applyBorder="1" applyAlignment="1" applyProtection="1">
      <alignment horizontal="center" wrapText="1"/>
      <protection locked="0"/>
    </xf>
    <xf numFmtId="0" fontId="11" fillId="0" borderId="0" xfId="0" applyFont="1" applyAlignment="1">
      <alignment horizontal="center" vertical="top"/>
    </xf>
    <xf numFmtId="0" fontId="11" fillId="3" borderId="6" xfId="0" applyFont="1" applyFill="1" applyBorder="1"/>
    <xf numFmtId="0" fontId="45" fillId="0" borderId="6" xfId="0" applyFont="1" applyBorder="1" applyAlignment="1" applyProtection="1">
      <alignment horizontal="left" vertical="top" wrapText="1"/>
      <protection locked="0"/>
    </xf>
    <xf numFmtId="0" fontId="11" fillId="0" borderId="0" xfId="0" applyFont="1" applyAlignment="1">
      <alignment horizontal="right"/>
    </xf>
    <xf numFmtId="0" fontId="11" fillId="0" borderId="0" xfId="0" applyFont="1" applyAlignment="1">
      <alignment horizontal="right" wrapText="1"/>
    </xf>
    <xf numFmtId="0" fontId="11" fillId="0" borderId="0" xfId="0" applyFont="1" applyAlignment="1">
      <alignment horizontal="right" vertical="center" wrapText="1"/>
    </xf>
    <xf numFmtId="0" fontId="44" fillId="3" borderId="6" xfId="0" applyFont="1" applyFill="1" applyBorder="1"/>
    <xf numFmtId="0" fontId="11" fillId="0" borderId="0" xfId="0" applyFont="1" applyAlignment="1">
      <alignment wrapText="1"/>
    </xf>
    <xf numFmtId="0" fontId="45" fillId="0" borderId="0" xfId="0" applyFont="1" applyAlignment="1">
      <alignment horizontal="center" vertical="top" wrapText="1"/>
    </xf>
    <xf numFmtId="0" fontId="45" fillId="0" borderId="6" xfId="0" applyFont="1" applyBorder="1" applyAlignment="1" applyProtection="1">
      <alignment horizontal="left" vertical="top"/>
      <protection locked="0"/>
    </xf>
    <xf numFmtId="0" fontId="58" fillId="0" borderId="0" xfId="0" applyFont="1" applyAlignment="1">
      <alignment horizontal="right"/>
    </xf>
    <xf numFmtId="0" fontId="187" fillId="0" borderId="0" xfId="0" applyFont="1" applyAlignment="1">
      <alignment horizontal="center" wrapText="1"/>
    </xf>
    <xf numFmtId="0" fontId="208" fillId="0" borderId="0" xfId="0" applyFont="1"/>
    <xf numFmtId="0" fontId="44" fillId="0" borderId="0" xfId="0" applyFont="1" applyAlignment="1">
      <alignment horizontal="center"/>
    </xf>
    <xf numFmtId="0" fontId="44" fillId="2" borderId="6" xfId="0" applyFont="1" applyFill="1" applyBorder="1" applyAlignment="1" applyProtection="1">
      <alignment horizontal="left" vertical="center" wrapText="1"/>
      <protection locked="0"/>
    </xf>
    <xf numFmtId="0" fontId="44" fillId="0" borderId="0" xfId="0" applyFont="1" applyAlignment="1">
      <alignment horizontal="center" wrapText="1"/>
    </xf>
    <xf numFmtId="0" fontId="206" fillId="2" borderId="6" xfId="0" applyFont="1" applyFill="1" applyBorder="1" applyAlignment="1" applyProtection="1">
      <alignment horizontal="left" vertical="center" wrapText="1"/>
      <protection locked="0"/>
    </xf>
    <xf numFmtId="0" fontId="44" fillId="3" borderId="6" xfId="0" applyFont="1" applyFill="1" applyBorder="1" applyAlignment="1">
      <alignment vertical="top" wrapText="1"/>
    </xf>
    <xf numFmtId="0" fontId="45" fillId="3" borderId="6" xfId="0" applyFont="1" applyFill="1" applyBorder="1" applyAlignment="1">
      <alignment vertical="top" wrapText="1"/>
    </xf>
    <xf numFmtId="0" fontId="45" fillId="0" borderId="0" xfId="0" applyFont="1" applyAlignment="1" applyProtection="1">
      <alignment horizontal="center" wrapText="1"/>
      <protection locked="0"/>
    </xf>
    <xf numFmtId="0" fontId="209" fillId="3" borderId="6" xfId="0" applyFont="1" applyFill="1" applyBorder="1" applyAlignment="1">
      <alignment horizontal="center" vertical="center" wrapText="1"/>
    </xf>
    <xf numFmtId="0" fontId="209" fillId="3" borderId="6" xfId="0" applyFont="1" applyFill="1" applyBorder="1" applyAlignment="1">
      <alignment horizontal="center" vertical="center"/>
    </xf>
    <xf numFmtId="0" fontId="209" fillId="0" borderId="0" xfId="0" applyFont="1"/>
    <xf numFmtId="0" fontId="45" fillId="3" borderId="6" xfId="0" applyFont="1" applyFill="1" applyBorder="1" applyAlignment="1">
      <alignment horizontal="left" vertical="center" wrapText="1"/>
    </xf>
    <xf numFmtId="0" fontId="206" fillId="3" borderId="6" xfId="0" applyFont="1" applyFill="1" applyBorder="1" applyAlignment="1">
      <alignment horizontal="left" vertical="center" wrapText="1"/>
    </xf>
    <xf numFmtId="0" fontId="45" fillId="3" borderId="6" xfId="0" applyFont="1" applyFill="1" applyBorder="1" applyAlignment="1">
      <alignment horizontal="left" vertical="center"/>
    </xf>
    <xf numFmtId="0" fontId="44" fillId="0" borderId="0" xfId="0" applyFont="1" applyAlignment="1" applyProtection="1">
      <alignment horizontal="left" wrapText="1"/>
      <protection locked="0"/>
    </xf>
    <xf numFmtId="0" fontId="66" fillId="3" borderId="6" xfId="0" applyFont="1" applyFill="1" applyBorder="1" applyAlignment="1">
      <alignment horizontal="center" vertical="top" wrapText="1"/>
    </xf>
    <xf numFmtId="0" fontId="206" fillId="3" borderId="6" xfId="0" applyFont="1" applyFill="1" applyBorder="1" applyAlignment="1">
      <alignment horizontal="left" vertical="top" wrapText="1"/>
    </xf>
    <xf numFmtId="0" fontId="45" fillId="0" borderId="0" xfId="0" applyFont="1" applyAlignment="1">
      <alignment horizontal="justify" vertical="top" wrapText="1"/>
    </xf>
    <xf numFmtId="0" fontId="44" fillId="3" borderId="6" xfId="0" applyFont="1" applyFill="1" applyBorder="1" applyAlignment="1">
      <alignment wrapText="1"/>
    </xf>
    <xf numFmtId="0" fontId="44" fillId="3" borderId="6" xfId="0" applyFont="1" applyFill="1" applyBorder="1" applyAlignment="1">
      <alignment horizontal="center" vertical="center"/>
    </xf>
    <xf numFmtId="0" fontId="44" fillId="3" borderId="6" xfId="0" applyFont="1" applyFill="1" applyBorder="1" applyAlignment="1">
      <alignment horizontal="center" vertical="center" wrapText="1"/>
    </xf>
    <xf numFmtId="0" fontId="206" fillId="3" borderId="6" xfId="0" applyFont="1" applyFill="1" applyBorder="1" applyAlignment="1">
      <alignment horizontal="center" vertical="center"/>
    </xf>
    <xf numFmtId="0" fontId="206" fillId="3" borderId="6" xfId="0" applyFont="1" applyFill="1" applyBorder="1" applyAlignment="1">
      <alignment horizontal="center" vertical="center" wrapText="1"/>
    </xf>
    <xf numFmtId="0" fontId="206" fillId="3" borderId="6" xfId="0" applyFont="1" applyFill="1" applyBorder="1" applyAlignment="1">
      <alignment horizontal="left" vertical="center"/>
    </xf>
    <xf numFmtId="1" fontId="206" fillId="3" borderId="6"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209" fillId="3" borderId="6" xfId="0" applyFont="1" applyFill="1" applyBorder="1" applyAlignment="1">
      <alignment horizontal="center" wrapText="1"/>
    </xf>
    <xf numFmtId="0" fontId="44" fillId="0" borderId="0" xfId="0" applyFont="1" applyAlignment="1" applyProtection="1">
      <alignment horizontal="center" wrapText="1"/>
      <protection locked="0"/>
    </xf>
    <xf numFmtId="0" fontId="45" fillId="0" borderId="0" xfId="0" applyFont="1" applyAlignment="1">
      <alignment horizontal="right"/>
    </xf>
    <xf numFmtId="0" fontId="11" fillId="0" borderId="0" xfId="452" applyFont="1" applyAlignment="1">
      <alignment horizontal="left" vertical="center"/>
    </xf>
    <xf numFmtId="0" fontId="11" fillId="0" borderId="0" xfId="452" applyFont="1" applyAlignment="1">
      <alignment horizontal="right" vertical="center"/>
    </xf>
    <xf numFmtId="0" fontId="45" fillId="3" borderId="6" xfId="452" applyFont="1" applyFill="1" applyBorder="1" applyAlignment="1">
      <alignment horizontal="center" vertical="justify"/>
    </xf>
    <xf numFmtId="0" fontId="11" fillId="3" borderId="6" xfId="452" applyFont="1" applyFill="1" applyBorder="1" applyAlignment="1">
      <alignment horizontal="center" vertical="top"/>
    </xf>
    <xf numFmtId="0" fontId="211" fillId="0" borderId="0" xfId="452" applyFont="1" applyAlignment="1">
      <alignment horizontal="right" wrapText="1"/>
    </xf>
    <xf numFmtId="0" fontId="212" fillId="2" borderId="6" xfId="452" applyFont="1" applyFill="1" applyBorder="1" applyAlignment="1" applyProtection="1">
      <alignment horizontal="left" vertical="top" wrapText="1"/>
      <protection locked="0"/>
    </xf>
    <xf numFmtId="0" fontId="45" fillId="3" borderId="6" xfId="452" applyFont="1" applyFill="1" applyBorder="1" applyAlignment="1">
      <alignment horizontal="center" wrapText="1"/>
    </xf>
    <xf numFmtId="0" fontId="45" fillId="2" borderId="6" xfId="452" applyFont="1" applyFill="1" applyBorder="1" applyAlignment="1" applyProtection="1">
      <alignment horizontal="left" wrapText="1"/>
      <protection locked="0"/>
    </xf>
    <xf numFmtId="0" fontId="45" fillId="3" borderId="6" xfId="452" applyFont="1" applyFill="1" applyBorder="1" applyAlignment="1">
      <alignment horizontal="left" wrapText="1"/>
    </xf>
    <xf numFmtId="0" fontId="11" fillId="3" borderId="6" xfId="452" applyFont="1" applyFill="1" applyBorder="1" applyAlignment="1">
      <alignment horizontal="left" wrapText="1"/>
    </xf>
    <xf numFmtId="0" fontId="11" fillId="3" borderId="6" xfId="452" applyFont="1" applyFill="1" applyBorder="1" applyAlignment="1">
      <alignment horizontal="center" vertical="justify"/>
    </xf>
    <xf numFmtId="0" fontId="45" fillId="0" borderId="0" xfId="452" applyFont="1"/>
    <xf numFmtId="0" fontId="169" fillId="3" borderId="0" xfId="452" applyFont="1" applyFill="1" applyAlignment="1">
      <alignment horizontal="right" vertical="top"/>
    </xf>
    <xf numFmtId="0" fontId="169" fillId="3" borderId="0" xfId="452" applyFont="1" applyFill="1" applyAlignment="1">
      <alignment horizontal="center" vertical="top"/>
    </xf>
    <xf numFmtId="0" fontId="44" fillId="0" borderId="0" xfId="452" applyFont="1" applyAlignment="1">
      <alignment horizontal="center" wrapText="1"/>
    </xf>
    <xf numFmtId="0" fontId="44" fillId="0" borderId="0" xfId="452" applyFont="1" applyAlignment="1">
      <alignment horizontal="center"/>
    </xf>
    <xf numFmtId="0" fontId="45" fillId="0" borderId="0" xfId="452" applyFont="1" applyAlignment="1">
      <alignment wrapText="1"/>
    </xf>
    <xf numFmtId="0" fontId="44" fillId="0" borderId="0" xfId="452" applyFont="1"/>
    <xf numFmtId="0" fontId="210" fillId="2" borderId="21" xfId="452" applyFont="1" applyFill="1" applyBorder="1" applyAlignment="1" applyProtection="1">
      <alignment horizontal="left" vertical="top" wrapText="1"/>
      <protection locked="0"/>
    </xf>
    <xf numFmtId="0" fontId="45" fillId="3" borderId="6" xfId="452" applyFont="1" applyFill="1" applyBorder="1" applyAlignment="1">
      <alignment horizontal="left" vertical="center" wrapText="1"/>
    </xf>
    <xf numFmtId="0" fontId="45" fillId="3" borderId="6" xfId="453" applyFont="1" applyFill="1" applyBorder="1" applyAlignment="1">
      <alignment horizontal="left" vertical="top" wrapText="1"/>
    </xf>
    <xf numFmtId="0" fontId="11" fillId="3" borderId="6" xfId="453" applyFont="1" applyFill="1" applyBorder="1" applyAlignment="1">
      <alignment horizontal="left" vertical="center" wrapText="1"/>
    </xf>
    <xf numFmtId="0" fontId="45" fillId="2" borderId="6" xfId="453" applyFont="1" applyFill="1" applyBorder="1" applyAlignment="1" applyProtection="1">
      <alignment horizontal="left" wrapText="1"/>
      <protection locked="0"/>
    </xf>
    <xf numFmtId="0" fontId="45" fillId="3" borderId="6" xfId="453" applyFont="1" applyFill="1" applyBorder="1" applyAlignment="1">
      <alignment horizontal="center" vertical="top"/>
    </xf>
    <xf numFmtId="0" fontId="11" fillId="3" borderId="6" xfId="453" applyFont="1" applyFill="1" applyBorder="1" applyAlignment="1">
      <alignment horizontal="center" vertical="top"/>
    </xf>
    <xf numFmtId="0" fontId="45" fillId="0" borderId="0" xfId="453" applyFont="1" applyAlignment="1">
      <alignment horizontal="right" vertical="center"/>
    </xf>
    <xf numFmtId="0" fontId="212" fillId="2" borderId="6" xfId="453" applyFont="1" applyFill="1" applyBorder="1" applyAlignment="1" applyProtection="1">
      <alignment horizontal="left" vertical="top" wrapText="1"/>
      <protection locked="0"/>
    </xf>
    <xf numFmtId="0" fontId="45" fillId="0" borderId="0" xfId="453" applyFont="1" applyAlignment="1">
      <alignment horizontal="left" vertical="center"/>
    </xf>
    <xf numFmtId="0" fontId="11" fillId="3" borderId="6" xfId="453" applyFont="1" applyFill="1" applyBorder="1" applyAlignment="1">
      <alignment horizontal="left" vertical="top"/>
    </xf>
    <xf numFmtId="0" fontId="45" fillId="3" borderId="6" xfId="453" applyFont="1" applyFill="1" applyBorder="1" applyAlignment="1">
      <alignment horizontal="left" vertical="top"/>
    </xf>
    <xf numFmtId="0" fontId="11" fillId="3" borderId="6" xfId="453" applyFont="1" applyFill="1" applyBorder="1" applyAlignment="1">
      <alignment horizontal="center" vertical="justify"/>
    </xf>
    <xf numFmtId="0" fontId="45" fillId="0" borderId="0" xfId="453" applyFont="1"/>
    <xf numFmtId="0" fontId="44" fillId="0" borderId="0" xfId="453" applyFont="1"/>
    <xf numFmtId="0" fontId="45" fillId="5" borderId="6" xfId="0" applyFont="1" applyFill="1" applyBorder="1" applyAlignment="1">
      <alignment horizontal="left" vertical="top" wrapText="1"/>
    </xf>
    <xf numFmtId="0" fontId="11" fillId="5" borderId="6" xfId="0" applyFont="1" applyFill="1" applyBorder="1" applyAlignment="1">
      <alignment horizontal="center" vertical="center" wrapText="1"/>
    </xf>
    <xf numFmtId="0" fontId="30" fillId="0" borderId="0" xfId="0" applyFont="1" applyAlignment="1">
      <alignment horizontal="right"/>
    </xf>
    <xf numFmtId="0" fontId="18" fillId="0" borderId="0" xfId="0" applyFont="1" applyAlignment="1">
      <alignment horizontal="center"/>
    </xf>
    <xf numFmtId="1" fontId="11" fillId="5" borderId="6" xfId="0" applyNumberFormat="1" applyFont="1" applyFill="1" applyBorder="1" applyAlignment="1">
      <alignment horizontal="center" vertical="center" wrapText="1"/>
    </xf>
    <xf numFmtId="0" fontId="35" fillId="0" borderId="0" xfId="0" applyFont="1" applyAlignment="1">
      <alignment horizontal="right"/>
    </xf>
    <xf numFmtId="0" fontId="210" fillId="2" borderId="21" xfId="0" applyFont="1" applyFill="1" applyBorder="1" applyAlignment="1" applyProtection="1">
      <alignment horizontal="left" vertical="top" wrapText="1"/>
      <protection locked="0"/>
    </xf>
    <xf numFmtId="0" fontId="14" fillId="0" borderId="0" xfId="0" applyFont="1" applyAlignment="1">
      <alignment horizontal="center" wrapText="1"/>
    </xf>
    <xf numFmtId="0" fontId="33" fillId="3" borderId="0" xfId="0" applyFont="1" applyFill="1" applyAlignment="1">
      <alignment horizontal="center" vertical="top"/>
    </xf>
    <xf numFmtId="0" fontId="33" fillId="3" borderId="0" xfId="0" applyFont="1" applyFill="1" applyAlignment="1">
      <alignment horizontal="right" vertical="top"/>
    </xf>
    <xf numFmtId="0" fontId="17" fillId="3" borderId="2" xfId="0" applyFont="1" applyFill="1" applyBorder="1" applyAlignment="1">
      <alignment horizontal="center" vertical="top"/>
    </xf>
    <xf numFmtId="0" fontId="18" fillId="3" borderId="2" xfId="0" applyFont="1" applyFill="1" applyBorder="1" applyAlignment="1">
      <alignment horizontal="center" vertical="top"/>
    </xf>
    <xf numFmtId="0" fontId="18" fillId="2" borderId="14" xfId="0" applyFont="1" applyFill="1" applyBorder="1" applyAlignment="1" applyProtection="1">
      <alignment horizontal="left" wrapText="1"/>
      <protection locked="0"/>
    </xf>
    <xf numFmtId="2" fontId="18" fillId="3" borderId="2" xfId="0" applyNumberFormat="1" applyFont="1" applyFill="1" applyBorder="1" applyAlignment="1">
      <alignment horizontal="center" vertical="top"/>
    </xf>
    <xf numFmtId="0" fontId="18" fillId="0" borderId="0" xfId="0" applyFont="1" applyAlignment="1">
      <alignment horizontal="left" vertical="center"/>
    </xf>
    <xf numFmtId="0" fontId="18" fillId="0" borderId="0" xfId="0" applyFont="1" applyAlignment="1" applyProtection="1">
      <alignment horizontal="center" wrapText="1"/>
      <protection locked="0"/>
    </xf>
    <xf numFmtId="0" fontId="117" fillId="7" borderId="0" xfId="0" applyFont="1" applyFill="1" applyAlignment="1">
      <alignment horizontal="left" vertical="center" wrapText="1"/>
    </xf>
    <xf numFmtId="0" fontId="11" fillId="0" borderId="0" xfId="0" applyFont="1" applyAlignment="1">
      <alignment horizontal="center" vertical="center" wrapText="1"/>
    </xf>
    <xf numFmtId="0" fontId="18" fillId="0" borderId="0" xfId="0" applyFont="1" applyAlignment="1">
      <alignment horizontal="left" vertical="justify"/>
    </xf>
    <xf numFmtId="0" fontId="18" fillId="2" borderId="6" xfId="0" applyFont="1" applyFill="1" applyBorder="1" applyAlignment="1" applyProtection="1">
      <alignment horizontal="left" wrapText="1"/>
      <protection locked="0"/>
    </xf>
    <xf numFmtId="0" fontId="18"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85" fillId="8" borderId="6" xfId="0" applyFont="1" applyFill="1" applyBorder="1" applyAlignment="1">
      <alignment horizontal="center" vertical="center" wrapText="1"/>
    </xf>
    <xf numFmtId="0" fontId="76" fillId="3" borderId="6" xfId="0" applyFont="1" applyFill="1" applyBorder="1" applyAlignment="1">
      <alignment horizontal="center" vertical="center" wrapText="1"/>
    </xf>
    <xf numFmtId="0" fontId="76" fillId="3" borderId="6" xfId="0" applyFont="1" applyFill="1" applyBorder="1" applyAlignment="1">
      <alignment horizontal="center" vertical="center"/>
    </xf>
    <xf numFmtId="0" fontId="167" fillId="0" borderId="0" xfId="0" applyFont="1" applyAlignment="1">
      <alignment horizontal="center" vertical="top" wrapText="1"/>
    </xf>
    <xf numFmtId="0" fontId="200" fillId="0" borderId="0" xfId="0" applyFont="1" applyAlignment="1">
      <alignment horizontal="center" vertical="top" wrapText="1"/>
    </xf>
    <xf numFmtId="0" fontId="17" fillId="3" borderId="2"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0" xfId="0" applyFont="1" applyFill="1" applyAlignment="1" applyProtection="1">
      <alignment horizontal="left" vertical="top" wrapText="1"/>
      <protection locked="0"/>
    </xf>
    <xf numFmtId="0" fontId="18" fillId="2" borderId="6" xfId="0" applyFont="1" applyFill="1" applyBorder="1" applyAlignment="1" applyProtection="1">
      <alignment horizontal="left" vertical="top" wrapText="1"/>
      <protection locked="0"/>
    </xf>
    <xf numFmtId="0" fontId="123" fillId="0" borderId="0" xfId="1" applyFont="1" applyAlignment="1">
      <alignment horizontal="left" vertical="top" wrapText="1"/>
    </xf>
    <xf numFmtId="0" fontId="137" fillId="2" borderId="6" xfId="1" applyFont="1" applyFill="1" applyBorder="1" applyAlignment="1" applyProtection="1">
      <alignment horizontal="justify" vertical="center" wrapText="1"/>
      <protection locked="0"/>
    </xf>
    <xf numFmtId="0" fontId="123" fillId="0" borderId="0" xfId="1" applyFont="1" applyAlignment="1">
      <alignment horizontal="justify" vertical="center" wrapText="1"/>
    </xf>
    <xf numFmtId="0" fontId="7" fillId="0" borderId="0" xfId="1" applyFont="1" applyAlignment="1">
      <alignment horizontal="justify" vertical="center" wrapText="1"/>
    </xf>
    <xf numFmtId="0" fontId="7" fillId="0" borderId="0" xfId="0" applyFont="1" applyAlignment="1">
      <alignment vertical="top"/>
    </xf>
    <xf numFmtId="0" fontId="66" fillId="2" borderId="6"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37" fillId="0" borderId="0" xfId="0" applyFont="1" applyAlignment="1">
      <alignment horizontal="center" vertical="top"/>
    </xf>
    <xf numFmtId="0" fontId="18" fillId="2" borderId="6" xfId="0" applyFont="1" applyFill="1" applyBorder="1" applyAlignment="1" applyProtection="1">
      <alignment horizontal="center" vertical="center" wrapText="1"/>
      <protection locked="0"/>
    </xf>
    <xf numFmtId="0" fontId="11" fillId="0" borderId="0" xfId="0" applyFont="1" applyAlignment="1">
      <alignment horizontal="justify" vertical="center" wrapText="1"/>
    </xf>
    <xf numFmtId="0" fontId="18" fillId="2" borderId="6" xfId="0" applyFont="1" applyFill="1" applyBorder="1" applyAlignment="1" applyProtection="1">
      <alignment horizontal="left" vertical="center" wrapText="1"/>
      <protection locked="0"/>
    </xf>
    <xf numFmtId="0" fontId="30" fillId="7" borderId="0" xfId="0" applyFont="1" applyFill="1" applyAlignment="1">
      <alignment horizontal="left" vertical="top" wrapText="1"/>
    </xf>
    <xf numFmtId="0" fontId="35" fillId="7" borderId="0" xfId="0" applyFont="1" applyFill="1" applyAlignment="1" applyProtection="1">
      <alignment horizontal="center" vertical="top" wrapText="1"/>
      <protection locked="0"/>
    </xf>
    <xf numFmtId="0" fontId="58" fillId="8" borderId="6" xfId="0" applyFont="1" applyFill="1" applyBorder="1" applyAlignment="1">
      <alignment horizontal="center" vertical="top" wrapText="1"/>
    </xf>
    <xf numFmtId="0" fontId="20" fillId="0" borderId="0" xfId="0" applyFont="1" applyAlignment="1">
      <alignment horizontal="left" vertical="top" wrapText="1"/>
    </xf>
    <xf numFmtId="0" fontId="117" fillId="8" borderId="6" xfId="0" applyFont="1" applyFill="1" applyBorder="1" applyAlignment="1">
      <alignment horizontal="center" vertical="top"/>
    </xf>
    <xf numFmtId="0" fontId="117" fillId="8" borderId="7" xfId="0" applyFont="1" applyFill="1" applyBorder="1" applyAlignment="1">
      <alignment horizontal="center" vertical="top"/>
    </xf>
    <xf numFmtId="0" fontId="5" fillId="0" borderId="0" xfId="0" applyFont="1" applyAlignment="1">
      <alignment horizontal="left" vertical="top" wrapText="1"/>
    </xf>
    <xf numFmtId="0" fontId="58" fillId="2" borderId="12" xfId="0" applyFont="1" applyFill="1" applyBorder="1" applyAlignment="1" applyProtection="1">
      <alignment horizontal="left" vertical="top" wrapText="1"/>
      <protection locked="0"/>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 fillId="8" borderId="6" xfId="0" applyFont="1" applyFill="1" applyBorder="1" applyAlignment="1" applyProtection="1">
      <alignment horizontal="center" vertical="center" wrapText="1"/>
      <protection locked="0"/>
    </xf>
    <xf numFmtId="0" fontId="3" fillId="8" borderId="6" xfId="0" applyFont="1" applyFill="1" applyBorder="1" applyAlignment="1">
      <alignment horizontal="center" vertical="center" wrapText="1"/>
    </xf>
    <xf numFmtId="0" fontId="69" fillId="2" borderId="0" xfId="0" applyFont="1" applyFill="1" applyAlignment="1" applyProtection="1">
      <alignment horizontal="center" vertical="top" wrapText="1"/>
      <protection locked="0"/>
    </xf>
    <xf numFmtId="0" fontId="64" fillId="8" borderId="6" xfId="0" applyFont="1" applyFill="1" applyBorder="1" applyAlignment="1">
      <alignment horizontal="center" vertical="top" wrapText="1"/>
    </xf>
    <xf numFmtId="0" fontId="64" fillId="8" borderId="6" xfId="0" applyFont="1" applyFill="1" applyBorder="1" applyAlignment="1">
      <alignment horizontal="center" vertical="center" wrapText="1"/>
    </xf>
    <xf numFmtId="0" fontId="117" fillId="0" borderId="0" xfId="0" applyFont="1"/>
    <xf numFmtId="0" fontId="22" fillId="7" borderId="0" xfId="0" applyFont="1" applyFill="1" applyAlignment="1">
      <alignment horizontal="center" vertical="top"/>
    </xf>
    <xf numFmtId="0" fontId="14" fillId="7" borderId="0" xfId="0" applyFont="1" applyFill="1"/>
    <xf numFmtId="0" fontId="22" fillId="7" borderId="0" xfId="0" applyFont="1" applyFill="1" applyAlignment="1">
      <alignment horizontal="left" vertical="top"/>
    </xf>
    <xf numFmtId="0" fontId="21" fillId="7" borderId="0" xfId="0" applyFont="1" applyFill="1" applyAlignment="1">
      <alignment horizontal="left" vertical="top"/>
    </xf>
    <xf numFmtId="0" fontId="22" fillId="7" borderId="0" xfId="0" applyFont="1" applyFill="1" applyAlignment="1">
      <alignment vertical="top"/>
    </xf>
    <xf numFmtId="0" fontId="21" fillId="7" borderId="0" xfId="0" applyFont="1" applyFill="1" applyAlignment="1">
      <alignment horizontal="center" vertical="top"/>
    </xf>
    <xf numFmtId="0" fontId="130" fillId="7" borderId="0" xfId="0" applyFont="1" applyFill="1" applyAlignment="1">
      <alignment horizontal="left" vertical="top" wrapText="1"/>
    </xf>
    <xf numFmtId="0" fontId="130" fillId="7" borderId="0" xfId="0" applyFont="1" applyFill="1" applyAlignment="1">
      <alignment vertical="top" wrapText="1"/>
    </xf>
    <xf numFmtId="0" fontId="22" fillId="7" borderId="0" xfId="0" applyFont="1" applyFill="1" applyAlignment="1">
      <alignment horizontal="left"/>
    </xf>
    <xf numFmtId="0" fontId="21" fillId="2" borderId="6" xfId="0" applyFont="1" applyFill="1" applyBorder="1" applyAlignment="1" applyProtection="1">
      <alignment horizontal="left" vertical="top"/>
      <protection locked="0"/>
    </xf>
    <xf numFmtId="0" fontId="31" fillId="7" borderId="0" xfId="0" applyFont="1" applyFill="1"/>
    <xf numFmtId="0" fontId="21" fillId="7" borderId="0" xfId="0" applyFont="1" applyFill="1"/>
    <xf numFmtId="0" fontId="22" fillId="7" borderId="0" xfId="0" applyFont="1" applyFill="1"/>
    <xf numFmtId="0" fontId="21" fillId="7" borderId="0" xfId="0" applyFont="1" applyFill="1" applyAlignment="1">
      <alignment vertical="top"/>
    </xf>
    <xf numFmtId="0" fontId="21" fillId="7" borderId="6" xfId="0" applyFont="1" applyFill="1" applyBorder="1" applyAlignment="1" applyProtection="1">
      <alignment horizontal="left" vertical="top"/>
      <protection locked="0"/>
    </xf>
    <xf numFmtId="0" fontId="21" fillId="7" borderId="5" xfId="0" applyFont="1" applyFill="1" applyBorder="1" applyAlignment="1">
      <alignment vertical="top"/>
    </xf>
    <xf numFmtId="0" fontId="21" fillId="7" borderId="11" xfId="0" applyFont="1" applyFill="1" applyBorder="1" applyAlignment="1">
      <alignment vertical="top"/>
    </xf>
    <xf numFmtId="0" fontId="21" fillId="7" borderId="13" xfId="0" applyFont="1" applyFill="1" applyBorder="1" applyAlignment="1">
      <alignment vertical="top"/>
    </xf>
    <xf numFmtId="0" fontId="21" fillId="7" borderId="0" xfId="0" applyFont="1" applyFill="1" applyAlignment="1">
      <alignment horizontal="right" vertical="top"/>
    </xf>
    <xf numFmtId="0" fontId="21" fillId="7" borderId="0" xfId="0" applyFont="1" applyFill="1" applyAlignment="1">
      <alignment horizontal="left" vertical="top" wrapText="1"/>
    </xf>
    <xf numFmtId="0" fontId="22" fillId="7" borderId="0" xfId="0" applyFont="1" applyFill="1" applyAlignment="1">
      <alignment horizontal="left" vertical="top" wrapText="1"/>
    </xf>
    <xf numFmtId="0" fontId="17" fillId="7" borderId="0" xfId="0" applyFont="1" applyFill="1" applyAlignment="1">
      <alignment vertical="top"/>
    </xf>
    <xf numFmtId="0" fontId="21" fillId="7" borderId="0" xfId="0" applyFont="1" applyFill="1" applyAlignment="1">
      <alignment vertical="top" wrapText="1"/>
    </xf>
    <xf numFmtId="0" fontId="23" fillId="7" borderId="0" xfId="0" applyFont="1" applyFill="1" applyAlignment="1">
      <alignment horizontal="left" vertical="top" wrapText="1"/>
    </xf>
    <xf numFmtId="0" fontId="23" fillId="7" borderId="0" xfId="0" applyFont="1" applyFill="1" applyAlignment="1">
      <alignment horizontal="left" vertical="top"/>
    </xf>
    <xf numFmtId="0" fontId="49" fillId="7" borderId="0" xfId="0" applyFont="1" applyFill="1"/>
    <xf numFmtId="0" fontId="21" fillId="7" borderId="0" xfId="0" applyFont="1" applyFill="1" applyAlignment="1">
      <alignment horizontal="justify" vertical="top" wrapText="1"/>
    </xf>
    <xf numFmtId="0" fontId="21" fillId="7" borderId="6" xfId="0" applyFont="1" applyFill="1" applyBorder="1" applyAlignment="1">
      <alignment horizontal="justify" vertical="center" wrapText="1"/>
    </xf>
    <xf numFmtId="0" fontId="21" fillId="7" borderId="6" xfId="0" applyFont="1" applyFill="1" applyBorder="1" applyAlignment="1" applyProtection="1">
      <alignment horizontal="center" vertical="top" wrapText="1"/>
      <protection locked="0"/>
    </xf>
    <xf numFmtId="0" fontId="130" fillId="7" borderId="0" xfId="0" applyFont="1" applyFill="1" applyAlignment="1">
      <alignment horizontal="justify" vertical="top" wrapText="1"/>
    </xf>
    <xf numFmtId="0" fontId="130" fillId="7" borderId="0" xfId="0" applyFont="1" applyFill="1" applyAlignment="1">
      <alignment horizontal="center" vertical="top" wrapText="1"/>
    </xf>
    <xf numFmtId="0" fontId="21" fillId="7" borderId="0" xfId="0" applyFont="1" applyFill="1" applyAlignment="1">
      <alignment horizontal="right" vertical="top" wrapText="1"/>
    </xf>
    <xf numFmtId="0" fontId="50" fillId="7" borderId="0" xfId="0" applyFont="1" applyFill="1" applyAlignment="1">
      <alignment horizontal="left" vertical="top" wrapText="1"/>
    </xf>
    <xf numFmtId="0" fontId="21" fillId="7" borderId="0" xfId="0" applyFont="1" applyFill="1" applyAlignment="1">
      <alignment horizontal="center" vertical="top" wrapText="1"/>
    </xf>
    <xf numFmtId="0" fontId="228" fillId="0" borderId="0" xfId="0" applyFont="1" applyAlignment="1">
      <alignment horizontal="center" vertical="top"/>
    </xf>
    <xf numFmtId="0" fontId="35" fillId="0" borderId="0" xfId="0" applyFont="1" applyAlignment="1">
      <alignment horizontal="center" vertical="top"/>
    </xf>
    <xf numFmtId="0" fontId="70"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205" fillId="3" borderId="6" xfId="0" applyFont="1" applyFill="1" applyBorder="1" applyAlignment="1">
      <alignment horizontal="center"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80" fillId="2" borderId="48" xfId="0" applyFont="1" applyFill="1" applyBorder="1" applyAlignment="1" applyProtection="1">
      <alignment horizontal="left" vertical="top" wrapText="1"/>
      <protection locked="0"/>
    </xf>
    <xf numFmtId="0" fontId="45" fillId="3" borderId="48" xfId="0" applyFont="1" applyFill="1" applyBorder="1" applyAlignment="1">
      <alignment horizontal="center" vertical="center" wrapText="1"/>
    </xf>
    <xf numFmtId="0" fontId="126" fillId="8" borderId="6" xfId="0" applyFont="1" applyFill="1" applyBorder="1" applyAlignment="1">
      <alignment horizontal="center" vertical="center" wrapText="1"/>
    </xf>
    <xf numFmtId="0" fontId="28" fillId="0" borderId="0" xfId="0" applyFont="1" applyAlignment="1">
      <alignment horizontal="center"/>
    </xf>
    <xf numFmtId="0" fontId="18" fillId="3" borderId="6" xfId="0" applyFont="1" applyFill="1" applyBorder="1" applyAlignment="1">
      <alignment vertical="top" wrapText="1"/>
    </xf>
    <xf numFmtId="0" fontId="18" fillId="3" borderId="6" xfId="0" applyFont="1" applyFill="1" applyBorder="1" applyAlignment="1">
      <alignment horizontal="left" vertical="top" wrapText="1"/>
    </xf>
    <xf numFmtId="0" fontId="5" fillId="0" borderId="0" xfId="17" applyFont="1" applyAlignment="1">
      <alignment horizontal="left" vertical="top" wrapText="1"/>
    </xf>
    <xf numFmtId="0" fontId="7" fillId="0" borderId="0" xfId="0" applyFont="1" applyAlignment="1">
      <alignment horizontal="center"/>
    </xf>
    <xf numFmtId="0" fontId="44" fillId="0" borderId="0" xfId="15" applyFont="1" applyAlignment="1">
      <alignment horizontal="center" vertical="center" wrapText="1"/>
    </xf>
    <xf numFmtId="0" fontId="44" fillId="0" borderId="0" xfId="15" applyFont="1" applyAlignment="1">
      <alignment horizontal="left" vertical="center" wrapText="1"/>
    </xf>
    <xf numFmtId="0" fontId="44" fillId="0" borderId="0" xfId="15" applyFont="1" applyAlignment="1">
      <alignment horizontal="center" vertical="center"/>
    </xf>
    <xf numFmtId="0" fontId="45" fillId="2" borderId="39" xfId="0" applyFont="1" applyFill="1" applyBorder="1" applyAlignment="1" applyProtection="1">
      <alignment horizontal="justify" vertical="top" wrapText="1"/>
      <protection locked="0"/>
    </xf>
    <xf numFmtId="0" fontId="45" fillId="2" borderId="6" xfId="0" applyFont="1" applyFill="1" applyBorder="1" applyAlignment="1" applyProtection="1">
      <alignment horizontal="justify" vertical="top" wrapText="1"/>
      <protection locked="0"/>
    </xf>
    <xf numFmtId="0" fontId="45" fillId="7" borderId="0" xfId="0" applyFont="1" applyFill="1" applyAlignment="1">
      <alignment horizontal="center" vertical="center"/>
    </xf>
    <xf numFmtId="0" fontId="66" fillId="2" borderId="6" xfId="0" applyFont="1" applyFill="1" applyBorder="1" applyAlignment="1" applyProtection="1">
      <alignment vertical="center" wrapText="1"/>
      <protection locked="0"/>
    </xf>
    <xf numFmtId="0" fontId="45" fillId="7" borderId="0" xfId="0" applyFont="1" applyFill="1"/>
    <xf numFmtId="0" fontId="45" fillId="7" borderId="0" xfId="0" applyFont="1" applyFill="1" applyAlignment="1">
      <alignment wrapText="1"/>
    </xf>
    <xf numFmtId="0" fontId="80" fillId="7" borderId="0" xfId="0" applyFont="1" applyFill="1" applyAlignment="1">
      <alignment horizontal="left" vertical="center" wrapText="1"/>
    </xf>
    <xf numFmtId="0" fontId="17" fillId="0" borderId="0" xfId="0" applyFont="1" applyAlignment="1">
      <alignment vertical="top"/>
    </xf>
    <xf numFmtId="0" fontId="18" fillId="2" borderId="7" xfId="0" applyFont="1" applyFill="1" applyBorder="1" applyAlignment="1" applyProtection="1">
      <alignment horizontal="center" vertical="top" wrapText="1"/>
      <protection locked="0"/>
    </xf>
    <xf numFmtId="0" fontId="183" fillId="7" borderId="0" xfId="0" applyFont="1" applyFill="1" applyAlignment="1">
      <alignment vertical="top" wrapText="1"/>
    </xf>
    <xf numFmtId="0" fontId="45" fillId="7" borderId="0" xfId="0" applyFont="1" applyFill="1" applyAlignment="1">
      <alignment horizontal="center"/>
    </xf>
    <xf numFmtId="0" fontId="50" fillId="0" borderId="0" xfId="0" applyFont="1" applyAlignment="1">
      <alignment horizontal="right" vertical="center"/>
    </xf>
    <xf numFmtId="0" fontId="67" fillId="0" borderId="0" xfId="0" applyFont="1" applyAlignment="1">
      <alignment horizontal="left" vertical="top"/>
    </xf>
    <xf numFmtId="0" fontId="67" fillId="2" borderId="41" xfId="0"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0" fontId="50" fillId="3" borderId="6" xfId="0" applyFont="1" applyFill="1" applyBorder="1" applyAlignment="1">
      <alignment horizontal="center" vertical="center" wrapText="1"/>
    </xf>
    <xf numFmtId="0" fontId="282" fillId="105" borderId="6" xfId="0" applyFont="1" applyFill="1" applyBorder="1" applyAlignment="1" applyProtection="1">
      <alignment vertical="center"/>
      <protection locked="0"/>
    </xf>
    <xf numFmtId="0" fontId="50" fillId="3" borderId="6" xfId="0" applyFont="1" applyFill="1" applyBorder="1" applyAlignment="1">
      <alignment horizontal="left" vertical="center" wrapText="1"/>
    </xf>
    <xf numFmtId="0" fontId="282" fillId="2" borderId="6" xfId="0" applyFont="1" applyFill="1" applyBorder="1" applyAlignment="1" applyProtection="1">
      <alignment vertical="center" wrapText="1"/>
      <protection locked="0"/>
    </xf>
    <xf numFmtId="2" fontId="282" fillId="105" borderId="6" xfId="0" applyNumberFormat="1" applyFont="1" applyFill="1" applyBorder="1" applyAlignment="1" applyProtection="1">
      <alignment vertical="center"/>
      <protection locked="0"/>
    </xf>
    <xf numFmtId="0" fontId="50" fillId="4" borderId="6" xfId="0" applyFont="1" applyFill="1" applyBorder="1" applyAlignment="1">
      <alignment vertical="center" wrapText="1"/>
    </xf>
    <xf numFmtId="0" fontId="282" fillId="2" borderId="6" xfId="0" applyFont="1" applyFill="1" applyBorder="1" applyAlignment="1" applyProtection="1">
      <alignment horizontal="center" vertical="center" wrapText="1"/>
      <protection locked="0"/>
    </xf>
    <xf numFmtId="0" fontId="67" fillId="0" borderId="0" xfId="0" applyFont="1" applyAlignment="1">
      <alignment horizontal="left" wrapText="1"/>
    </xf>
    <xf numFmtId="0" fontId="50" fillId="0" borderId="0" xfId="0" applyFont="1"/>
    <xf numFmtId="0" fontId="50" fillId="0" borderId="0" xfId="0" applyFont="1" applyAlignment="1">
      <alignment horizontal="left" vertical="top"/>
    </xf>
    <xf numFmtId="0" fontId="67" fillId="0" borderId="0" xfId="0" applyFont="1" applyAlignment="1">
      <alignment horizontal="center"/>
    </xf>
    <xf numFmtId="0" fontId="67" fillId="0" borderId="0" xfId="0" applyFont="1" applyAlignment="1">
      <alignment horizontal="centerContinuous"/>
    </xf>
    <xf numFmtId="0" fontId="285" fillId="0" borderId="0" xfId="0" applyFont="1" applyAlignment="1">
      <alignment horizontal="center" vertical="center" wrapText="1"/>
    </xf>
    <xf numFmtId="0" fontId="67" fillId="0" borderId="0" xfId="0" applyFont="1" applyAlignment="1">
      <alignment horizontal="center" vertical="center" wrapText="1"/>
    </xf>
    <xf numFmtId="0" fontId="67" fillId="0" borderId="0" xfId="0" applyFont="1" applyAlignment="1">
      <alignment horizontal="center" wrapText="1"/>
    </xf>
    <xf numFmtId="0" fontId="18" fillId="6" borderId="0" xfId="0" applyFont="1" applyFill="1"/>
    <xf numFmtId="0" fontId="18" fillId="0" borderId="0" xfId="0" applyFont="1" applyAlignment="1">
      <alignment horizontal="justify" vertical="justify"/>
    </xf>
    <xf numFmtId="0" fontId="18" fillId="2" borderId="4" xfId="0" applyFont="1" applyFill="1" applyBorder="1" applyAlignment="1" applyProtection="1">
      <alignment horizontal="left" wrapText="1"/>
      <protection locked="0"/>
    </xf>
    <xf numFmtId="0" fontId="17" fillId="0" borderId="6" xfId="0" applyFont="1" applyBorder="1"/>
    <xf numFmtId="0" fontId="17" fillId="0" borderId="0" xfId="0" applyFont="1" applyAlignment="1">
      <alignment vertical="center"/>
    </xf>
    <xf numFmtId="0" fontId="18" fillId="0" borderId="0" xfId="7" applyFont="1"/>
    <xf numFmtId="0" fontId="18" fillId="6" borderId="0" xfId="7" applyFont="1" applyFill="1"/>
    <xf numFmtId="0" fontId="18" fillId="0" borderId="0" xfId="7" applyFont="1" applyAlignment="1">
      <alignment horizontal="justify" vertical="justify"/>
    </xf>
    <xf numFmtId="0" fontId="17" fillId="0" borderId="0" xfId="7" applyFont="1" applyAlignment="1">
      <alignment horizontal="center" vertical="center"/>
    </xf>
    <xf numFmtId="0" fontId="17" fillId="3" borderId="6" xfId="0" applyFont="1" applyFill="1" applyBorder="1" applyAlignment="1">
      <alignment horizontal="center" vertical="center" wrapText="1"/>
    </xf>
    <xf numFmtId="0" fontId="17"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287" fillId="3" borderId="6" xfId="0" applyFont="1" applyFill="1" applyBorder="1" applyAlignment="1">
      <alignment horizontal="justify" vertical="center" wrapText="1"/>
    </xf>
    <xf numFmtId="0" fontId="25" fillId="3" borderId="6" xfId="0" applyFont="1" applyFill="1" applyBorder="1" applyAlignment="1">
      <alignment horizontal="justify" vertical="center" wrapText="1"/>
    </xf>
    <xf numFmtId="0" fontId="18" fillId="3" borderId="6" xfId="0" applyFont="1" applyFill="1" applyBorder="1" applyAlignment="1">
      <alignment horizontal="justify" vertical="center"/>
    </xf>
    <xf numFmtId="0" fontId="18" fillId="0" borderId="0" xfId="0" applyFont="1" applyAlignment="1">
      <alignment vertical="justify"/>
    </xf>
    <xf numFmtId="0" fontId="17" fillId="0" borderId="0" xfId="0" applyFont="1" applyAlignment="1">
      <alignment vertical="justify"/>
    </xf>
    <xf numFmtId="0" fontId="33" fillId="3" borderId="0" xfId="0" applyFont="1" applyFill="1" applyAlignment="1">
      <alignment horizontal="right" vertical="center"/>
    </xf>
    <xf numFmtId="0" fontId="17" fillId="0" borderId="0" xfId="0" applyFont="1" applyAlignment="1">
      <alignment horizontal="center" vertical="justify"/>
    </xf>
    <xf numFmtId="0" fontId="291" fillId="0" borderId="6" xfId="0" applyFont="1" applyBorder="1" applyAlignment="1">
      <alignment horizontal="center" vertical="center" wrapText="1"/>
    </xf>
    <xf numFmtId="0" fontId="18" fillId="3" borderId="6" xfId="0" applyFont="1" applyFill="1" applyBorder="1" applyAlignment="1">
      <alignment horizontal="center" vertical="center" wrapText="1"/>
    </xf>
    <xf numFmtId="0" fontId="17" fillId="2" borderId="6" xfId="0" applyFont="1" applyFill="1" applyBorder="1" applyAlignment="1" applyProtection="1">
      <alignment horizontal="center" wrapText="1"/>
      <protection locked="0"/>
    </xf>
    <xf numFmtId="0" fontId="293" fillId="0" borderId="0" xfId="0" applyFont="1" applyAlignment="1">
      <alignment horizontal="left" vertical="top" wrapText="1"/>
    </xf>
    <xf numFmtId="0" fontId="29" fillId="0" borderId="0" xfId="0" applyFont="1" applyAlignment="1">
      <alignment horizontal="center"/>
    </xf>
    <xf numFmtId="0" fontId="17" fillId="3" borderId="0" xfId="0" applyFont="1" applyFill="1" applyAlignment="1">
      <alignment horizontal="center"/>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7" fillId="3" borderId="6"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6" xfId="0" applyFont="1" applyFill="1" applyBorder="1" applyAlignment="1">
      <alignment horizontal="justify" vertical="justify"/>
    </xf>
    <xf numFmtId="0" fontId="17" fillId="3" borderId="6" xfId="0" applyFont="1" applyFill="1" applyBorder="1" applyAlignment="1">
      <alignment horizontal="left" wrapText="1"/>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8" fillId="3" borderId="6" xfId="0" applyFont="1" applyFill="1" applyBorder="1" applyAlignment="1">
      <alignment horizontal="justify" vertical="top"/>
    </xf>
    <xf numFmtId="0" fontId="18" fillId="2" borderId="21" xfId="0" applyFont="1" applyFill="1" applyBorder="1" applyAlignment="1" applyProtection="1">
      <alignment horizontal="left" wrapText="1"/>
      <protection locked="0"/>
    </xf>
    <xf numFmtId="0" fontId="233"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87" fillId="3" borderId="6" xfId="0" applyFont="1" applyFill="1" applyBorder="1" applyAlignment="1">
      <alignment horizontal="justify" vertical="top"/>
    </xf>
    <xf numFmtId="18" fontId="18" fillId="2" borderId="6" xfId="0" applyNumberFormat="1" applyFont="1" applyFill="1" applyBorder="1" applyAlignment="1" applyProtection="1">
      <alignment horizontal="center" vertical="top" wrapText="1"/>
      <protection locked="0"/>
    </xf>
    <xf numFmtId="0" fontId="17" fillId="0" borderId="0" xfId="0" applyFont="1" applyAlignment="1">
      <alignment horizontal="right"/>
    </xf>
    <xf numFmtId="0" fontId="17" fillId="0" borderId="0" xfId="0" applyFont="1" applyAlignment="1">
      <alignment horizontal="right" wrapText="1"/>
    </xf>
    <xf numFmtId="0" fontId="33"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7" fillId="2" borderId="6" xfId="0" applyFont="1" applyFill="1" applyBorder="1" applyAlignment="1" applyProtection="1">
      <alignment horizontal="center" vertical="top" wrapText="1"/>
      <protection locked="0"/>
    </xf>
    <xf numFmtId="0" fontId="17" fillId="3" borderId="6" xfId="0" applyFont="1" applyFill="1" applyBorder="1" applyAlignment="1">
      <alignment horizontal="justify"/>
    </xf>
    <xf numFmtId="0" fontId="18" fillId="3" borderId="6" xfId="0" applyFont="1" applyFill="1" applyBorder="1"/>
    <xf numFmtId="0" fontId="17" fillId="0" borderId="6" xfId="0" applyFont="1" applyBorder="1" applyAlignment="1">
      <alignment horizontal="center" vertical="top" wrapText="1"/>
    </xf>
    <xf numFmtId="0" fontId="18" fillId="3" borderId="6" xfId="0" applyFont="1" applyFill="1" applyBorder="1" applyAlignment="1">
      <alignment horizontal="justify"/>
    </xf>
    <xf numFmtId="0" fontId="18" fillId="3" borderId="6" xfId="0" applyFont="1" applyFill="1" applyBorder="1" applyAlignment="1">
      <alignment wrapText="1"/>
    </xf>
    <xf numFmtId="0" fontId="17" fillId="0" borderId="0" xfId="0" applyFont="1" applyAlignment="1">
      <alignment horizontal="left" wrapText="1"/>
    </xf>
    <xf numFmtId="0" fontId="17" fillId="3" borderId="6" xfId="0" applyFont="1" applyFill="1" applyBorder="1" applyAlignment="1">
      <alignment horizontal="center"/>
    </xf>
    <xf numFmtId="0" fontId="18" fillId="3" borderId="6" xfId="0" applyFont="1" applyFill="1" applyBorder="1" applyAlignment="1">
      <alignment horizontal="center" vertical="center"/>
    </xf>
    <xf numFmtId="0" fontId="17" fillId="3" borderId="6" xfId="0" applyFont="1" applyFill="1" applyBorder="1" applyAlignment="1">
      <alignment horizontal="center" vertical="center"/>
    </xf>
    <xf numFmtId="0" fontId="18" fillId="8" borderId="6" xfId="0" applyFont="1" applyFill="1" applyBorder="1" applyAlignment="1">
      <alignment horizontal="center" vertical="top"/>
    </xf>
    <xf numFmtId="0" fontId="18" fillId="0" borderId="0" xfId="0" applyFont="1" applyAlignment="1">
      <alignment horizontal="justify" vertical="center"/>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7" fillId="5" borderId="6" xfId="0" applyFont="1" applyFill="1" applyBorder="1" applyAlignment="1">
      <alignment horizontal="center" vertical="center" wrapText="1"/>
    </xf>
    <xf numFmtId="0" fontId="18" fillId="0" borderId="6" xfId="0" applyFont="1" applyBorder="1" applyAlignment="1">
      <alignment horizontal="center" vertical="top"/>
    </xf>
    <xf numFmtId="0" fontId="17" fillId="6" borderId="6" xfId="0" applyFont="1" applyFill="1" applyBorder="1" applyAlignment="1">
      <alignment horizontal="center" vertical="top"/>
    </xf>
    <xf numFmtId="0" fontId="18" fillId="6" borderId="6" xfId="0" applyFont="1" applyFill="1" applyBorder="1" applyAlignment="1">
      <alignment horizontal="center" vertical="top"/>
    </xf>
    <xf numFmtId="0" fontId="18" fillId="0" borderId="0" xfId="0" applyFont="1" applyAlignment="1">
      <alignment horizontal="left"/>
    </xf>
    <xf numFmtId="0" fontId="29" fillId="0" borderId="0" xfId="0" applyFont="1" applyAlignment="1">
      <alignment horizontal="left" wrapText="1"/>
    </xf>
    <xf numFmtId="0" fontId="17" fillId="3" borderId="41"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87"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 fillId="3" borderId="6" xfId="0" applyFont="1" applyFill="1" applyBorder="1" applyAlignment="1">
      <alignment horizontal="center"/>
    </xf>
    <xf numFmtId="0" fontId="18" fillId="3" borderId="41" xfId="0" applyFont="1" applyFill="1" applyBorder="1" applyAlignment="1">
      <alignment horizontal="justify" vertical="top"/>
    </xf>
    <xf numFmtId="0" fontId="4" fillId="6" borderId="6" xfId="0" applyFont="1" applyFill="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3" borderId="0" xfId="0" applyFont="1" applyFill="1" applyAlignment="1">
      <alignment horizontal="center" wrapText="1"/>
    </xf>
    <xf numFmtId="0" fontId="296" fillId="3" borderId="0" xfId="0" applyFont="1" applyFill="1" applyAlignment="1">
      <alignment horizontal="right" wrapText="1"/>
    </xf>
    <xf numFmtId="0" fontId="17" fillId="3" borderId="6" xfId="0" applyFont="1" applyFill="1" applyBorder="1" applyAlignment="1">
      <alignment horizontal="center" wrapText="1"/>
    </xf>
    <xf numFmtId="0" fontId="30"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8" fillId="3" borderId="6" xfId="0" applyFont="1" applyFill="1" applyBorder="1" applyAlignment="1">
      <alignment horizontal="right" vertical="top" wrapText="1"/>
    </xf>
    <xf numFmtId="0" fontId="18" fillId="3" borderId="6" xfId="0" applyFont="1" applyFill="1" applyBorder="1" applyAlignment="1">
      <alignment horizontal="justify"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8" fillId="2" borderId="6" xfId="0" applyFont="1" applyFill="1" applyBorder="1" applyAlignment="1" applyProtection="1">
      <alignment horizontal="justify" vertical="top" wrapText="1"/>
      <protection locked="0"/>
    </xf>
    <xf numFmtId="0" fontId="25" fillId="0" borderId="0" xfId="0" applyFont="1" applyAlignment="1">
      <alignment wrapText="1"/>
    </xf>
    <xf numFmtId="0" fontId="29" fillId="0" borderId="0" xfId="0" applyFont="1" applyAlignment="1">
      <alignment wrapText="1"/>
    </xf>
    <xf numFmtId="0" fontId="18" fillId="0" borderId="6" xfId="0" applyFont="1" applyBorder="1" applyAlignment="1">
      <alignment horizontal="left" wrapText="1"/>
    </xf>
    <xf numFmtId="2" fontId="18" fillId="3" borderId="6" xfId="0" applyNumberFormat="1" applyFont="1" applyFill="1" applyBorder="1" applyAlignment="1">
      <alignment horizontal="center" vertical="top"/>
    </xf>
    <xf numFmtId="0" fontId="287" fillId="3" borderId="6" xfId="0" applyFont="1" applyFill="1" applyBorder="1" applyAlignment="1">
      <alignment horizontal="justify" vertical="justify"/>
    </xf>
    <xf numFmtId="0" fontId="18" fillId="0" borderId="0" xfId="0" applyFont="1" applyAlignment="1">
      <alignment horizontal="left" vertical="top" wrapText="1"/>
    </xf>
    <xf numFmtId="0" fontId="279" fillId="0" borderId="0" xfId="0" applyFont="1" applyAlignment="1">
      <alignment vertical="center"/>
    </xf>
    <xf numFmtId="0" fontId="279" fillId="0" borderId="0" xfId="0" applyFont="1" applyAlignment="1">
      <alignment horizontal="center"/>
    </xf>
    <xf numFmtId="0" fontId="279" fillId="0" borderId="0" xfId="0" applyFont="1"/>
    <xf numFmtId="2" fontId="167" fillId="0" borderId="0" xfId="0" applyNumberFormat="1" applyFont="1" applyAlignment="1">
      <alignment vertical="top" wrapText="1"/>
    </xf>
    <xf numFmtId="0" fontId="52" fillId="0" borderId="0" xfId="0" applyFont="1" applyAlignment="1">
      <alignment wrapText="1"/>
    </xf>
    <xf numFmtId="0" fontId="44" fillId="3" borderId="0" xfId="0" applyFont="1" applyFill="1"/>
    <xf numFmtId="0" fontId="169"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81" fillId="106" borderId="16" xfId="0" applyFont="1" applyFill="1" applyBorder="1" applyAlignment="1">
      <alignment vertical="top" wrapText="1"/>
    </xf>
    <xf numFmtId="0" fontId="168" fillId="106" borderId="16" xfId="0" applyFont="1" applyFill="1" applyBorder="1" applyAlignment="1">
      <alignment vertical="top" wrapText="1"/>
    </xf>
    <xf numFmtId="0" fontId="38" fillId="107" borderId="6" xfId="0" applyFont="1" applyFill="1" applyBorder="1" applyAlignment="1" applyProtection="1">
      <alignment horizontal="left" wrapText="1"/>
      <protection locked="0"/>
    </xf>
    <xf numFmtId="0" fontId="38" fillId="107" borderId="16" xfId="0" applyFont="1" applyFill="1" applyBorder="1" applyAlignment="1" applyProtection="1">
      <alignment horizontal="left" wrapText="1"/>
      <protection locked="0"/>
    </xf>
    <xf numFmtId="0" fontId="281" fillId="106" borderId="6" xfId="0" applyFont="1" applyFill="1" applyBorder="1" applyAlignment="1">
      <alignment vertical="top" wrapText="1"/>
    </xf>
    <xf numFmtId="0" fontId="168" fillId="106" borderId="6" xfId="0" applyFont="1" applyFill="1" applyBorder="1" applyAlignment="1">
      <alignment vertical="top" wrapText="1"/>
    </xf>
    <xf numFmtId="0" fontId="168" fillId="106" borderId="6" xfId="0" applyFont="1" applyFill="1" applyBorder="1" applyAlignment="1">
      <alignment horizontal="left" vertical="top" wrapText="1" indent="1"/>
    </xf>
    <xf numFmtId="0" fontId="38" fillId="107" borderId="6" xfId="0" applyFont="1" applyFill="1" applyBorder="1" applyAlignment="1">
      <alignment horizontal="left" wrapText="1"/>
    </xf>
    <xf numFmtId="0" fontId="38" fillId="107" borderId="16" xfId="0" applyFont="1" applyFill="1" applyBorder="1" applyAlignment="1">
      <alignment horizontal="left" wrapText="1"/>
    </xf>
    <xf numFmtId="0" fontId="211" fillId="106" borderId="6" xfId="0" applyFont="1" applyFill="1" applyBorder="1"/>
    <xf numFmtId="0" fontId="168" fillId="106" borderId="6" xfId="0" applyFont="1" applyFill="1" applyBorder="1" applyAlignment="1">
      <alignment horizontal="left" indent="6"/>
    </xf>
    <xf numFmtId="0" fontId="168" fillId="106" borderId="6" xfId="0" applyFont="1" applyFill="1" applyBorder="1" applyAlignment="1">
      <alignment horizontal="left" indent="4"/>
    </xf>
    <xf numFmtId="0" fontId="168" fillId="106" borderId="6" xfId="0" applyFont="1" applyFill="1" applyBorder="1" applyAlignment="1">
      <alignment wrapText="1"/>
    </xf>
    <xf numFmtId="0" fontId="168" fillId="106" borderId="6" xfId="0" applyFont="1" applyFill="1" applyBorder="1" applyAlignment="1">
      <alignment horizontal="justify" vertical="top" wrapText="1"/>
    </xf>
    <xf numFmtId="0" fontId="206" fillId="106" borderId="6" xfId="0" applyFont="1" applyFill="1" applyBorder="1"/>
    <xf numFmtId="0" fontId="280" fillId="3" borderId="6" xfId="0" applyFont="1" applyFill="1" applyBorder="1" applyAlignment="1">
      <alignment horizontal="center" wrapText="1"/>
    </xf>
    <xf numFmtId="0" fontId="53" fillId="3" borderId="6" xfId="0" applyFont="1" applyFill="1" applyBorder="1" applyAlignment="1">
      <alignment wrapText="1"/>
    </xf>
    <xf numFmtId="0" fontId="168" fillId="2" borderId="6" xfId="0" applyFont="1" applyFill="1" applyBorder="1" applyAlignment="1" applyProtection="1">
      <alignment wrapText="1"/>
      <protection locked="0"/>
    </xf>
    <xf numFmtId="0" fontId="168" fillId="2" borderId="16" xfId="0" applyFont="1" applyFill="1" applyBorder="1" applyAlignment="1" applyProtection="1">
      <alignment wrapText="1"/>
      <protection locked="0"/>
    </xf>
    <xf numFmtId="0" fontId="221" fillId="3" borderId="6" xfId="0" applyFont="1" applyFill="1" applyBorder="1" applyAlignment="1">
      <alignment horizontal="center" wrapText="1"/>
    </xf>
    <xf numFmtId="0" fontId="45" fillId="2" borderId="6" xfId="0" applyFont="1" applyFill="1" applyBorder="1" applyAlignment="1" applyProtection="1">
      <alignment horizontal="center"/>
      <protection locked="0"/>
    </xf>
    <xf numFmtId="2" fontId="39" fillId="0" borderId="0" xfId="0" applyNumberFormat="1" applyFont="1" applyAlignment="1">
      <alignment wrapText="1"/>
    </xf>
    <xf numFmtId="0" fontId="211" fillId="0" borderId="0" xfId="0" applyFont="1"/>
    <xf numFmtId="2" fontId="298" fillId="0" borderId="0" xfId="0" applyNumberFormat="1" applyFont="1" applyAlignment="1">
      <alignment wrapText="1"/>
    </xf>
    <xf numFmtId="0" fontId="55" fillId="0" borderId="0" xfId="0" applyFont="1" applyAlignment="1">
      <alignment horizontal="center"/>
    </xf>
    <xf numFmtId="0" fontId="31" fillId="0" borderId="0" xfId="0" applyFont="1"/>
    <xf numFmtId="0" fontId="300" fillId="3" borderId="11" xfId="0" applyFont="1" applyFill="1" applyBorder="1" applyAlignment="1">
      <alignment horizontal="center" wrapText="1"/>
    </xf>
    <xf numFmtId="0" fontId="301" fillId="3" borderId="6" xfId="0" applyFont="1" applyFill="1" applyBorder="1" applyAlignment="1">
      <alignment horizontal="right" wrapText="1"/>
    </xf>
    <xf numFmtId="0" fontId="18" fillId="3" borderId="6" xfId="0" applyFont="1" applyFill="1" applyBorder="1" applyAlignment="1">
      <alignment horizontal="center" wrapText="1"/>
    </xf>
    <xf numFmtId="0" fontId="18" fillId="3" borderId="7" xfId="0" applyFont="1" applyFill="1" applyBorder="1" applyAlignment="1">
      <alignment wrapText="1"/>
    </xf>
    <xf numFmtId="0" fontId="219" fillId="2" borderId="6" xfId="0" applyFont="1" applyFill="1" applyBorder="1" applyAlignment="1" applyProtection="1">
      <alignment horizontal="left" vertical="center" wrapText="1"/>
      <protection locked="0"/>
    </xf>
    <xf numFmtId="0" fontId="302" fillId="0" borderId="0" xfId="0" applyFont="1"/>
    <xf numFmtId="0" fontId="18" fillId="3" borderId="6" xfId="0" applyFont="1" applyFill="1" applyBorder="1" applyAlignment="1">
      <alignment horizontal="left" wrapText="1" indent="3"/>
    </xf>
    <xf numFmtId="0" fontId="220"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218" fillId="3" borderId="6" xfId="0" applyFont="1" applyFill="1" applyBorder="1" applyAlignment="1">
      <alignment horizontal="center" vertical="top" wrapText="1"/>
    </xf>
    <xf numFmtId="0" fontId="218" fillId="3" borderId="6" xfId="0" applyFont="1" applyFill="1" applyBorder="1" applyAlignment="1">
      <alignment horizontal="left" vertical="top" wrapText="1"/>
    </xf>
    <xf numFmtId="0" fontId="18" fillId="0" borderId="0" xfId="0" applyFont="1" applyAlignment="1">
      <alignment horizontal="justify" vertical="top"/>
    </xf>
    <xf numFmtId="2" fontId="279" fillId="0" borderId="0" xfId="0" applyNumberFormat="1" applyFont="1" applyAlignment="1">
      <alignment horizontal="center"/>
    </xf>
    <xf numFmtId="0" fontId="281" fillId="3" borderId="6" xfId="0" applyFont="1" applyFill="1" applyBorder="1" applyAlignment="1">
      <alignment horizontal="center" vertical="center" wrapText="1"/>
    </xf>
    <xf numFmtId="0" fontId="281" fillId="3" borderId="6" xfId="0" applyFont="1" applyFill="1" applyBorder="1" applyAlignment="1">
      <alignment horizontal="center" wrapText="1"/>
    </xf>
    <xf numFmtId="0" fontId="53" fillId="3" borderId="6" xfId="0" applyFont="1" applyFill="1" applyBorder="1" applyAlignment="1">
      <alignment vertical="top" wrapText="1"/>
    </xf>
    <xf numFmtId="0" fontId="280" fillId="2" borderId="6" xfId="0" applyFont="1" applyFill="1" applyBorder="1" applyAlignment="1">
      <alignment vertical="top" wrapText="1"/>
    </xf>
    <xf numFmtId="0" fontId="53" fillId="2" borderId="6" xfId="0" applyFont="1" applyFill="1" applyBorder="1" applyAlignment="1" applyProtection="1">
      <alignment vertical="top" wrapText="1"/>
      <protection locked="0"/>
    </xf>
    <xf numFmtId="0" fontId="281" fillId="3" borderId="6" xfId="0" applyFont="1" applyFill="1" applyBorder="1" applyAlignment="1">
      <alignment vertical="top" wrapText="1"/>
    </xf>
    <xf numFmtId="0" fontId="45" fillId="2" borderId="0" xfId="0" applyFont="1" applyFill="1" applyAlignment="1" applyProtection="1">
      <alignment horizontal="center" vertical="center" wrapText="1"/>
      <protection locked="0"/>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0" borderId="6" xfId="0" applyFont="1" applyBorder="1" applyAlignment="1">
      <alignment horizontal="justify" vertical="justify"/>
    </xf>
    <xf numFmtId="0" fontId="18" fillId="5" borderId="6" xfId="0" applyFont="1" applyFill="1" applyBorder="1" applyAlignment="1">
      <alignment horizontal="center" vertical="top" wrapText="1"/>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18" fillId="5" borderId="6" xfId="0" applyFont="1" applyFill="1" applyBorder="1" applyAlignment="1">
      <alignment horizontal="left" wrapText="1"/>
    </xf>
    <xf numFmtId="0" fontId="18" fillId="6" borderId="6" xfId="0" applyFont="1" applyFill="1" applyBorder="1" applyAlignment="1">
      <alignment horizontal="left" wrapText="1"/>
    </xf>
    <xf numFmtId="0" fontId="45" fillId="5" borderId="6" xfId="0" applyFont="1" applyFill="1" applyBorder="1" applyAlignment="1">
      <alignment vertical="center" wrapText="1"/>
    </xf>
    <xf numFmtId="0" fontId="45" fillId="5" borderId="6" xfId="0" applyFont="1" applyFill="1" applyBorder="1" applyAlignment="1">
      <alignment horizontal="left" vertical="center" wrapText="1" indent="2"/>
    </xf>
    <xf numFmtId="0" fontId="45" fillId="5" borderId="6" xfId="0" applyFont="1" applyFill="1" applyBorder="1" applyAlignment="1">
      <alignment horizontal="left" vertical="center" wrapText="1" indent="4"/>
    </xf>
    <xf numFmtId="0" fontId="45" fillId="5" borderId="6" xfId="0" applyFont="1" applyFill="1" applyBorder="1" applyAlignment="1">
      <alignment horizontal="left" vertical="center" wrapText="1" indent="1"/>
    </xf>
    <xf numFmtId="0" fontId="45" fillId="5" borderId="6" xfId="0" applyFont="1" applyFill="1" applyBorder="1" applyAlignment="1">
      <alignment horizontal="left" vertical="center" wrapText="1" indent="3"/>
    </xf>
    <xf numFmtId="0" fontId="45" fillId="5" borderId="6" xfId="0" applyFont="1" applyFill="1" applyBorder="1" applyAlignment="1">
      <alignment horizontal="left" vertical="center" wrapText="1" indent="6"/>
    </xf>
    <xf numFmtId="0" fontId="45" fillId="5" borderId="6" xfId="0" applyFont="1" applyFill="1" applyBorder="1" applyAlignment="1">
      <alignment horizontal="left" vertical="center" wrapText="1" indent="7"/>
    </xf>
    <xf numFmtId="0" fontId="206" fillId="5" borderId="6" xfId="0" applyFont="1" applyFill="1" applyBorder="1" applyAlignment="1">
      <alignment horizontal="center" vertical="center" wrapText="1"/>
    </xf>
    <xf numFmtId="0" fontId="206" fillId="5" borderId="6" xfId="0" applyFont="1" applyFill="1" applyBorder="1" applyAlignment="1">
      <alignment horizontal="justify" vertical="center" wrapText="1"/>
    </xf>
    <xf numFmtId="0" fontId="206" fillId="5" borderId="6" xfId="0" applyFont="1" applyFill="1" applyBorder="1" applyAlignment="1">
      <alignment horizontal="left" vertical="center" wrapText="1" indent="3"/>
    </xf>
    <xf numFmtId="0" fontId="18" fillId="0" borderId="0" xfId="0" applyFont="1" applyProtection="1">
      <protection locked="0"/>
    </xf>
    <xf numFmtId="0" fontId="26" fillId="0" borderId="0" xfId="0" applyFont="1"/>
    <xf numFmtId="0" fontId="18" fillId="3" borderId="6" xfId="0" applyFont="1" applyFill="1" applyBorder="1" applyAlignment="1">
      <alignment vertical="top"/>
    </xf>
    <xf numFmtId="0" fontId="18" fillId="3" borderId="6" xfId="0" applyFont="1" applyFill="1" applyBorder="1" applyAlignment="1">
      <alignment vertical="justify"/>
    </xf>
    <xf numFmtId="0" fontId="18" fillId="6" borderId="6" xfId="0" applyFont="1" applyFill="1" applyBorder="1" applyAlignment="1">
      <alignment horizontal="left" vertical="top" wrapText="1"/>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18" fillId="0" borderId="6" xfId="0" applyFont="1" applyBorder="1" applyAlignment="1">
      <alignment horizontal="left" vertical="top" wrapText="1"/>
    </xf>
    <xf numFmtId="0" fontId="17" fillId="3" borderId="6" xfId="0" applyFont="1" applyFill="1" applyBorder="1" applyAlignment="1">
      <alignment horizontal="justify" vertical="center"/>
    </xf>
    <xf numFmtId="0" fontId="56" fillId="3" borderId="6" xfId="0" applyFont="1" applyFill="1" applyBorder="1" applyAlignment="1">
      <alignment horizontal="center" wrapText="1"/>
    </xf>
    <xf numFmtId="0" fontId="34" fillId="3" borderId="6" xfId="0" applyFont="1" applyFill="1" applyBorder="1" applyAlignment="1">
      <alignment horizontal="center" wrapText="1"/>
    </xf>
    <xf numFmtId="0" fontId="306"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26" fillId="0" borderId="0" xfId="0" applyFont="1" applyAlignment="1">
      <alignment vertical="top" wrapText="1"/>
    </xf>
    <xf numFmtId="0" fontId="18" fillId="3" borderId="6" xfId="0" applyFont="1" applyFill="1" applyBorder="1" applyAlignment="1">
      <alignment horizontal="justify" wrapText="1"/>
    </xf>
    <xf numFmtId="0" fontId="17" fillId="4" borderId="6" xfId="0" applyFont="1" applyFill="1" applyBorder="1" applyAlignment="1">
      <alignment horizontal="center" vertical="top" wrapText="1"/>
    </xf>
    <xf numFmtId="0" fontId="17" fillId="0" borderId="6" xfId="0" applyFont="1" applyBorder="1" applyAlignment="1">
      <alignment horizontal="left" vertical="top" wrapText="1"/>
    </xf>
    <xf numFmtId="0" fontId="27" fillId="3" borderId="6" xfId="0" applyFont="1" applyFill="1" applyBorder="1" applyAlignment="1">
      <alignment horizontal="center" vertical="center"/>
    </xf>
    <xf numFmtId="0" fontId="18" fillId="8" borderId="6" xfId="0" applyFont="1" applyFill="1" applyBorder="1" applyAlignment="1">
      <alignment horizontal="left" vertical="top" wrapText="1"/>
    </xf>
    <xf numFmtId="0" fontId="18" fillId="0" borderId="6" xfId="0" applyFont="1" applyBorder="1" applyAlignment="1">
      <alignment horizontal="center" vertical="center" wrapText="1"/>
    </xf>
    <xf numFmtId="0" fontId="18" fillId="0" borderId="0" xfId="0" applyFont="1" applyAlignment="1">
      <alignment horizontal="left" wrapText="1"/>
    </xf>
    <xf numFmtId="0" fontId="18" fillId="0" borderId="72" xfId="0" applyFont="1" applyBorder="1" applyAlignment="1">
      <alignment horizontal="center" vertical="top"/>
    </xf>
    <xf numFmtId="0" fontId="58" fillId="3" borderId="73" xfId="0" applyFont="1" applyFill="1" applyBorder="1" applyAlignment="1">
      <alignment horizontal="center" vertical="center" wrapText="1"/>
    </xf>
    <xf numFmtId="0" fontId="206" fillId="2" borderId="41" xfId="0" applyFont="1" applyFill="1" applyBorder="1" applyAlignment="1" applyProtection="1">
      <alignment horizontal="left" vertical="center" wrapText="1"/>
      <protection locked="0"/>
    </xf>
    <xf numFmtId="0" fontId="44" fillId="3" borderId="73" xfId="0" applyFont="1" applyFill="1" applyBorder="1" applyAlignment="1">
      <alignment horizontal="center" vertical="center" wrapText="1"/>
    </xf>
    <xf numFmtId="0" fontId="45" fillId="3" borderId="74" xfId="0" applyFont="1" applyFill="1" applyBorder="1" applyAlignment="1">
      <alignment horizontal="left" wrapText="1"/>
    </xf>
    <xf numFmtId="0" fontId="45" fillId="2" borderId="41" xfId="0" applyFont="1" applyFill="1" applyBorder="1" applyAlignment="1" applyProtection="1">
      <alignment horizontal="left" wrapText="1"/>
      <protection locked="0"/>
    </xf>
    <xf numFmtId="0" fontId="17" fillId="3" borderId="73" xfId="0" applyFont="1" applyFill="1" applyBorder="1" applyAlignment="1">
      <alignment horizontal="left" wrapText="1"/>
    </xf>
    <xf numFmtId="0" fontId="18" fillId="3" borderId="6" xfId="0" applyFont="1" applyFill="1" applyBorder="1" applyAlignment="1">
      <alignment horizontal="left" vertical="top"/>
    </xf>
    <xf numFmtId="0" fontId="216" fillId="2" borderId="6" xfId="0" applyFont="1" applyFill="1" applyBorder="1" applyAlignment="1" applyProtection="1">
      <alignment horizontal="left" vertical="top" wrapText="1"/>
      <protection locked="0"/>
    </xf>
    <xf numFmtId="2" fontId="45" fillId="5" borderId="6" xfId="0" applyNumberFormat="1" applyFont="1" applyFill="1" applyBorder="1" applyAlignment="1">
      <alignment horizontal="left" vertical="center" wrapText="1" indent="4"/>
    </xf>
    <xf numFmtId="0" fontId="61" fillId="7" borderId="0" xfId="0" applyFont="1" applyFill="1" applyAlignment="1">
      <alignment horizontal="center" vertical="center" wrapText="1"/>
    </xf>
    <xf numFmtId="0" fontId="6" fillId="0" borderId="0" xfId="0" applyFont="1" applyAlignment="1">
      <alignment horizontal="center" vertical="center" wrapText="1"/>
    </xf>
    <xf numFmtId="0" fontId="124" fillId="0" borderId="0" xfId="0" applyFont="1" applyAlignment="1">
      <alignment horizontal="center" vertical="center" wrapText="1"/>
    </xf>
    <xf numFmtId="0" fontId="30" fillId="4" borderId="23" xfId="0" applyFont="1" applyFill="1" applyBorder="1" applyAlignment="1">
      <alignment horizontal="center" vertical="center" wrapText="1"/>
    </xf>
    <xf numFmtId="0" fontId="30" fillId="4" borderId="6" xfId="0" applyFont="1" applyFill="1" applyBorder="1" applyAlignment="1">
      <alignment horizontal="center" vertical="center" wrapText="1"/>
    </xf>
    <xf numFmtId="0" fontId="25" fillId="0" borderId="0" xfId="0" applyFont="1" applyAlignment="1">
      <alignment horizontal="center" vertical="center" wrapText="1"/>
    </xf>
    <xf numFmtId="0" fontId="18" fillId="0" borderId="0" xfId="0" applyFont="1" applyAlignment="1">
      <alignment horizontal="center" wrapText="1"/>
    </xf>
    <xf numFmtId="0" fontId="7" fillId="0" borderId="73" xfId="1" applyFont="1" applyBorder="1" applyAlignment="1">
      <alignment horizontal="center" vertical="center" wrapText="1"/>
    </xf>
    <xf numFmtId="0" fontId="60" fillId="7" borderId="0" xfId="17" applyFont="1" applyFill="1" applyAlignment="1">
      <alignment vertical="top" wrapText="1"/>
    </xf>
    <xf numFmtId="0" fontId="30" fillId="0" borderId="17" xfId="0" applyFont="1" applyBorder="1" applyAlignment="1">
      <alignment vertical="top" wrapText="1"/>
    </xf>
    <xf numFmtId="0" fontId="45" fillId="5" borderId="6" xfId="561" applyFont="1" applyFill="1" applyBorder="1" applyAlignment="1">
      <alignment horizontal="justify" vertical="top" wrapText="1"/>
    </xf>
    <xf numFmtId="0" fontId="125" fillId="7" borderId="0" xfId="0" applyFont="1" applyFill="1" applyAlignment="1">
      <alignment horizontal="left" vertical="center" wrapText="1"/>
    </xf>
    <xf numFmtId="0" fontId="45" fillId="5" borderId="6" xfId="2" applyFont="1" applyFill="1" applyBorder="1" applyAlignment="1">
      <alignment horizontal="justify" vertical="top" wrapText="1"/>
    </xf>
    <xf numFmtId="0" fontId="11" fillId="5" borderId="6" xfId="0" applyFont="1" applyFill="1" applyBorder="1" applyAlignment="1">
      <alignment horizontal="center" vertical="center"/>
    </xf>
    <xf numFmtId="3" fontId="44" fillId="5" borderId="6" xfId="0" applyNumberFormat="1" applyFont="1" applyFill="1" applyBorder="1" applyAlignment="1">
      <alignment horizontal="center" vertical="center" wrapText="1"/>
    </xf>
    <xf numFmtId="0" fontId="45" fillId="5" borderId="6" xfId="0" applyFont="1" applyFill="1" applyBorder="1"/>
    <xf numFmtId="4" fontId="45" fillId="5" borderId="6" xfId="0" applyNumberFormat="1" applyFont="1" applyFill="1" applyBorder="1" applyAlignment="1">
      <alignment horizontal="justify" vertical="top" wrapText="1"/>
    </xf>
    <xf numFmtId="0" fontId="45" fillId="5" borderId="6" xfId="0" applyFont="1" applyFill="1" applyBorder="1" applyAlignment="1">
      <alignment horizontal="justify" vertical="top" wrapText="1"/>
    </xf>
    <xf numFmtId="0" fontId="11" fillId="5" borderId="6" xfId="0" applyFont="1" applyFill="1" applyBorder="1" applyAlignment="1">
      <alignment horizontal="justify" vertical="top" wrapText="1"/>
    </xf>
    <xf numFmtId="4" fontId="11" fillId="5" borderId="6" xfId="0" applyNumberFormat="1" applyFont="1" applyFill="1" applyBorder="1" applyAlignment="1">
      <alignment horizontal="justify" vertical="top" wrapText="1"/>
    </xf>
    <xf numFmtId="0" fontId="45" fillId="5" borderId="6" xfId="10" applyFont="1" applyFill="1" applyBorder="1" applyAlignment="1">
      <alignment horizontal="justify" vertical="top" wrapText="1"/>
    </xf>
    <xf numFmtId="0" fontId="45" fillId="5" borderId="6" xfId="10" applyFont="1" applyFill="1" applyBorder="1" applyAlignment="1">
      <alignment horizontal="center" vertical="center"/>
    </xf>
    <xf numFmtId="0" fontId="45" fillId="5" borderId="6" xfId="0" applyFont="1" applyFill="1" applyBorder="1" applyAlignment="1">
      <alignment horizontal="right" vertical="center"/>
    </xf>
    <xf numFmtId="0" fontId="45" fillId="5" borderId="6" xfId="0" applyFont="1" applyFill="1" applyBorder="1" applyAlignment="1">
      <alignment horizontal="right" vertical="center" wrapText="1"/>
    </xf>
    <xf numFmtId="0" fontId="45" fillId="5" borderId="6" xfId="857" applyFont="1" applyFill="1" applyBorder="1" applyAlignment="1">
      <alignment horizontal="left" vertical="center" wrapText="1"/>
    </xf>
    <xf numFmtId="0" fontId="278" fillId="5" borderId="6" xfId="0" applyFont="1" applyFill="1" applyBorder="1" applyAlignment="1">
      <alignment horizontal="center" vertical="center" wrapText="1"/>
    </xf>
    <xf numFmtId="0" fontId="278" fillId="0" borderId="0" xfId="0" applyFont="1"/>
    <xf numFmtId="167" fontId="45" fillId="5" borderId="6" xfId="0" applyNumberFormat="1" applyFont="1" applyFill="1" applyBorder="1" applyAlignment="1">
      <alignment horizontal="right" vertical="center"/>
    </xf>
    <xf numFmtId="0" fontId="205" fillId="0" borderId="0" xfId="0" applyFont="1"/>
    <xf numFmtId="4" fontId="11" fillId="5" borderId="6" xfId="0" applyNumberFormat="1" applyFont="1" applyFill="1" applyBorder="1" applyAlignment="1">
      <alignment horizontal="center" vertical="center" wrapText="1"/>
    </xf>
    <xf numFmtId="167" fontId="45" fillId="5" borderId="6" xfId="0" applyNumberFormat="1" applyFont="1" applyFill="1" applyBorder="1" applyAlignment="1">
      <alignment horizontal="center" vertical="center"/>
    </xf>
    <xf numFmtId="4" fontId="11" fillId="5" borderId="6" xfId="2" applyNumberFormat="1" applyFont="1" applyFill="1" applyBorder="1" applyAlignment="1">
      <alignment horizontal="justify" vertical="top" wrapText="1"/>
    </xf>
    <xf numFmtId="4" fontId="45" fillId="5" borderId="6" xfId="2" applyNumberFormat="1" applyFont="1" applyFill="1" applyBorder="1" applyAlignment="1">
      <alignment horizontal="center" vertical="center" wrapText="1"/>
    </xf>
    <xf numFmtId="2" fontId="45" fillId="5" borderId="6" xfId="0" applyNumberFormat="1" applyFont="1" applyFill="1" applyBorder="1" applyAlignment="1">
      <alignment horizontal="center" vertical="center"/>
    </xf>
    <xf numFmtId="4" fontId="45" fillId="5" borderId="6" xfId="2" applyNumberFormat="1" applyFont="1" applyFill="1" applyBorder="1" applyAlignment="1">
      <alignment horizontal="justify" vertical="top" wrapText="1"/>
    </xf>
    <xf numFmtId="4" fontId="45" fillId="0" borderId="0" xfId="2" applyNumberFormat="1" applyFont="1" applyAlignment="1">
      <alignment horizontal="left" vertical="top" wrapText="1"/>
    </xf>
    <xf numFmtId="0" fontId="310" fillId="7" borderId="0" xfId="0" applyFont="1" applyFill="1"/>
    <xf numFmtId="2" fontId="45" fillId="5" borderId="6" xfId="0" applyNumberFormat="1" applyFont="1" applyFill="1" applyBorder="1" applyAlignment="1">
      <alignment vertical="center"/>
    </xf>
    <xf numFmtId="1" fontId="45" fillId="5" borderId="6" xfId="0" applyNumberFormat="1" applyFont="1" applyFill="1" applyBorder="1" applyAlignment="1">
      <alignment horizontal="center" vertical="center" wrapText="1"/>
    </xf>
    <xf numFmtId="3" fontId="45" fillId="5" borderId="6" xfId="2" applyNumberFormat="1" applyFont="1" applyFill="1" applyBorder="1" applyAlignment="1">
      <alignment horizontal="center" vertical="center" wrapText="1"/>
    </xf>
    <xf numFmtId="0" fontId="311" fillId="0" borderId="0" xfId="0" applyFont="1"/>
    <xf numFmtId="1" fontId="45" fillId="5" borderId="6" xfId="0" applyNumberFormat="1" applyFont="1" applyFill="1" applyBorder="1" applyAlignment="1">
      <alignment horizontal="center" vertical="center"/>
    </xf>
    <xf numFmtId="4" fontId="45" fillId="5" borderId="6" xfId="0" applyNumberFormat="1" applyFont="1" applyFill="1" applyBorder="1" applyAlignment="1">
      <alignment horizontal="center" vertical="center" wrapText="1"/>
    </xf>
    <xf numFmtId="2" fontId="45" fillId="5" borderId="6" xfId="0" applyNumberFormat="1" applyFont="1" applyFill="1" applyBorder="1" applyAlignment="1">
      <alignment horizontal="center" vertical="center" wrapText="1"/>
    </xf>
    <xf numFmtId="0" fontId="45" fillId="5" borderId="6" xfId="3541" applyFont="1" applyFill="1" applyBorder="1" applyAlignment="1">
      <alignment horizontal="justify" vertical="top" wrapText="1"/>
    </xf>
    <xf numFmtId="3" fontId="45" fillId="5" borderId="6" xfId="0" applyNumberFormat="1" applyFont="1" applyFill="1" applyBorder="1" applyAlignment="1">
      <alignment horizontal="center" vertical="center" wrapText="1"/>
    </xf>
    <xf numFmtId="4" fontId="45" fillId="5" borderId="6" xfId="0" quotePrefix="1" applyNumberFormat="1" applyFont="1" applyFill="1" applyBorder="1" applyAlignment="1">
      <alignment horizontal="justify" vertical="top" wrapText="1"/>
    </xf>
    <xf numFmtId="0" fontId="45" fillId="5" borderId="6" xfId="561" applyFont="1" applyFill="1" applyBorder="1" applyAlignment="1">
      <alignment horizontal="center" vertical="center" wrapText="1"/>
    </xf>
    <xf numFmtId="0" fontId="45" fillId="5" borderId="6" xfId="3541" applyFont="1" applyFill="1" applyBorder="1" applyAlignment="1">
      <alignment horizontal="left" vertical="center" wrapText="1"/>
    </xf>
    <xf numFmtId="0" fontId="45" fillId="5" borderId="6" xfId="3541" applyFont="1" applyFill="1" applyBorder="1" applyAlignment="1">
      <alignment horizontal="center" vertical="center"/>
    </xf>
    <xf numFmtId="0" fontId="45" fillId="5" borderId="6" xfId="3541" applyFont="1" applyFill="1" applyBorder="1" applyAlignment="1">
      <alignment horizontal="center" vertical="center" wrapText="1"/>
    </xf>
    <xf numFmtId="2" fontId="45" fillId="5" borderId="6" xfId="3541" applyNumberFormat="1" applyFont="1" applyFill="1" applyBorder="1" applyAlignment="1">
      <alignment horizontal="center" vertical="center" wrapText="1"/>
    </xf>
    <xf numFmtId="0" fontId="205" fillId="7" borderId="0" xfId="0" applyFont="1" applyFill="1"/>
    <xf numFmtId="3" fontId="58" fillId="0" borderId="0" xfId="0" applyNumberFormat="1" applyFont="1" applyAlignment="1">
      <alignment horizontal="center" vertical="top"/>
    </xf>
    <xf numFmtId="3" fontId="66" fillId="0" borderId="0" xfId="0" applyNumberFormat="1" applyFont="1" applyAlignment="1">
      <alignment horizontal="center" vertical="center"/>
    </xf>
    <xf numFmtId="0" fontId="66" fillId="0" borderId="0" xfId="7" applyFont="1" applyAlignment="1">
      <alignment horizontal="right" vertical="top" wrapText="1"/>
    </xf>
    <xf numFmtId="0" fontId="66" fillId="0" borderId="0" xfId="7" applyFont="1" applyAlignment="1">
      <alignment horizontal="center" vertical="center" wrapText="1"/>
    </xf>
    <xf numFmtId="0" fontId="58" fillId="5" borderId="6" xfId="0" applyFont="1" applyFill="1" applyBorder="1" applyAlignment="1">
      <alignment horizontal="center" vertical="center" wrapText="1"/>
    </xf>
    <xf numFmtId="1" fontId="58" fillId="5" borderId="6" xfId="0" applyNumberFormat="1" applyFont="1" applyFill="1" applyBorder="1" applyAlignment="1">
      <alignment horizontal="center" vertical="center" wrapText="1"/>
    </xf>
    <xf numFmtId="0" fontId="45" fillId="5" borderId="6" xfId="7" applyFont="1" applyFill="1" applyBorder="1" applyAlignment="1">
      <alignment horizontal="center" vertical="center" wrapText="1"/>
    </xf>
    <xf numFmtId="0" fontId="12" fillId="0" borderId="0" xfId="0" applyFont="1" applyAlignment="1">
      <alignment vertical="top" wrapText="1"/>
    </xf>
    <xf numFmtId="0" fontId="61" fillId="7" borderId="0" xfId="0" applyFont="1" applyFill="1" applyAlignment="1">
      <alignment horizontal="center" vertical="center"/>
    </xf>
    <xf numFmtId="0" fontId="114" fillId="7" borderId="0" xfId="0" applyFont="1" applyFill="1" applyAlignment="1">
      <alignment horizontal="center" vertical="center" wrapText="1"/>
    </xf>
    <xf numFmtId="0" fontId="125" fillId="7" borderId="0" xfId="0" applyFont="1" applyFill="1" applyAlignment="1">
      <alignment horizontal="center" vertical="center" wrapText="1"/>
    </xf>
    <xf numFmtId="0" fontId="64" fillId="7" borderId="0" xfId="0" applyFont="1" applyFill="1" applyAlignment="1">
      <alignment horizontal="center" vertical="center" wrapText="1"/>
    </xf>
    <xf numFmtId="0" fontId="125" fillId="7" borderId="0" xfId="0" applyFont="1" applyFill="1" applyAlignment="1">
      <alignment vertical="top" wrapText="1"/>
    </xf>
    <xf numFmtId="0" fontId="117" fillId="7" borderId="0" xfId="0" applyFont="1" applyFill="1" applyAlignment="1">
      <alignment horizontal="center" vertical="center" wrapText="1"/>
    </xf>
    <xf numFmtId="0" fontId="126" fillId="7" borderId="0" xfId="0" applyFont="1" applyFill="1" applyAlignment="1">
      <alignment vertical="center" wrapText="1"/>
    </xf>
    <xf numFmtId="0" fontId="45" fillId="5" borderId="6" xfId="10" applyFont="1" applyFill="1" applyBorder="1" applyAlignment="1">
      <alignment horizontal="center" vertical="center" wrapText="1"/>
    </xf>
    <xf numFmtId="167" fontId="11" fillId="5" borderId="6" xfId="0" applyNumberFormat="1" applyFont="1" applyFill="1" applyBorder="1" applyAlignment="1">
      <alignment horizontal="center" vertical="center"/>
    </xf>
    <xf numFmtId="2" fontId="45" fillId="5" borderId="6" xfId="10" applyNumberFormat="1" applyFont="1" applyFill="1" applyBorder="1" applyAlignment="1">
      <alignment horizontal="center" vertical="center" wrapText="1"/>
    </xf>
    <xf numFmtId="0" fontId="45" fillId="5" borderId="6" xfId="0" applyFont="1" applyFill="1" applyBorder="1" applyAlignment="1">
      <alignment vertical="center"/>
    </xf>
    <xf numFmtId="2" fontId="45" fillId="5" borderId="6" xfId="7" applyNumberFormat="1" applyFont="1" applyFill="1" applyBorder="1" applyAlignment="1">
      <alignment horizontal="center" vertical="center" wrapText="1"/>
    </xf>
    <xf numFmtId="0" fontId="45" fillId="5" borderId="6" xfId="7" applyFont="1" applyFill="1" applyBorder="1" applyAlignment="1">
      <alignment horizontal="justify" vertical="center" wrapText="1"/>
    </xf>
    <xf numFmtId="0" fontId="45" fillId="5" borderId="73" xfId="0" applyFont="1" applyFill="1" applyBorder="1" applyAlignment="1">
      <alignment horizontal="center" vertical="center"/>
    </xf>
    <xf numFmtId="4" fontId="45" fillId="5" borderId="7" xfId="0" applyNumberFormat="1" applyFont="1" applyFill="1" applyBorder="1" applyAlignment="1">
      <alignment horizontal="left" vertical="center" wrapText="1"/>
    </xf>
    <xf numFmtId="0" fontId="312" fillId="0" borderId="0" xfId="0" applyFont="1"/>
    <xf numFmtId="0" fontId="45" fillId="5" borderId="6" xfId="7" applyFont="1" applyFill="1" applyBorder="1" applyAlignment="1">
      <alignment horizontal="justify" vertical="top" wrapText="1"/>
    </xf>
    <xf numFmtId="0" fontId="45" fillId="5" borderId="6" xfId="280" applyFont="1" applyFill="1" applyBorder="1" applyAlignment="1">
      <alignment horizontal="center" vertical="center" wrapText="1"/>
    </xf>
    <xf numFmtId="0" fontId="45" fillId="5" borderId="6" xfId="280" applyFont="1" applyFill="1" applyBorder="1" applyAlignment="1">
      <alignment horizontal="justify" vertical="center" wrapText="1"/>
    </xf>
    <xf numFmtId="0" fontId="127" fillId="5" borderId="6" xfId="0" applyFont="1" applyFill="1" applyBorder="1" applyAlignment="1">
      <alignment horizontal="center" vertical="center" wrapText="1"/>
    </xf>
    <xf numFmtId="0" fontId="127" fillId="5" borderId="7" xfId="0" applyFont="1" applyFill="1" applyBorder="1" applyAlignment="1">
      <alignment horizontal="center" vertical="center" wrapText="1"/>
    </xf>
    <xf numFmtId="1" fontId="211" fillId="5" borderId="6" xfId="0" applyNumberFormat="1" applyFont="1" applyFill="1" applyBorder="1" applyAlignment="1">
      <alignment vertical="center" wrapText="1"/>
    </xf>
    <xf numFmtId="1" fontId="127" fillId="5" borderId="6" xfId="0" applyNumberFormat="1" applyFont="1" applyFill="1" applyBorder="1" applyAlignment="1">
      <alignment horizontal="center" vertical="center" wrapText="1"/>
    </xf>
    <xf numFmtId="1" fontId="211" fillId="5" borderId="6" xfId="0" applyNumberFormat="1" applyFont="1" applyFill="1" applyBorder="1" applyAlignment="1">
      <alignment horizontal="center" vertical="center" wrapText="1"/>
    </xf>
    <xf numFmtId="0" fontId="25" fillId="0" borderId="0" xfId="0" applyFont="1" applyAlignment="1">
      <alignment vertical="center" wrapText="1"/>
    </xf>
    <xf numFmtId="0" fontId="11" fillId="7" borderId="0" xfId="0" applyFont="1" applyFill="1" applyAlignment="1">
      <alignment horizontal="center" vertical="center"/>
    </xf>
    <xf numFmtId="168" fontId="11" fillId="7" borderId="0" xfId="0" applyNumberFormat="1" applyFont="1" applyFill="1" applyAlignment="1">
      <alignment horizontal="center" vertical="center"/>
    </xf>
    <xf numFmtId="0" fontId="27" fillId="7" borderId="0" xfId="0" applyFont="1" applyFill="1" applyAlignment="1">
      <alignment horizontal="center" vertical="center" wrapText="1"/>
    </xf>
    <xf numFmtId="0" fontId="29" fillId="7" borderId="0" xfId="0" applyFont="1" applyFill="1" applyAlignment="1">
      <alignment horizontal="center" vertical="center" wrapText="1"/>
    </xf>
    <xf numFmtId="0" fontId="59" fillId="7" borderId="0" xfId="0" applyFont="1" applyFill="1" applyAlignment="1">
      <alignment horizontal="left" vertical="center" wrapText="1"/>
    </xf>
    <xf numFmtId="0" fontId="59" fillId="7" borderId="0" xfId="0" applyFont="1" applyFill="1" applyAlignment="1">
      <alignment horizontal="center" vertical="center" wrapText="1"/>
    </xf>
    <xf numFmtId="0" fontId="29" fillId="7" borderId="0" xfId="0" applyFont="1" applyFill="1" applyAlignment="1">
      <alignment vertical="center" wrapText="1"/>
    </xf>
    <xf numFmtId="0" fontId="75" fillId="7" borderId="0" xfId="0" applyFont="1" applyFill="1" applyAlignment="1">
      <alignment horizontal="left" vertical="top" wrapText="1"/>
    </xf>
    <xf numFmtId="0" fontId="15" fillId="7" borderId="0" xfId="0" applyFont="1" applyFill="1" applyAlignment="1">
      <alignment vertical="center" wrapText="1"/>
    </xf>
    <xf numFmtId="4" fontId="3" fillId="0" borderId="0" xfId="17" applyNumberFormat="1" applyFont="1" applyAlignment="1">
      <alignment horizontal="left" vertical="top" wrapText="1"/>
    </xf>
    <xf numFmtId="4" fontId="3" fillId="7" borderId="0" xfId="17" applyNumberFormat="1" applyFont="1" applyFill="1" applyAlignment="1">
      <alignment horizontal="left" vertical="top" wrapText="1"/>
    </xf>
    <xf numFmtId="0" fontId="64" fillId="5" borderId="6" xfId="0" applyFont="1" applyFill="1" applyBorder="1" applyAlignment="1">
      <alignment horizontal="center" vertical="center" wrapText="1"/>
    </xf>
    <xf numFmtId="0" fontId="64" fillId="5" borderId="6" xfId="0" applyFont="1" applyFill="1" applyBorder="1" applyAlignment="1">
      <alignment horizontal="center" vertical="center"/>
    </xf>
    <xf numFmtId="0" fontId="64" fillId="5" borderId="6" xfId="0" applyFont="1" applyFill="1" applyBorder="1" applyAlignment="1">
      <alignment horizontal="center" vertical="center" wrapText="1" shrinkToFit="1"/>
    </xf>
    <xf numFmtId="0" fontId="64" fillId="5" borderId="6" xfId="4" applyFont="1" applyFill="1" applyBorder="1" applyAlignment="1">
      <alignment horizontal="center" vertical="center" wrapText="1"/>
    </xf>
    <xf numFmtId="1" fontId="64" fillId="5" borderId="6" xfId="0" applyNumberFormat="1" applyFont="1" applyFill="1" applyBorder="1" applyAlignment="1">
      <alignment horizontal="center" vertical="center" wrapText="1"/>
    </xf>
    <xf numFmtId="168" fontId="64" fillId="5" borderId="6" xfId="4" applyNumberFormat="1" applyFont="1" applyFill="1" applyBorder="1" applyAlignment="1">
      <alignment horizontal="center" vertical="center" wrapText="1"/>
    </xf>
    <xf numFmtId="0" fontId="60" fillId="5" borderId="6" xfId="0" applyFont="1" applyFill="1" applyBorder="1" applyAlignment="1">
      <alignment horizontal="justify" vertical="top" wrapText="1"/>
    </xf>
    <xf numFmtId="0" fontId="60" fillId="5" borderId="6" xfId="0" applyFont="1" applyFill="1" applyBorder="1" applyAlignment="1">
      <alignment horizontal="center" vertical="center" wrapText="1"/>
    </xf>
    <xf numFmtId="167" fontId="60" fillId="5" borderId="6" xfId="0" applyNumberFormat="1" applyFont="1" applyFill="1" applyBorder="1" applyAlignment="1">
      <alignment horizontal="center" vertical="center"/>
    </xf>
    <xf numFmtId="0" fontId="60" fillId="5" borderId="6" xfId="0" applyFont="1" applyFill="1" applyBorder="1" applyAlignment="1">
      <alignment horizontal="center" vertical="center"/>
    </xf>
    <xf numFmtId="0" fontId="60" fillId="5" borderId="6" xfId="4" applyFont="1" applyFill="1" applyBorder="1" applyAlignment="1">
      <alignment horizontal="justify" vertical="top" wrapText="1"/>
    </xf>
    <xf numFmtId="1" fontId="60" fillId="5" borderId="6" xfId="0" applyNumberFormat="1" applyFont="1" applyFill="1" applyBorder="1" applyAlignment="1">
      <alignment horizontal="center" vertical="center" wrapText="1"/>
    </xf>
    <xf numFmtId="0" fontId="60" fillId="5" borderId="6" xfId="4" applyFont="1" applyFill="1" applyBorder="1" applyAlignment="1">
      <alignment horizontal="center" vertical="center" wrapText="1"/>
    </xf>
    <xf numFmtId="0" fontId="60" fillId="5" borderId="6" xfId="323" applyFont="1" applyFill="1" applyBorder="1" applyAlignment="1">
      <alignment horizontal="justify" vertical="top" wrapText="1"/>
    </xf>
    <xf numFmtId="0" fontId="59" fillId="0" borderId="0" xfId="4" applyFont="1" applyAlignment="1">
      <alignment horizontal="center" vertical="top" wrapText="1"/>
    </xf>
    <xf numFmtId="0" fontId="314" fillId="7" borderId="0" xfId="0" applyFont="1" applyFill="1" applyAlignment="1">
      <alignment vertical="center" wrapText="1"/>
    </xf>
    <xf numFmtId="0" fontId="30" fillId="0" borderId="0" xfId="0" applyFont="1" applyAlignment="1">
      <alignment vertical="center" wrapText="1"/>
    </xf>
    <xf numFmtId="0" fontId="35" fillId="7" borderId="0" xfId="0" applyFont="1" applyFill="1" applyAlignment="1">
      <alignment horizontal="center" vertical="center" wrapText="1"/>
    </xf>
    <xf numFmtId="0" fontId="35" fillId="7" borderId="0" xfId="0" applyFont="1" applyFill="1" applyAlignment="1">
      <alignment horizontal="center" vertical="top" wrapText="1"/>
    </xf>
    <xf numFmtId="176" fontId="60" fillId="5" borderId="6" xfId="7" applyNumberFormat="1" applyFont="1" applyFill="1" applyBorder="1" applyAlignment="1">
      <alignment horizontal="center" vertical="center" wrapText="1"/>
    </xf>
    <xf numFmtId="167" fontId="60" fillId="5" borderId="6" xfId="7" applyNumberFormat="1" applyFont="1" applyFill="1" applyBorder="1" applyAlignment="1">
      <alignment horizontal="center" vertical="center" wrapText="1"/>
    </xf>
    <xf numFmtId="0" fontId="60" fillId="5" borderId="6" xfId="25" applyFont="1" applyFill="1" applyBorder="1" applyAlignment="1">
      <alignment horizontal="justify" vertical="top" wrapText="1"/>
    </xf>
    <xf numFmtId="0" fontId="45" fillId="7" borderId="0" xfId="7" applyFont="1" applyFill="1"/>
    <xf numFmtId="0" fontId="134" fillId="7" borderId="0" xfId="7" applyFont="1" applyFill="1" applyAlignment="1">
      <alignment horizontal="center" vertical="top" wrapText="1"/>
    </xf>
    <xf numFmtId="0" fontId="221" fillId="7" borderId="0" xfId="4" applyFont="1" applyFill="1" applyAlignment="1">
      <alignment horizontal="center" vertical="center" wrapText="1"/>
    </xf>
    <xf numFmtId="0" fontId="7" fillId="7" borderId="0" xfId="7" applyFont="1" applyFill="1" applyAlignment="1">
      <alignment vertical="top" wrapText="1"/>
    </xf>
    <xf numFmtId="0" fontId="27" fillId="7" borderId="0" xfId="0" applyFont="1" applyFill="1" applyAlignment="1">
      <alignment vertical="center" wrapText="1"/>
    </xf>
    <xf numFmtId="0" fontId="30" fillId="2" borderId="6" xfId="0" applyFont="1" applyFill="1" applyBorder="1" applyAlignment="1" applyProtection="1">
      <alignment horizontal="center" vertical="center" wrapText="1"/>
      <protection locked="0"/>
    </xf>
    <xf numFmtId="2" fontId="60" fillId="5" borderId="6" xfId="7" applyNumberFormat="1" applyFont="1" applyFill="1" applyBorder="1" applyAlignment="1">
      <alignment horizontal="center" vertical="center" wrapText="1"/>
    </xf>
    <xf numFmtId="0" fontId="64" fillId="5" borderId="6" xfId="323" applyFont="1" applyFill="1" applyBorder="1" applyAlignment="1">
      <alignment horizontal="justify" vertical="top" wrapText="1"/>
    </xf>
    <xf numFmtId="0" fontId="60" fillId="5" borderId="6" xfId="18" applyFont="1" applyFill="1" applyBorder="1" applyAlignment="1">
      <alignment vertical="top" wrapText="1"/>
    </xf>
    <xf numFmtId="0" fontId="60" fillId="5" borderId="6" xfId="2732" applyFont="1" applyFill="1" applyBorder="1" applyAlignment="1">
      <alignment horizontal="left" vertical="top" wrapText="1"/>
    </xf>
    <xf numFmtId="1" fontId="60" fillId="5" borderId="6" xfId="7" applyNumberFormat="1" applyFont="1" applyFill="1" applyBorder="1" applyAlignment="1">
      <alignment horizontal="center" vertical="center" wrapText="1"/>
    </xf>
    <xf numFmtId="0" fontId="60" fillId="5" borderId="6" xfId="0" applyFont="1" applyFill="1" applyBorder="1" applyAlignment="1">
      <alignment horizontal="left" vertical="top" wrapText="1"/>
    </xf>
    <xf numFmtId="0" fontId="60" fillId="5" borderId="6" xfId="7" applyFont="1" applyFill="1" applyBorder="1"/>
    <xf numFmtId="0" fontId="60" fillId="5" borderId="6" xfId="7" applyFont="1" applyFill="1" applyBorder="1" applyAlignment="1">
      <alignment horizontal="justify" vertical="top" wrapText="1"/>
    </xf>
    <xf numFmtId="0" fontId="60" fillId="5" borderId="6" xfId="7" applyFont="1" applyFill="1" applyBorder="1" applyAlignment="1">
      <alignment horizontal="center" vertical="center" wrapText="1"/>
    </xf>
    <xf numFmtId="176" fontId="64" fillId="5" borderId="6" xfId="4" applyNumberFormat="1" applyFont="1" applyFill="1" applyBorder="1" applyAlignment="1">
      <alignment horizontal="center" vertical="center" wrapText="1"/>
    </xf>
    <xf numFmtId="0" fontId="18" fillId="0" borderId="0" xfId="0" applyFont="1" applyAlignment="1">
      <alignment vertical="center" wrapText="1"/>
    </xf>
    <xf numFmtId="0" fontId="66" fillId="0" borderId="0" xfId="13" applyFont="1" applyAlignment="1">
      <alignment vertical="top" wrapText="1"/>
    </xf>
    <xf numFmtId="0" fontId="314" fillId="0" borderId="0" xfId="0" applyFont="1" applyAlignment="1">
      <alignment vertical="top" wrapText="1"/>
    </xf>
    <xf numFmtId="0" fontId="75" fillId="7" borderId="0" xfId="0" applyFont="1" applyFill="1" applyAlignment="1">
      <alignment horizontal="center" vertical="center" wrapText="1"/>
    </xf>
    <xf numFmtId="0" fontId="45" fillId="0" borderId="0" xfId="7" applyFont="1" applyAlignment="1">
      <alignment horizontal="justify" vertical="center"/>
    </xf>
    <xf numFmtId="0" fontId="61" fillId="0" borderId="0" xfId="7" applyFont="1" applyAlignment="1">
      <alignment horizontal="center"/>
    </xf>
    <xf numFmtId="0" fontId="45" fillId="0" borderId="0" xfId="7" applyFont="1"/>
    <xf numFmtId="0" fontId="17" fillId="0" borderId="0" xfId="0" applyFont="1" applyAlignment="1">
      <alignment vertical="center" wrapText="1"/>
    </xf>
    <xf numFmtId="166" fontId="30" fillId="3" borderId="6" xfId="0" applyNumberFormat="1" applyFont="1" applyFill="1" applyBorder="1" applyAlignment="1">
      <alignment horizontal="left" vertical="center" wrapText="1"/>
    </xf>
    <xf numFmtId="1" fontId="30" fillId="3" borderId="6" xfId="0" applyNumberFormat="1" applyFont="1" applyFill="1" applyBorder="1" applyAlignment="1">
      <alignment horizontal="center" vertical="center" wrapText="1"/>
    </xf>
    <xf numFmtId="0" fontId="35" fillId="4" borderId="23" xfId="0" applyFont="1" applyFill="1" applyBorder="1" applyAlignment="1">
      <alignment horizontal="center" vertical="center" wrapText="1"/>
    </xf>
    <xf numFmtId="166" fontId="35" fillId="3" borderId="6" xfId="0" applyNumberFormat="1" applyFont="1" applyFill="1" applyBorder="1" applyAlignment="1">
      <alignment horizontal="left" vertical="center" wrapText="1"/>
    </xf>
    <xf numFmtId="1" fontId="35" fillId="3" borderId="6" xfId="0" applyNumberFormat="1" applyFont="1" applyFill="1" applyBorder="1" applyAlignment="1">
      <alignment horizontal="center" vertical="center" wrapText="1"/>
    </xf>
    <xf numFmtId="0" fontId="17" fillId="0" borderId="6" xfId="0" applyFont="1" applyBorder="1" applyAlignment="1">
      <alignment vertical="center" wrapText="1"/>
    </xf>
    <xf numFmtId="0" fontId="29"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7" fillId="0" borderId="0" xfId="0" applyFont="1" applyAlignment="1">
      <alignment wrapText="1"/>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17" fillId="6" borderId="6" xfId="0" applyFont="1" applyFill="1" applyBorder="1" applyAlignment="1">
      <alignment horizontal="left" wrapText="1"/>
    </xf>
    <xf numFmtId="0" fontId="29" fillId="0" borderId="0" xfId="0" applyFont="1" applyAlignment="1">
      <alignment vertical="center" wrapText="1"/>
    </xf>
    <xf numFmtId="0" fontId="17" fillId="0" borderId="0" xfId="0" applyFont="1" applyAlignment="1">
      <alignment horizontal="center" vertical="center" wrapText="1"/>
    </xf>
    <xf numFmtId="0" fontId="17" fillId="3" borderId="39" xfId="0" applyFont="1" applyFill="1" applyBorder="1" applyAlignment="1">
      <alignment horizontal="center"/>
    </xf>
    <xf numFmtId="0" fontId="17" fillId="3" borderId="39" xfId="0" applyFont="1" applyFill="1" applyBorder="1" applyAlignment="1">
      <alignment horizontal="justify"/>
    </xf>
    <xf numFmtId="0" fontId="29"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18" fillId="0" borderId="0" xfId="0" applyFont="1" applyAlignment="1">
      <alignment horizontal="left" vertical="top"/>
    </xf>
    <xf numFmtId="0" fontId="26" fillId="2" borderId="21" xfId="0" applyFont="1" applyFill="1" applyBorder="1" applyAlignment="1" applyProtection="1">
      <alignment horizontal="left" wrapText="1"/>
      <protection locked="0"/>
    </xf>
    <xf numFmtId="0" fontId="26" fillId="2" borderId="6" xfId="0" applyFont="1" applyFill="1" applyBorder="1" applyAlignment="1" applyProtection="1">
      <alignment horizontal="center" wrapText="1"/>
      <protection locked="0"/>
    </xf>
    <xf numFmtId="0" fontId="38" fillId="0" borderId="0" xfId="0" applyFont="1"/>
    <xf numFmtId="0" fontId="14" fillId="0" borderId="0" xfId="0" applyFont="1" applyAlignment="1">
      <alignment horizontal="center" vertical="top"/>
    </xf>
    <xf numFmtId="0" fontId="33" fillId="0" borderId="0" xfId="0" applyFont="1" applyAlignment="1">
      <alignment horizontal="right"/>
    </xf>
    <xf numFmtId="0" fontId="206" fillId="4" borderId="6" xfId="7" applyFont="1" applyFill="1" applyBorder="1" applyAlignment="1">
      <alignment vertical="top" wrapText="1"/>
    </xf>
    <xf numFmtId="0" fontId="206" fillId="4" borderId="6" xfId="7" applyFont="1" applyFill="1" applyBorder="1" applyAlignment="1">
      <alignment horizontal="center" vertical="top"/>
    </xf>
    <xf numFmtId="0" fontId="206" fillId="4" borderId="7" xfId="7" applyFont="1" applyFill="1" applyBorder="1" applyAlignment="1">
      <alignment horizontal="center" vertical="top" wrapText="1"/>
    </xf>
    <xf numFmtId="0" fontId="206" fillId="4" borderId="6" xfId="7" applyFont="1" applyFill="1" applyBorder="1" applyAlignment="1">
      <alignment horizontal="center" vertical="top" wrapText="1"/>
    </xf>
    <xf numFmtId="0" fontId="206" fillId="4" borderId="6" xfId="7" applyFont="1" applyFill="1" applyBorder="1" applyAlignment="1">
      <alignment wrapText="1"/>
    </xf>
    <xf numFmtId="0" fontId="206" fillId="4" borderId="6" xfId="7" applyFont="1" applyFill="1" applyBorder="1" applyAlignment="1">
      <alignment horizontal="center" vertical="center"/>
    </xf>
    <xf numFmtId="0" fontId="18" fillId="106" borderId="6" xfId="0" applyFont="1" applyFill="1" applyBorder="1" applyAlignment="1">
      <alignment horizontal="center" vertical="top" wrapText="1"/>
    </xf>
    <xf numFmtId="0" fontId="18" fillId="106" borderId="6" xfId="0" applyFont="1" applyFill="1" applyBorder="1" applyAlignment="1">
      <alignment horizontal="left" wrapText="1"/>
    </xf>
    <xf numFmtId="0" fontId="14" fillId="107" borderId="6" xfId="0" applyFont="1" applyFill="1" applyBorder="1" applyAlignment="1" applyProtection="1">
      <alignment horizontal="center" vertical="center" wrapText="1"/>
      <protection locked="0"/>
    </xf>
    <xf numFmtId="0" fontId="14" fillId="107" borderId="6" xfId="0" applyFont="1" applyFill="1" applyBorder="1" applyAlignment="1" applyProtection="1">
      <alignment horizontal="left" vertical="center" wrapText="1"/>
      <protection locked="0"/>
    </xf>
    <xf numFmtId="0" fontId="18" fillId="0" borderId="0" xfId="0" applyFont="1" applyAlignment="1">
      <alignment vertical="top" wrapText="1"/>
    </xf>
    <xf numFmtId="0" fontId="305" fillId="0" borderId="0" xfId="2" applyFont="1" applyAlignment="1">
      <alignment horizontal="right"/>
    </xf>
    <xf numFmtId="0" fontId="14" fillId="107" borderId="6" xfId="0" applyFont="1" applyFill="1" applyBorder="1" applyAlignment="1" applyProtection="1">
      <alignment horizontal="left" wrapText="1"/>
      <protection locked="0"/>
    </xf>
    <xf numFmtId="0" fontId="18" fillId="107"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107" borderId="6" xfId="0" applyFont="1" applyFill="1" applyBorder="1" applyAlignment="1" applyProtection="1">
      <alignment wrapText="1"/>
      <protection locked="0"/>
    </xf>
    <xf numFmtId="0" fontId="319" fillId="7" borderId="0" xfId="2" applyFont="1" applyFill="1" applyAlignment="1">
      <alignment vertical="center"/>
    </xf>
    <xf numFmtId="0" fontId="319" fillId="7" borderId="0" xfId="0" applyFont="1" applyFill="1"/>
    <xf numFmtId="0" fontId="319" fillId="0" borderId="0" xfId="0" applyFont="1" applyAlignment="1">
      <alignment horizontal="center" vertical="center"/>
    </xf>
    <xf numFmtId="0" fontId="321" fillId="0" borderId="0" xfId="0" applyFont="1" applyAlignment="1">
      <alignment horizontal="left" vertical="top" wrapText="1"/>
    </xf>
    <xf numFmtId="0" fontId="218" fillId="0" borderId="0" xfId="0" applyFont="1"/>
    <xf numFmtId="0" fontId="319" fillId="0" borderId="0" xfId="0" applyFont="1"/>
    <xf numFmtId="0" fontId="218" fillId="0" borderId="0" xfId="0" applyFont="1" applyAlignment="1">
      <alignment vertical="top" wrapText="1"/>
    </xf>
    <xf numFmtId="0" fontId="322" fillId="0" borderId="0" xfId="0" applyFont="1" applyAlignment="1">
      <alignment horizontal="left" vertical="center" wrapText="1"/>
    </xf>
    <xf numFmtId="0" fontId="218" fillId="5" borderId="73" xfId="0" applyFont="1" applyFill="1" applyBorder="1" applyAlignment="1">
      <alignment horizontal="center" vertical="center" wrapText="1" shrinkToFit="1"/>
    </xf>
    <xf numFmtId="0" fontId="218" fillId="7" borderId="0" xfId="2" applyFont="1" applyFill="1" applyAlignment="1">
      <alignment horizontal="center" vertical="center" wrapText="1"/>
    </xf>
    <xf numFmtId="0" fontId="218" fillId="5" borderId="6" xfId="0" applyFont="1" applyFill="1" applyBorder="1" applyAlignment="1">
      <alignment horizontal="center" vertical="center" wrapText="1" shrinkToFit="1"/>
    </xf>
    <xf numFmtId="0" fontId="218" fillId="5" borderId="6" xfId="2" applyFont="1" applyFill="1" applyBorder="1" applyAlignment="1">
      <alignment horizontal="center" vertical="center" wrapText="1"/>
    </xf>
    <xf numFmtId="0" fontId="319" fillId="5" borderId="6" xfId="2" applyFont="1" applyFill="1" applyBorder="1" applyAlignment="1">
      <alignment horizontal="justify" vertical="center" wrapText="1"/>
    </xf>
    <xf numFmtId="2" fontId="218" fillId="5" borderId="6" xfId="2" applyNumberFormat="1" applyFont="1" applyFill="1" applyBorder="1" applyAlignment="1">
      <alignment horizontal="center" vertical="center" wrapText="1"/>
    </xf>
    <xf numFmtId="0" fontId="319" fillId="7" borderId="0" xfId="2" applyFont="1" applyFill="1" applyAlignment="1">
      <alignment vertical="center" wrapText="1"/>
    </xf>
    <xf numFmtId="0" fontId="319" fillId="5" borderId="6" xfId="2727" applyFont="1" applyFill="1" applyBorder="1" applyAlignment="1">
      <alignment horizontal="justify" vertical="center" wrapText="1"/>
    </xf>
    <xf numFmtId="0" fontId="218" fillId="0" borderId="0" xfId="2" applyFont="1" applyAlignment="1">
      <alignment horizontal="center" vertical="center" wrapText="1"/>
    </xf>
    <xf numFmtId="0" fontId="319" fillId="5" borderId="6" xfId="123" applyFont="1" applyFill="1" applyBorder="1" applyAlignment="1">
      <alignment horizontal="justify" vertical="center" wrapText="1"/>
    </xf>
    <xf numFmtId="0" fontId="319" fillId="5" borderId="7" xfId="2" applyFont="1" applyFill="1" applyBorder="1" applyAlignment="1">
      <alignment horizontal="justify" vertical="center" wrapText="1"/>
    </xf>
    <xf numFmtId="0" fontId="325" fillId="7" borderId="0" xfId="7" applyFont="1" applyFill="1" applyAlignment="1">
      <alignment vertical="center" wrapText="1"/>
    </xf>
    <xf numFmtId="0" fontId="218" fillId="5" borderId="6" xfId="2" applyFont="1" applyFill="1" applyBorder="1" applyAlignment="1">
      <alignment horizontal="center" vertical="center"/>
    </xf>
    <xf numFmtId="0" fontId="326" fillId="5" borderId="6" xfId="2" applyFont="1" applyFill="1" applyBorder="1" applyAlignment="1">
      <alignment horizontal="justify" vertical="center" wrapText="1"/>
    </xf>
    <xf numFmtId="0" fontId="319" fillId="7" borderId="0" xfId="7" applyFont="1" applyFill="1"/>
    <xf numFmtId="0" fontId="323" fillId="5" borderId="6" xfId="2" applyFont="1" applyFill="1" applyBorder="1" applyAlignment="1">
      <alignment horizontal="justify" vertical="center" wrapText="1"/>
    </xf>
    <xf numFmtId="0" fontId="319" fillId="7" borderId="0" xfId="7" applyFont="1" applyFill="1" applyAlignment="1">
      <alignment vertical="center"/>
    </xf>
    <xf numFmtId="0" fontId="319" fillId="0" borderId="0" xfId="2" applyFont="1" applyAlignment="1">
      <alignment vertical="center" wrapText="1"/>
    </xf>
    <xf numFmtId="0" fontId="326" fillId="5" borderId="6" xfId="123" applyFont="1" applyFill="1" applyBorder="1" applyAlignment="1">
      <alignment horizontal="justify" vertical="center" wrapText="1"/>
    </xf>
    <xf numFmtId="0" fontId="57" fillId="7" borderId="0" xfId="6051" applyFill="1"/>
    <xf numFmtId="0" fontId="322" fillId="5" borderId="6" xfId="2" applyFont="1" applyFill="1" applyBorder="1" applyAlignment="1">
      <alignment horizontal="center" vertical="center" wrapText="1"/>
    </xf>
    <xf numFmtId="2" fontId="322" fillId="5" borderId="6" xfId="2" applyNumberFormat="1" applyFont="1" applyFill="1" applyBorder="1" applyAlignment="1">
      <alignment horizontal="center" vertical="center" wrapText="1"/>
    </xf>
    <xf numFmtId="0" fontId="218" fillId="5" borderId="6" xfId="7" applyFont="1" applyFill="1" applyBorder="1" applyAlignment="1">
      <alignment horizontal="center" vertical="center" wrapText="1"/>
    </xf>
    <xf numFmtId="2" fontId="218" fillId="5" borderId="6" xfId="7" applyNumberFormat="1" applyFont="1" applyFill="1" applyBorder="1" applyAlignment="1">
      <alignment horizontal="center" vertical="center" wrapText="1"/>
    </xf>
    <xf numFmtId="0" fontId="322" fillId="5" borderId="6" xfId="7" applyFont="1" applyFill="1" applyBorder="1" applyAlignment="1">
      <alignment horizontal="center" vertical="center" wrapText="1"/>
    </xf>
    <xf numFmtId="0" fontId="327" fillId="7" borderId="0" xfId="7" applyFont="1" applyFill="1" applyAlignment="1">
      <alignment vertical="center" wrapText="1"/>
    </xf>
    <xf numFmtId="0" fontId="324" fillId="7" borderId="0" xfId="2" applyFont="1" applyFill="1" applyAlignment="1">
      <alignment vertical="center" wrapText="1"/>
    </xf>
    <xf numFmtId="0" fontId="319" fillId="5" borderId="6" xfId="0" applyFont="1" applyFill="1" applyBorder="1" applyAlignment="1">
      <alignment vertical="center" wrapText="1"/>
    </xf>
    <xf numFmtId="0" fontId="218" fillId="5" borderId="6" xfId="0" applyFont="1" applyFill="1" applyBorder="1" applyAlignment="1">
      <alignment horizontal="center" vertical="center" wrapText="1"/>
    </xf>
    <xf numFmtId="0" fontId="319" fillId="5" borderId="7" xfId="7" applyFont="1" applyFill="1" applyBorder="1" applyAlignment="1">
      <alignment horizontal="justify" vertical="center" wrapText="1"/>
    </xf>
    <xf numFmtId="0" fontId="218" fillId="7" borderId="0" xfId="2" applyFont="1" applyFill="1" applyAlignment="1">
      <alignment vertical="center"/>
    </xf>
    <xf numFmtId="49" fontId="319" fillId="7" borderId="0" xfId="2" applyNumberFormat="1" applyFont="1" applyFill="1" applyAlignment="1">
      <alignment vertical="center"/>
    </xf>
    <xf numFmtId="0" fontId="319" fillId="7" borderId="0" xfId="2" applyFont="1" applyFill="1" applyAlignment="1">
      <alignment horizontal="center" vertical="center"/>
    </xf>
    <xf numFmtId="0" fontId="319" fillId="0" borderId="0" xfId="2" applyFont="1" applyAlignment="1">
      <alignment horizontal="center" vertical="center"/>
    </xf>
    <xf numFmtId="0" fontId="220" fillId="7" borderId="0" xfId="0" applyFont="1" applyFill="1" applyAlignment="1">
      <alignment horizontal="center" vertical="center" wrapText="1"/>
    </xf>
    <xf numFmtId="0" fontId="328" fillId="0" borderId="0" xfId="0" applyFont="1" applyAlignment="1">
      <alignment horizontal="left" vertical="justify"/>
    </xf>
    <xf numFmtId="0" fontId="218" fillId="0" borderId="0" xfId="0" applyFont="1" applyAlignment="1">
      <alignment horizontal="center"/>
    </xf>
    <xf numFmtId="0" fontId="318" fillId="0" borderId="0" xfId="0" applyFont="1" applyAlignment="1">
      <alignment horizontal="center" vertical="center"/>
    </xf>
    <xf numFmtId="0" fontId="329" fillId="0" borderId="0" xfId="0" applyFont="1" applyAlignment="1">
      <alignment vertical="center"/>
    </xf>
    <xf numFmtId="0" fontId="329" fillId="0" borderId="0" xfId="0" applyFont="1" applyAlignment="1">
      <alignment horizontal="left" vertical="center" wrapText="1"/>
    </xf>
    <xf numFmtId="0" fontId="318" fillId="0" borderId="0" xfId="0" applyFont="1" applyAlignment="1">
      <alignment horizontal="left" vertical="center" wrapText="1"/>
    </xf>
    <xf numFmtId="0" fontId="220" fillId="0" borderId="0" xfId="22" applyFont="1" applyAlignment="1">
      <alignment horizontal="center" vertical="center"/>
    </xf>
    <xf numFmtId="0" fontId="53" fillId="2" borderId="6" xfId="22" applyFont="1" applyFill="1" applyBorder="1" applyAlignment="1" applyProtection="1">
      <alignment horizontal="left" vertical="top" wrapText="1"/>
      <protection locked="0"/>
    </xf>
    <xf numFmtId="0" fontId="219" fillId="0" borderId="0" xfId="0" applyFont="1"/>
    <xf numFmtId="0" fontId="220" fillId="0" borderId="0" xfId="0" applyFont="1" applyAlignment="1">
      <alignment horizontal="center" vertical="center" wrapText="1"/>
    </xf>
    <xf numFmtId="0" fontId="218" fillId="7" borderId="0" xfId="0" applyFont="1" applyFill="1" applyAlignment="1">
      <alignment vertical="top"/>
    </xf>
    <xf numFmtId="0" fontId="221" fillId="0" borderId="0" xfId="22" applyFont="1" applyAlignment="1">
      <alignment horizontal="center" vertical="center"/>
    </xf>
    <xf numFmtId="0" fontId="221" fillId="0" borderId="0" xfId="22" applyFont="1" applyAlignment="1">
      <alignment horizontal="left" vertical="top"/>
    </xf>
    <xf numFmtId="0" fontId="330" fillId="7" borderId="0" xfId="0" applyFont="1" applyFill="1" applyAlignment="1">
      <alignment horizontal="left" vertical="center" wrapText="1"/>
    </xf>
    <xf numFmtId="0" fontId="319" fillId="7" borderId="0" xfId="154" applyFont="1" applyFill="1"/>
    <xf numFmtId="0" fontId="319" fillId="5" borderId="6" xfId="2" applyFont="1" applyFill="1" applyBorder="1" applyAlignment="1">
      <alignment horizontal="justify" vertical="top" wrapText="1"/>
    </xf>
    <xf numFmtId="0" fontId="218" fillId="5" borderId="6" xfId="2727" applyFont="1" applyFill="1" applyBorder="1" applyAlignment="1">
      <alignment horizontal="center" vertical="center" wrapText="1"/>
    </xf>
    <xf numFmtId="2" fontId="218" fillId="5" borderId="6" xfId="0" applyNumberFormat="1" applyFont="1" applyFill="1" applyBorder="1" applyAlignment="1">
      <alignment horizontal="center" vertical="center" wrapText="1"/>
    </xf>
    <xf numFmtId="0" fontId="319" fillId="5" borderId="6" xfId="2727" applyFont="1" applyFill="1" applyBorder="1" applyAlignment="1">
      <alignment horizontal="justify" vertical="top" wrapText="1"/>
    </xf>
    <xf numFmtId="0" fontId="331" fillId="0" borderId="0" xfId="0" applyFont="1" applyAlignment="1">
      <alignment horizontal="center" vertical="center" wrapText="1"/>
    </xf>
    <xf numFmtId="0" fontId="328" fillId="0" borderId="0" xfId="0" applyFont="1" applyAlignment="1">
      <alignment vertical="top"/>
    </xf>
    <xf numFmtId="0" fontId="332" fillId="0" borderId="0" xfId="0" applyFont="1"/>
    <xf numFmtId="0" fontId="333" fillId="0" borderId="0" xfId="2" applyFont="1" applyAlignment="1">
      <alignment horizontal="right"/>
    </xf>
    <xf numFmtId="0" fontId="334" fillId="2" borderId="6" xfId="2" applyFont="1" applyFill="1" applyBorder="1" applyAlignment="1" applyProtection="1">
      <alignment vertical="top" wrapText="1"/>
      <protection locked="0"/>
    </xf>
    <xf numFmtId="0" fontId="218" fillId="0" borderId="0" xfId="20" applyFont="1" applyAlignment="1">
      <alignment horizontal="center" vertical="center" wrapText="1"/>
    </xf>
    <xf numFmtId="0" fontId="333" fillId="0" borderId="0" xfId="2" applyFont="1"/>
    <xf numFmtId="0" fontId="333" fillId="0" borderId="0" xfId="2" applyFont="1" applyAlignment="1">
      <alignment vertical="top"/>
    </xf>
    <xf numFmtId="0" fontId="319" fillId="7" borderId="0" xfId="0" applyFont="1" applyFill="1" applyAlignment="1">
      <alignment horizontal="center" vertical="center"/>
    </xf>
    <xf numFmtId="0" fontId="319" fillId="7" borderId="0" xfId="0" applyFont="1" applyFill="1" applyAlignment="1">
      <alignment horizontal="justify" vertical="top"/>
    </xf>
    <xf numFmtId="4" fontId="45" fillId="5" borderId="6" xfId="4883" applyNumberFormat="1" applyFont="1" applyFill="1" applyBorder="1" applyAlignment="1">
      <alignment horizontal="left" vertical="center" wrapText="1"/>
    </xf>
    <xf numFmtId="4" fontId="45" fillId="5" borderId="7" xfId="0" applyNumberFormat="1" applyFont="1" applyFill="1" applyBorder="1" applyAlignment="1">
      <alignment horizontal="left" vertical="top" wrapText="1"/>
    </xf>
    <xf numFmtId="176" fontId="45" fillId="5" borderId="6" xfId="0" applyNumberFormat="1" applyFont="1" applyFill="1" applyBorder="1" applyAlignment="1">
      <alignment horizontal="center" vertical="center"/>
    </xf>
    <xf numFmtId="201" fontId="45" fillId="5" borderId="6" xfId="4886" applyNumberFormat="1" applyFont="1" applyFill="1" applyBorder="1" applyAlignment="1">
      <alignment horizontal="center" vertical="center"/>
    </xf>
    <xf numFmtId="201" fontId="45" fillId="5" borderId="6" xfId="4886" applyNumberFormat="1" applyFont="1" applyFill="1" applyBorder="1" applyAlignment="1">
      <alignment horizontal="right" vertical="center" wrapText="1"/>
    </xf>
    <xf numFmtId="167" fontId="11" fillId="5" borderId="0" xfId="0" applyNumberFormat="1" applyFont="1" applyFill="1" applyAlignment="1">
      <alignment horizontal="center" vertical="center"/>
    </xf>
    <xf numFmtId="167" fontId="11" fillId="5" borderId="23" xfId="0" applyNumberFormat="1" applyFont="1" applyFill="1" applyBorder="1" applyAlignment="1">
      <alignment horizontal="center" vertical="center"/>
    </xf>
    <xf numFmtId="0" fontId="45" fillId="5" borderId="6" xfId="4" applyFont="1" applyFill="1" applyBorder="1" applyAlignment="1">
      <alignment horizontal="justify" vertical="top" wrapText="1"/>
    </xf>
    <xf numFmtId="0" fontId="61" fillId="5" borderId="6" xfId="0" applyFont="1" applyFill="1" applyBorder="1" applyAlignment="1">
      <alignment horizontal="center" vertical="center"/>
    </xf>
    <xf numFmtId="1" fontId="61" fillId="5" borderId="6" xfId="0" applyNumberFormat="1" applyFont="1" applyFill="1" applyBorder="1" applyAlignment="1">
      <alignment horizontal="center" vertical="center" wrapText="1"/>
    </xf>
    <xf numFmtId="0" fontId="117" fillId="5" borderId="6" xfId="2" applyFont="1" applyFill="1" applyBorder="1" applyAlignment="1">
      <alignment vertical="top" wrapText="1"/>
    </xf>
    <xf numFmtId="0" fontId="45" fillId="5" borderId="49" xfId="4885" applyFont="1" applyFill="1" applyBorder="1" applyAlignment="1">
      <alignment horizontal="justify" vertical="top" wrapText="1"/>
    </xf>
    <xf numFmtId="0" fontId="45" fillId="5" borderId="6" xfId="4885" applyFont="1" applyFill="1" applyBorder="1" applyAlignment="1">
      <alignment horizontal="center" vertical="center" wrapText="1"/>
    </xf>
    <xf numFmtId="0" fontId="338" fillId="5" borderId="6" xfId="4" applyFont="1" applyFill="1" applyBorder="1" applyAlignment="1">
      <alignment horizontal="justify" vertical="top" wrapText="1"/>
    </xf>
    <xf numFmtId="0" fontId="53" fillId="5" borderId="49" xfId="2" applyFont="1" applyFill="1" applyBorder="1" applyAlignment="1">
      <alignment horizontal="justify" vertical="top" wrapText="1"/>
    </xf>
    <xf numFmtId="0" fontId="338" fillId="5" borderId="49" xfId="4" applyFont="1" applyFill="1" applyBorder="1" applyAlignment="1">
      <alignment horizontal="justify" vertical="top" wrapText="1"/>
    </xf>
    <xf numFmtId="167" fontId="337" fillId="5" borderId="6" xfId="0" applyNumberFormat="1" applyFont="1" applyFill="1" applyBorder="1" applyAlignment="1">
      <alignment horizontal="center" vertical="center" wrapText="1"/>
    </xf>
    <xf numFmtId="167" fontId="11" fillId="5" borderId="6" xfId="0" applyNumberFormat="1" applyFont="1" applyFill="1" applyBorder="1" applyAlignment="1">
      <alignment horizontal="center" vertical="center" wrapText="1"/>
    </xf>
    <xf numFmtId="176" fontId="11" fillId="5" borderId="6" xfId="0" applyNumberFormat="1" applyFont="1" applyFill="1" applyBorder="1" applyAlignment="1">
      <alignment horizontal="center" vertical="center" wrapText="1"/>
    </xf>
    <xf numFmtId="167" fontId="45" fillId="5" borderId="6" xfId="0" applyNumberFormat="1" applyFont="1" applyFill="1" applyBorder="1" applyAlignment="1">
      <alignment horizontal="center" vertical="center" wrapText="1"/>
    </xf>
    <xf numFmtId="167" fontId="339" fillId="5" borderId="6" xfId="0" applyNumberFormat="1" applyFont="1" applyFill="1" applyBorder="1" applyAlignment="1">
      <alignment horizontal="center" vertical="center" wrapText="1"/>
    </xf>
    <xf numFmtId="0" fontId="45" fillId="5" borderId="6" xfId="16" applyFont="1" applyFill="1" applyBorder="1" applyAlignment="1">
      <alignment horizontal="justify" vertical="top" wrapText="1"/>
    </xf>
    <xf numFmtId="0" fontId="45" fillId="5" borderId="6" xfId="16" applyFont="1" applyFill="1" applyBorder="1" applyAlignment="1">
      <alignment horizontal="center" vertical="center"/>
    </xf>
    <xf numFmtId="176" fontId="45" fillId="5" borderId="6" xfId="0" applyNumberFormat="1" applyFont="1" applyFill="1" applyBorder="1" applyAlignment="1">
      <alignment horizontal="center" vertical="center" wrapText="1"/>
    </xf>
    <xf numFmtId="0" fontId="53" fillId="5" borderId="6" xfId="4" applyFont="1" applyFill="1" applyBorder="1" applyAlignment="1">
      <alignment horizontal="center" vertical="center" wrapText="1"/>
    </xf>
    <xf numFmtId="0" fontId="45" fillId="5" borderId="49" xfId="0" applyFont="1" applyFill="1" applyBorder="1" applyAlignment="1">
      <alignment horizontal="justify" vertical="top" wrapText="1"/>
    </xf>
    <xf numFmtId="0" fontId="45" fillId="5" borderId="6" xfId="4" applyFont="1" applyFill="1" applyBorder="1" applyAlignment="1">
      <alignment horizontal="center" vertical="center" wrapText="1"/>
    </xf>
    <xf numFmtId="0" fontId="11" fillId="5" borderId="7" xfId="453" applyFont="1" applyFill="1" applyBorder="1" applyAlignment="1">
      <alignment horizontal="justify" vertical="top" wrapText="1"/>
    </xf>
    <xf numFmtId="0" fontId="45" fillId="5" borderId="49" xfId="453" applyFont="1" applyFill="1" applyBorder="1" applyAlignment="1">
      <alignment horizontal="justify" vertical="top" wrapText="1"/>
    </xf>
    <xf numFmtId="0" fontId="45" fillId="5" borderId="6" xfId="323" applyFont="1" applyFill="1" applyBorder="1" applyAlignment="1">
      <alignment horizontal="justify" vertical="top" wrapText="1"/>
    </xf>
    <xf numFmtId="0" fontId="45" fillId="5" borderId="6" xfId="323" applyFont="1" applyFill="1" applyBorder="1" applyAlignment="1">
      <alignment horizontal="center" vertical="center"/>
    </xf>
    <xf numFmtId="167" fontId="61" fillId="5" borderId="6" xfId="0" applyNumberFormat="1" applyFont="1" applyFill="1" applyBorder="1" applyAlignment="1">
      <alignment horizontal="center" vertical="center"/>
    </xf>
    <xf numFmtId="167" fontId="61" fillId="5" borderId="16" xfId="0" applyNumberFormat="1" applyFont="1" applyFill="1" applyBorder="1" applyAlignment="1">
      <alignment horizontal="center" vertical="center"/>
    </xf>
    <xf numFmtId="167" fontId="116" fillId="5" borderId="6" xfId="0" applyNumberFormat="1" applyFont="1" applyFill="1" applyBorder="1" applyAlignment="1">
      <alignment horizontal="center" vertical="center"/>
    </xf>
    <xf numFmtId="168" fontId="116" fillId="5" borderId="6" xfId="0" applyNumberFormat="1" applyFont="1" applyFill="1" applyBorder="1" applyAlignment="1">
      <alignment horizontal="center" vertical="center"/>
    </xf>
    <xf numFmtId="0" fontId="60" fillId="10" borderId="6" xfId="0" applyFont="1" applyFill="1" applyBorder="1" applyAlignment="1">
      <alignment horizontal="center" vertical="center"/>
    </xf>
    <xf numFmtId="0" fontId="66" fillId="5" borderId="6" xfId="0" applyFont="1" applyFill="1" applyBorder="1" applyAlignment="1">
      <alignment horizontal="justify" vertical="top" wrapText="1"/>
    </xf>
    <xf numFmtId="2" fontId="344" fillId="0" borderId="0" xfId="0" applyNumberFormat="1" applyFont="1" applyAlignment="1">
      <alignment horizontal="center" vertical="center" wrapText="1"/>
    </xf>
    <xf numFmtId="0" fontId="345" fillId="0" borderId="0" xfId="0" applyFont="1"/>
    <xf numFmtId="0" fontId="346" fillId="0" borderId="0" xfId="0" applyFont="1" applyAlignment="1">
      <alignment horizontal="left" vertical="center" indent="2"/>
    </xf>
    <xf numFmtId="0" fontId="11" fillId="3" borderId="73" xfId="0" applyFont="1" applyFill="1" applyBorder="1" applyAlignment="1">
      <alignment horizontal="center" vertical="center" wrapText="1"/>
    </xf>
    <xf numFmtId="0" fontId="61" fillId="3" borderId="6" xfId="2396" applyFont="1" applyFill="1" applyBorder="1" applyAlignment="1">
      <alignment horizontal="center" vertical="top" wrapText="1"/>
    </xf>
    <xf numFmtId="0" fontId="11" fillId="4" borderId="6" xfId="0" applyFont="1" applyFill="1" applyBorder="1" applyAlignment="1">
      <alignment horizontal="center" vertical="top" wrapText="1"/>
    </xf>
    <xf numFmtId="0" fontId="45" fillId="2" borderId="6" xfId="7" applyFont="1" applyFill="1" applyBorder="1" applyAlignment="1" applyProtection="1">
      <alignment horizontal="left" vertical="center" wrapText="1"/>
      <protection locked="0"/>
    </xf>
    <xf numFmtId="0" fontId="11" fillId="4" borderId="6" xfId="0" applyFont="1" applyFill="1" applyBorder="1" applyAlignment="1">
      <alignment horizontal="left" vertical="top" wrapText="1"/>
    </xf>
    <xf numFmtId="0" fontId="45" fillId="3" borderId="16" xfId="0" applyFont="1" applyFill="1" applyBorder="1" applyAlignment="1">
      <alignment horizontal="center" vertical="center" wrapText="1"/>
    </xf>
    <xf numFmtId="0" fontId="11" fillId="3" borderId="6" xfId="2" applyFont="1" applyFill="1" applyBorder="1" applyAlignment="1">
      <alignment horizontal="center" vertical="center" wrapText="1"/>
    </xf>
    <xf numFmtId="0" fontId="11" fillId="3" borderId="6" xfId="2" applyFont="1" applyFill="1" applyBorder="1" applyAlignment="1">
      <alignment horizontal="left" vertical="top" wrapText="1"/>
    </xf>
    <xf numFmtId="0" fontId="45" fillId="3" borderId="6" xfId="2" applyFont="1" applyFill="1" applyBorder="1" applyAlignment="1">
      <alignment horizontal="center" vertical="center" wrapText="1"/>
    </xf>
    <xf numFmtId="0" fontId="45" fillId="109" borderId="6" xfId="2" applyFont="1" applyFill="1" applyBorder="1" applyAlignment="1">
      <alignment horizontal="left" vertical="center" wrapText="1"/>
    </xf>
    <xf numFmtId="0" fontId="11" fillId="109" borderId="6" xfId="2" applyFont="1" applyFill="1" applyBorder="1" applyAlignment="1">
      <alignment horizontal="left" vertical="center" wrapText="1"/>
    </xf>
    <xf numFmtId="0" fontId="61" fillId="3" borderId="11" xfId="0" applyFont="1" applyFill="1" applyBorder="1" applyAlignment="1">
      <alignment horizontal="center" vertical="top" wrapText="1"/>
    </xf>
    <xf numFmtId="0" fontId="347" fillId="0" borderId="0" xfId="0" applyFont="1"/>
    <xf numFmtId="0" fontId="16" fillId="0" borderId="0" xfId="0" applyFont="1"/>
    <xf numFmtId="0" fontId="24" fillId="0" borderId="0" xfId="0" applyFont="1" applyAlignment="1">
      <alignment horizontal="center" vertical="justify" wrapText="1"/>
    </xf>
    <xf numFmtId="0" fontId="38" fillId="0" borderId="0" xfId="0" applyFont="1" applyAlignment="1">
      <alignment vertical="center"/>
    </xf>
    <xf numFmtId="0" fontId="348" fillId="8" borderId="6" xfId="0" applyFont="1" applyFill="1" applyBorder="1" applyAlignment="1">
      <alignment horizontal="center" vertical="center" wrapText="1"/>
    </xf>
    <xf numFmtId="0" fontId="314" fillId="0" borderId="0" xfId="0" applyFont="1" applyAlignment="1">
      <alignment vertical="center" wrapText="1"/>
    </xf>
    <xf numFmtId="0" fontId="45" fillId="0" borderId="0" xfId="13" applyFont="1" applyAlignment="1">
      <alignment horizontal="left" vertical="center" wrapText="1"/>
    </xf>
    <xf numFmtId="0" fontId="66" fillId="2" borderId="7" xfId="0" applyFont="1" applyFill="1" applyBorder="1" applyAlignment="1" applyProtection="1">
      <alignment vertical="center" wrapText="1"/>
      <protection locked="0"/>
    </xf>
    <xf numFmtId="0" fontId="66" fillId="2" borderId="49" xfId="0" applyFont="1" applyFill="1" applyBorder="1" applyAlignment="1" applyProtection="1">
      <alignment vertical="center" wrapText="1"/>
      <protection locked="0"/>
    </xf>
    <xf numFmtId="0" fontId="30" fillId="7" borderId="6" xfId="0" applyFont="1" applyFill="1" applyBorder="1" applyAlignment="1">
      <alignment horizontal="center" vertical="center" wrapText="1"/>
    </xf>
    <xf numFmtId="0" fontId="35" fillId="7" borderId="17" xfId="0" applyFont="1" applyFill="1" applyBorder="1" applyAlignment="1">
      <alignment horizontal="center" vertical="top" wrapText="1"/>
    </xf>
    <xf numFmtId="0" fontId="35" fillId="7" borderId="0" xfId="0" applyFont="1" applyFill="1" applyAlignment="1">
      <alignment vertical="center" wrapText="1"/>
    </xf>
    <xf numFmtId="0" fontId="64" fillId="8" borderId="6" xfId="4" applyFont="1" applyFill="1" applyBorder="1" applyAlignment="1">
      <alignment horizontal="center" vertical="center" wrapText="1"/>
    </xf>
    <xf numFmtId="0" fontId="60" fillId="8" borderId="6" xfId="28" applyFont="1" applyFill="1" applyBorder="1" applyAlignment="1">
      <alignment horizontal="justify" vertical="top" wrapText="1"/>
    </xf>
    <xf numFmtId="0" fontId="60" fillId="8" borderId="6" xfId="4882" applyFont="1" applyFill="1" applyBorder="1" applyAlignment="1">
      <alignment horizontal="center" vertical="center"/>
    </xf>
    <xf numFmtId="176" fontId="60" fillId="8" borderId="6" xfId="4882" applyNumberFormat="1" applyFont="1" applyFill="1" applyBorder="1" applyAlignment="1">
      <alignment horizontal="center" vertical="center"/>
    </xf>
    <xf numFmtId="2" fontId="60" fillId="8" borderId="6" xfId="4882" applyNumberFormat="1" applyFont="1" applyFill="1" applyBorder="1" applyAlignment="1">
      <alignment horizontal="center" vertical="center"/>
    </xf>
    <xf numFmtId="167" fontId="60" fillId="5" borderId="6" xfId="7" applyNumberFormat="1" applyFont="1" applyFill="1" applyBorder="1" applyAlignment="1">
      <alignment horizontal="center" vertical="center"/>
    </xf>
    <xf numFmtId="167" fontId="64" fillId="5" borderId="6" xfId="4" applyNumberFormat="1" applyFont="1" applyFill="1" applyBorder="1" applyAlignment="1">
      <alignment horizontal="center" vertical="center" wrapText="1"/>
    </xf>
    <xf numFmtId="0" fontId="326" fillId="5" borderId="6" xfId="450" applyFont="1" applyFill="1" applyBorder="1" applyAlignment="1">
      <alignment horizontal="justify" vertical="top" wrapText="1"/>
    </xf>
    <xf numFmtId="0" fontId="218" fillId="5" borderId="43" xfId="2" applyFont="1" applyFill="1" applyBorder="1" applyAlignment="1">
      <alignment horizontal="center" vertical="center" wrapText="1"/>
    </xf>
    <xf numFmtId="2" fontId="322" fillId="5" borderId="6" xfId="454" applyNumberFormat="1" applyFont="1" applyFill="1" applyBorder="1" applyAlignment="1">
      <alignment horizontal="center" vertical="center"/>
    </xf>
    <xf numFmtId="0" fontId="325" fillId="0" borderId="0" xfId="7" applyFont="1" applyAlignment="1">
      <alignment vertical="center" wrapText="1"/>
    </xf>
    <xf numFmtId="0" fontId="57" fillId="0" borderId="0" xfId="6051"/>
    <xf numFmtId="0" fontId="332" fillId="5" borderId="6" xfId="2" applyFont="1" applyFill="1" applyBorder="1" applyAlignment="1">
      <alignment horizontal="justify" vertical="center" wrapText="1"/>
    </xf>
    <xf numFmtId="2" fontId="322" fillId="5" borderId="6" xfId="450" applyNumberFormat="1" applyFont="1" applyFill="1" applyBorder="1" applyAlignment="1">
      <alignment horizontal="center" vertical="center" wrapText="1"/>
    </xf>
    <xf numFmtId="2" fontId="319" fillId="0" borderId="0" xfId="2" applyNumberFormat="1" applyFont="1" applyAlignment="1">
      <alignment horizontal="center" vertical="center"/>
    </xf>
    <xf numFmtId="0" fontId="319" fillId="7" borderId="0" xfId="0" applyFont="1" applyFill="1" applyAlignment="1">
      <alignment vertical="top"/>
    </xf>
    <xf numFmtId="0" fontId="53" fillId="2" borderId="6" xfId="22" applyFont="1" applyFill="1" applyBorder="1" applyAlignment="1" applyProtection="1">
      <alignment horizontal="center" vertical="top"/>
      <protection locked="0"/>
    </xf>
    <xf numFmtId="0" fontId="319" fillId="7" borderId="0" xfId="0" applyFont="1" applyFill="1" applyAlignment="1">
      <alignment horizontal="left" vertical="top"/>
    </xf>
    <xf numFmtId="0" fontId="219" fillId="2" borderId="6" xfId="0" applyFont="1" applyFill="1" applyBorder="1" applyAlignment="1" applyProtection="1">
      <alignment vertical="top" wrapText="1"/>
      <protection locked="0"/>
    </xf>
    <xf numFmtId="0" fontId="319" fillId="0" borderId="0" xfId="154" applyFont="1"/>
    <xf numFmtId="2" fontId="319" fillId="7" borderId="0" xfId="0" applyNumberFormat="1" applyFont="1" applyFill="1"/>
    <xf numFmtId="0" fontId="334" fillId="2" borderId="6" xfId="2" applyFont="1" applyFill="1" applyBorder="1" applyAlignment="1" applyProtection="1">
      <alignment horizontal="center" vertical="top" wrapText="1"/>
      <protection locked="0"/>
    </xf>
    <xf numFmtId="0" fontId="332" fillId="0" borderId="0" xfId="86" applyFont="1"/>
    <xf numFmtId="0" fontId="218" fillId="0" borderId="5" xfId="86" applyFont="1" applyBorder="1" applyAlignment="1">
      <alignment horizontal="center" vertical="center" wrapText="1"/>
    </xf>
    <xf numFmtId="0" fontId="218" fillId="0" borderId="6" xfId="86" applyFont="1" applyBorder="1" applyAlignment="1">
      <alignment horizontal="justify" vertical="justify" wrapText="1"/>
    </xf>
    <xf numFmtId="0" fontId="319" fillId="0" borderId="0" xfId="86" applyFont="1"/>
    <xf numFmtId="0" fontId="332" fillId="0" borderId="5" xfId="86" applyFont="1" applyBorder="1" applyAlignment="1">
      <alignment vertical="center"/>
    </xf>
    <xf numFmtId="0" fontId="354" fillId="2" borderId="6" xfId="86" applyFont="1" applyFill="1" applyBorder="1" applyAlignment="1" applyProtection="1">
      <alignment horizontal="left" vertical="top" wrapText="1"/>
      <protection locked="0"/>
    </xf>
    <xf numFmtId="0" fontId="318" fillId="0" borderId="0" xfId="86" applyFont="1" applyAlignment="1">
      <alignment horizontal="left" vertical="top" wrapText="1"/>
    </xf>
    <xf numFmtId="0" fontId="357" fillId="0" borderId="0" xfId="86" applyFont="1" applyAlignment="1">
      <alignment horizontal="center" vertical="center"/>
    </xf>
    <xf numFmtId="0" fontId="322" fillId="3" borderId="6" xfId="86" applyFont="1" applyFill="1" applyBorder="1" applyAlignment="1">
      <alignment horizontal="center" vertical="center" wrapText="1"/>
    </xf>
    <xf numFmtId="0" fontId="218" fillId="3" borderId="6" xfId="86" applyFont="1" applyFill="1" applyBorder="1" applyAlignment="1">
      <alignment horizontal="center" vertical="center" wrapText="1"/>
    </xf>
    <xf numFmtId="0" fontId="321" fillId="47" borderId="6" xfId="86" applyFont="1" applyFill="1" applyBorder="1" applyAlignment="1">
      <alignment horizontal="left" vertical="center" wrapText="1"/>
    </xf>
    <xf numFmtId="0" fontId="220" fillId="3" borderId="6" xfId="86" applyFont="1" applyFill="1" applyBorder="1" applyAlignment="1">
      <alignment horizontal="center" vertical="center"/>
    </xf>
    <xf numFmtId="2" fontId="218" fillId="3" borderId="16" xfId="86" applyNumberFormat="1" applyFont="1" applyFill="1" applyBorder="1" applyAlignment="1">
      <alignment horizontal="center" vertical="center"/>
    </xf>
    <xf numFmtId="2" fontId="218" fillId="3" borderId="6" xfId="86" applyNumberFormat="1" applyFont="1" applyFill="1" applyBorder="1" applyAlignment="1">
      <alignment horizontal="center" vertical="center"/>
    </xf>
    <xf numFmtId="2" fontId="218" fillId="3" borderId="7" xfId="86" applyNumberFormat="1" applyFont="1" applyFill="1" applyBorder="1" applyAlignment="1">
      <alignment horizontal="center" vertical="center"/>
    </xf>
    <xf numFmtId="0" fontId="323" fillId="3" borderId="6" xfId="86" applyFont="1" applyFill="1" applyBorder="1" applyAlignment="1">
      <alignment horizontal="left" vertical="center" wrapText="1"/>
    </xf>
    <xf numFmtId="0" fontId="323" fillId="111" borderId="6" xfId="86" applyFont="1" applyFill="1" applyBorder="1" applyAlignment="1">
      <alignment horizontal="left" vertical="center" wrapText="1"/>
    </xf>
    <xf numFmtId="0" fontId="319" fillId="8" borderId="6" xfId="2" applyFont="1" applyFill="1" applyBorder="1" applyAlignment="1">
      <alignment horizontal="justify" vertical="center" wrapText="1"/>
    </xf>
    <xf numFmtId="1" fontId="323" fillId="3" borderId="6" xfId="86" applyNumberFormat="1" applyFont="1" applyFill="1" applyBorder="1" applyAlignment="1">
      <alignment horizontal="center" vertical="center"/>
    </xf>
    <xf numFmtId="2" fontId="319" fillId="2" borderId="6" xfId="86" applyNumberFormat="1" applyFont="1" applyFill="1" applyBorder="1" applyAlignment="1" applyProtection="1">
      <alignment horizontal="center" vertical="center"/>
      <protection locked="0"/>
    </xf>
    <xf numFmtId="0" fontId="220" fillId="3" borderId="7" xfId="86" applyFont="1" applyFill="1" applyBorder="1" applyAlignment="1">
      <alignment horizontal="center" vertical="center"/>
    </xf>
    <xf numFmtId="1" fontId="218" fillId="3" borderId="6" xfId="86" applyNumberFormat="1" applyFont="1" applyFill="1" applyBorder="1" applyAlignment="1">
      <alignment horizontal="center" vertical="center"/>
    </xf>
    <xf numFmtId="0" fontId="336" fillId="3" borderId="6" xfId="86" applyFont="1" applyFill="1" applyBorder="1" applyAlignment="1">
      <alignment horizontal="left" vertical="center" wrapText="1"/>
    </xf>
    <xf numFmtId="2" fontId="220" fillId="112" borderId="7" xfId="86" applyNumberFormat="1" applyFont="1" applyFill="1" applyBorder="1" applyAlignment="1">
      <alignment horizontal="center" vertical="center"/>
    </xf>
    <xf numFmtId="0" fontId="358" fillId="3" borderId="6" xfId="86" applyFont="1" applyFill="1" applyBorder="1" applyAlignment="1">
      <alignment horizontal="left" vertical="center" wrapText="1"/>
    </xf>
    <xf numFmtId="2" fontId="220" fillId="110" borderId="6" xfId="86" applyNumberFormat="1" applyFont="1" applyFill="1" applyBorder="1" applyAlignment="1">
      <alignment horizontal="center" vertical="center"/>
    </xf>
    <xf numFmtId="0" fontId="319" fillId="3" borderId="6" xfId="86" applyFont="1" applyFill="1" applyBorder="1" applyAlignment="1">
      <alignment horizontal="justify" vertical="top" wrapText="1"/>
    </xf>
    <xf numFmtId="0" fontId="218" fillId="110" borderId="6" xfId="86" applyFont="1" applyFill="1" applyBorder="1" applyAlignment="1">
      <alignment horizontal="left" vertical="center" wrapText="1"/>
    </xf>
    <xf numFmtId="2" fontId="220" fillId="110" borderId="7" xfId="86" applyNumberFormat="1" applyFont="1" applyFill="1" applyBorder="1" applyAlignment="1">
      <alignment horizontal="center" vertical="center"/>
    </xf>
    <xf numFmtId="0" fontId="323" fillId="7" borderId="0" xfId="86" applyFont="1" applyFill="1" applyAlignment="1">
      <alignment horizontal="center" vertical="center" wrapText="1"/>
    </xf>
    <xf numFmtId="0" fontId="319" fillId="7" borderId="0" xfId="86" applyFont="1" applyFill="1" applyAlignment="1">
      <alignment horizontal="left" vertical="center" wrapText="1"/>
    </xf>
    <xf numFmtId="0" fontId="220" fillId="7" borderId="0" xfId="86" applyFont="1" applyFill="1" applyAlignment="1">
      <alignment horizontal="center" vertical="center"/>
    </xf>
    <xf numFmtId="2" fontId="220" fillId="7" borderId="0" xfId="86" applyNumberFormat="1" applyFont="1" applyFill="1" applyAlignment="1">
      <alignment horizontal="center" vertical="center"/>
    </xf>
    <xf numFmtId="0" fontId="218" fillId="7" borderId="0" xfId="86" applyFont="1" applyFill="1" applyAlignment="1">
      <alignment horizontal="center" vertical="center" wrapText="1"/>
    </xf>
    <xf numFmtId="0" fontId="360" fillId="7" borderId="0" xfId="86" applyFont="1" applyFill="1" applyAlignment="1">
      <alignment horizontal="center" vertical="center" wrapText="1"/>
    </xf>
    <xf numFmtId="0" fontId="361" fillId="0" borderId="0" xfId="0" applyFont="1"/>
    <xf numFmtId="0" fontId="360" fillId="7" borderId="0" xfId="84" applyFont="1" applyFill="1" applyAlignment="1">
      <alignment horizontal="center" vertical="center" wrapText="1"/>
    </xf>
    <xf numFmtId="0" fontId="329" fillId="7" borderId="0" xfId="84" applyFont="1" applyFill="1" applyAlignment="1">
      <alignment horizontal="left" vertical="justify" wrapText="1"/>
    </xf>
    <xf numFmtId="0" fontId="319" fillId="7" borderId="0" xfId="84" applyFont="1" applyFill="1" applyAlignment="1">
      <alignment horizontal="left" vertical="justify" wrapText="1"/>
    </xf>
    <xf numFmtId="0" fontId="363" fillId="7" borderId="0" xfId="84" applyFont="1" applyFill="1" applyAlignment="1">
      <alignment horizontal="right" vertical="center"/>
    </xf>
    <xf numFmtId="0" fontId="319" fillId="7" borderId="0" xfId="84" applyFont="1" applyFill="1" applyAlignment="1">
      <alignment vertical="center"/>
    </xf>
    <xf numFmtId="0" fontId="319" fillId="7" borderId="0" xfId="84" applyFont="1" applyFill="1"/>
    <xf numFmtId="0" fontId="363" fillId="7" borderId="0" xfId="84" applyFont="1" applyFill="1" applyAlignment="1">
      <alignment vertical="center" wrapText="1"/>
    </xf>
    <xf numFmtId="0" fontId="361" fillId="0" borderId="0" xfId="0" applyFont="1" applyAlignment="1">
      <alignment vertical="center"/>
    </xf>
    <xf numFmtId="0" fontId="326" fillId="0" borderId="0" xfId="0" applyFont="1"/>
    <xf numFmtId="0" fontId="32" fillId="0" borderId="0" xfId="0" applyFont="1"/>
    <xf numFmtId="0" fontId="45" fillId="0" borderId="90" xfId="31" applyFont="1" applyBorder="1" applyAlignment="1">
      <alignment horizontal="left" vertical="top" wrapText="1"/>
    </xf>
    <xf numFmtId="0" fontId="45" fillId="0" borderId="90" xfId="31" applyFont="1" applyBorder="1" applyAlignment="1">
      <alignment vertical="top" wrapText="1"/>
    </xf>
    <xf numFmtId="167" fontId="61" fillId="10" borderId="6" xfId="0" applyNumberFormat="1" applyFont="1" applyFill="1" applyBorder="1" applyAlignment="1">
      <alignment horizontal="center" vertical="center"/>
    </xf>
    <xf numFmtId="2" fontId="11" fillId="5" borderId="6" xfId="0" applyNumberFormat="1" applyFont="1" applyFill="1" applyBorder="1" applyAlignment="1">
      <alignment horizontal="center" vertical="center" wrapText="1"/>
    </xf>
    <xf numFmtId="0" fontId="134" fillId="7" borderId="11" xfId="7" applyFont="1" applyFill="1" applyBorder="1" applyAlignment="1">
      <alignment horizontal="left" vertical="top" wrapText="1"/>
    </xf>
    <xf numFmtId="0" fontId="64" fillId="5" borderId="6" xfId="4" applyFont="1" applyFill="1" applyBorder="1" applyAlignment="1">
      <alignment horizontal="center" vertical="center" wrapText="1"/>
    </xf>
    <xf numFmtId="4" fontId="64" fillId="5" borderId="6" xfId="17" applyNumberFormat="1" applyFont="1" applyFill="1" applyBorder="1" applyAlignment="1">
      <alignment horizontal="center" vertical="center" wrapText="1"/>
    </xf>
    <xf numFmtId="0" fontId="27" fillId="7" borderId="0" xfId="0" applyFont="1" applyFill="1" applyAlignment="1">
      <alignment horizontal="center" vertical="center" wrapText="1"/>
    </xf>
    <xf numFmtId="0" fontId="18" fillId="2" borderId="6" xfId="0" applyFont="1" applyFill="1" applyBorder="1" applyAlignment="1" applyProtection="1">
      <alignment horizontal="center" vertical="center" wrapText="1"/>
      <protection locked="0"/>
    </xf>
    <xf numFmtId="0" fontId="75" fillId="7" borderId="0" xfId="0" applyFont="1" applyFill="1" applyAlignment="1">
      <alignment horizontal="left" vertical="center" wrapText="1"/>
    </xf>
    <xf numFmtId="0" fontId="15" fillId="7" borderId="0" xfId="0" applyFont="1" applyFill="1" applyAlignment="1">
      <alignment horizontal="center" vertical="center" wrapText="1"/>
    </xf>
    <xf numFmtId="0" fontId="56" fillId="0" borderId="0" xfId="0" applyFont="1" applyAlignment="1">
      <alignment horizontal="center" vertical="center"/>
    </xf>
    <xf numFmtId="0" fontId="42" fillId="0" borderId="0" xfId="0" applyFont="1" applyAlignment="1">
      <alignment horizontal="center" vertical="center" wrapText="1"/>
    </xf>
    <xf numFmtId="0" fontId="37" fillId="7" borderId="0" xfId="0" applyFont="1" applyFill="1" applyAlignment="1">
      <alignment horizontal="center" vertical="center" wrapText="1"/>
    </xf>
    <xf numFmtId="0" fontId="43" fillId="7" borderId="0" xfId="0" applyFont="1" applyFill="1" applyAlignment="1">
      <alignment horizontal="center" vertical="center" wrapText="1"/>
    </xf>
    <xf numFmtId="0" fontId="76" fillId="7" borderId="0" xfId="0" applyFont="1" applyFill="1" applyAlignment="1">
      <alignment horizontal="left" vertical="top" wrapText="1"/>
    </xf>
    <xf numFmtId="0" fontId="18" fillId="2" borderId="7" xfId="0" applyFont="1" applyFill="1" applyBorder="1" applyAlignment="1" applyProtection="1">
      <alignment horizontal="center" vertical="top" wrapText="1"/>
      <protection locked="0"/>
    </xf>
    <xf numFmtId="0" fontId="18" fillId="2" borderId="72" xfId="0" applyFont="1" applyFill="1" applyBorder="1" applyAlignment="1" applyProtection="1">
      <alignment horizontal="center" vertical="top" wrapText="1"/>
      <protection locked="0"/>
    </xf>
    <xf numFmtId="0" fontId="18" fillId="2" borderId="49" xfId="0" applyFont="1" applyFill="1" applyBorder="1" applyAlignment="1" applyProtection="1">
      <alignment horizontal="center" vertical="top" wrapText="1"/>
      <protection locked="0"/>
    </xf>
    <xf numFmtId="0" fontId="45" fillId="0" borderId="0" xfId="0" applyFont="1" applyAlignment="1">
      <alignment horizontal="left" vertical="top" wrapText="1"/>
    </xf>
    <xf numFmtId="0" fontId="45" fillId="7" borderId="0" xfId="13" applyFont="1" applyFill="1" applyAlignment="1">
      <alignment horizontal="left" vertical="top" wrapText="1"/>
    </xf>
    <xf numFmtId="0" fontId="45" fillId="0" borderId="90" xfId="7" applyFont="1" applyBorder="1" applyAlignment="1">
      <alignment horizontal="left" vertical="center" wrapText="1"/>
    </xf>
    <xf numFmtId="0" fontId="18" fillId="2" borderId="6" xfId="0" applyFont="1" applyFill="1" applyBorder="1" applyAlignment="1" applyProtection="1">
      <alignment horizontal="center" vertical="top" wrapText="1"/>
      <protection locked="0"/>
    </xf>
    <xf numFmtId="0" fontId="45" fillId="0" borderId="0" xfId="13" applyFont="1" applyAlignment="1">
      <alignment horizontal="left" vertical="top" wrapText="1"/>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7" fillId="0" borderId="0" xfId="0" applyFont="1" applyAlignment="1">
      <alignment horizontal="center" vertical="center" wrapText="1"/>
    </xf>
    <xf numFmtId="0" fontId="119" fillId="47" borderId="0" xfId="17" applyFont="1" applyFill="1" applyAlignment="1">
      <alignment horizontal="left" vertical="top" wrapText="1"/>
    </xf>
    <xf numFmtId="0" fontId="134" fillId="7" borderId="0" xfId="0" applyFont="1" applyFill="1" applyAlignment="1">
      <alignment horizontal="center" vertical="center"/>
    </xf>
    <xf numFmtId="0" fontId="134" fillId="0" borderId="0" xfId="0" applyFont="1" applyAlignment="1">
      <alignment horizontal="center" vertical="center"/>
    </xf>
    <xf numFmtId="0" fontId="134" fillId="0" borderId="0" xfId="0" applyFont="1" applyAlignment="1">
      <alignment horizontal="center" vertical="top" wrapText="1"/>
    </xf>
    <xf numFmtId="0" fontId="7" fillId="0" borderId="0" xfId="0" applyFont="1" applyAlignment="1">
      <alignment horizontal="left" vertical="top"/>
    </xf>
    <xf numFmtId="0" fontId="123" fillId="2" borderId="6" xfId="0" applyFont="1" applyFill="1" applyBorder="1" applyAlignment="1" applyProtection="1">
      <alignment horizontal="justify" vertical="center" wrapText="1"/>
      <protection locked="0"/>
    </xf>
    <xf numFmtId="0" fontId="81" fillId="0" borderId="0" xfId="0" applyFont="1" applyAlignment="1">
      <alignment horizontal="center" vertical="center"/>
    </xf>
    <xf numFmtId="0" fontId="132" fillId="0" borderId="0" xfId="0" applyFont="1" applyAlignment="1">
      <alignment horizontal="center" vertical="center"/>
    </xf>
    <xf numFmtId="0" fontId="73" fillId="0" borderId="0" xfId="0" applyFont="1" applyAlignment="1">
      <alignment horizontal="center" vertical="top" wrapText="1"/>
    </xf>
    <xf numFmtId="0" fontId="308" fillId="0" borderId="0" xfId="0" applyFont="1" applyAlignment="1">
      <alignment horizontal="left"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0" xfId="0" applyFont="1" applyAlignment="1">
      <alignment horizontal="left" vertical="justify"/>
    </xf>
    <xf numFmtId="0" fontId="7" fillId="0" borderId="5" xfId="0" applyFont="1" applyBorder="1" applyAlignment="1">
      <alignment horizontal="left" vertical="top"/>
    </xf>
    <xf numFmtId="0" fontId="123" fillId="2" borderId="7" xfId="0" applyFont="1" applyFill="1" applyBorder="1" applyAlignment="1" applyProtection="1">
      <alignment horizontal="justify" vertical="center" wrapText="1"/>
      <protection locked="0"/>
    </xf>
    <xf numFmtId="0" fontId="123"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0" applyFont="1" applyAlignment="1">
      <alignment horizontal="left" vertical="center"/>
    </xf>
    <xf numFmtId="0" fontId="85" fillId="0" borderId="0" xfId="0" applyFont="1" applyAlignment="1">
      <alignment horizontal="justify" vertical="center" wrapText="1"/>
    </xf>
    <xf numFmtId="0" fontId="67" fillId="0" borderId="6" xfId="0" applyFont="1" applyBorder="1" applyAlignment="1">
      <alignment horizontal="left" vertical="top" wrapText="1"/>
    </xf>
    <xf numFmtId="0" fontId="67" fillId="2" borderId="6" xfId="0" applyFont="1" applyFill="1" applyBorder="1" applyAlignment="1" applyProtection="1">
      <alignment horizontal="center" vertical="center" wrapText="1"/>
      <protection locked="0"/>
    </xf>
    <xf numFmtId="0" fontId="123" fillId="7" borderId="0" xfId="1" applyFont="1" applyFill="1" applyAlignment="1">
      <alignment horizontal="justify" vertical="top" wrapText="1"/>
    </xf>
    <xf numFmtId="0" fontId="50"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23" fillId="0" borderId="0" xfId="1" applyFont="1" applyAlignment="1">
      <alignment horizontal="justify" vertical="top" wrapText="1"/>
    </xf>
    <xf numFmtId="0" fontId="309" fillId="0" borderId="0" xfId="1" applyFont="1" applyAlignment="1">
      <alignment horizontal="justify" vertical="top" wrapText="1"/>
    </xf>
    <xf numFmtId="0" fontId="7" fillId="0" borderId="0" xfId="1" applyFont="1" applyAlignment="1">
      <alignment horizontal="justify" vertical="center" wrapText="1"/>
    </xf>
    <xf numFmtId="0" fontId="123" fillId="7" borderId="0" xfId="1" applyFont="1" applyFill="1" applyAlignment="1">
      <alignment horizontal="left" vertical="top" wrapText="1"/>
    </xf>
    <xf numFmtId="0" fontId="7" fillId="7" borderId="0" xfId="1" applyFont="1" applyFill="1" applyAlignment="1">
      <alignment horizontal="justify" vertical="top" wrapText="1"/>
    </xf>
    <xf numFmtId="0" fontId="136" fillId="7" borderId="6" xfId="1" applyFont="1" applyFill="1" applyBorder="1" applyAlignment="1">
      <alignment horizontal="left" vertical="center" wrapText="1"/>
    </xf>
    <xf numFmtId="0" fontId="48" fillId="7" borderId="0" xfId="1" applyFont="1" applyFill="1" applyAlignment="1">
      <alignment horizontal="center" vertical="center" wrapText="1"/>
    </xf>
    <xf numFmtId="0" fontId="123" fillId="7" borderId="0" xfId="1" applyFont="1" applyFill="1" applyAlignment="1">
      <alignment horizontal="justify" vertical="center" wrapText="1"/>
    </xf>
    <xf numFmtId="0" fontId="137" fillId="2" borderId="7" xfId="1" applyFont="1" applyFill="1" applyBorder="1" applyAlignment="1" applyProtection="1">
      <alignment horizontal="left" vertical="center" wrapText="1"/>
      <protection locked="0"/>
    </xf>
    <xf numFmtId="0" fontId="137" fillId="2" borderId="43" xfId="1" applyFont="1" applyFill="1" applyBorder="1" applyAlignment="1" applyProtection="1">
      <alignment horizontal="left" vertical="center" wrapText="1"/>
      <protection locked="0"/>
    </xf>
    <xf numFmtId="0" fontId="137" fillId="2" borderId="8" xfId="1" applyFont="1" applyFill="1" applyBorder="1" applyAlignment="1" applyProtection="1">
      <alignment horizontal="left" vertical="center" wrapText="1"/>
      <protection locked="0"/>
    </xf>
    <xf numFmtId="0" fontId="123" fillId="0" borderId="0" xfId="1" applyFont="1" applyAlignment="1">
      <alignment horizontal="justify" vertical="center" wrapText="1"/>
    </xf>
    <xf numFmtId="0" fontId="7" fillId="0" borderId="0" xfId="1" applyFont="1" applyAlignment="1">
      <alignment horizontal="justify" vertical="top" wrapText="1"/>
    </xf>
    <xf numFmtId="0" fontId="7" fillId="0" borderId="6" xfId="1" applyFont="1" applyBorder="1" applyAlignment="1">
      <alignment horizontal="center" vertical="center" wrapText="1"/>
    </xf>
    <xf numFmtId="0" fontId="137" fillId="2" borderId="6" xfId="1" applyFont="1" applyFill="1" applyBorder="1" applyAlignment="1" applyProtection="1">
      <alignment horizontal="justify" vertical="center" wrapText="1"/>
      <protection locked="0"/>
    </xf>
    <xf numFmtId="0" fontId="86" fillId="0" borderId="0" xfId="0" applyFont="1" applyAlignment="1">
      <alignment horizontal="left" vertical="top" wrapText="1"/>
    </xf>
    <xf numFmtId="0" fontId="86" fillId="0" borderId="11" xfId="0" applyFont="1" applyBorder="1" applyAlignment="1">
      <alignment horizontal="left" vertical="top" wrapText="1"/>
    </xf>
    <xf numFmtId="0" fontId="123" fillId="0" borderId="0" xfId="1" applyFont="1" applyAlignment="1">
      <alignment horizontal="left" vertical="center" wrapText="1"/>
    </xf>
    <xf numFmtId="0" fontId="123" fillId="0" borderId="0" xfId="1" applyFont="1" applyAlignment="1">
      <alignment horizontal="justify" vertical="center"/>
    </xf>
    <xf numFmtId="0" fontId="138" fillId="10" borderId="7" xfId="1" applyFont="1" applyFill="1" applyBorder="1" applyAlignment="1" applyProtection="1">
      <alignment horizontal="justify" vertical="top" wrapText="1"/>
      <protection locked="0"/>
    </xf>
    <xf numFmtId="0" fontId="138" fillId="10" borderId="43" xfId="1" applyFont="1" applyFill="1" applyBorder="1" applyAlignment="1" applyProtection="1">
      <alignment horizontal="justify" vertical="top" wrapText="1"/>
      <protection locked="0"/>
    </xf>
    <xf numFmtId="0" fontId="138" fillId="10" borderId="8" xfId="1" applyFont="1" applyFill="1" applyBorder="1" applyAlignment="1" applyProtection="1">
      <alignment horizontal="justify" vertical="top" wrapText="1"/>
      <protection locked="0"/>
    </xf>
    <xf numFmtId="0" fontId="7" fillId="0" borderId="0" xfId="1" applyFont="1" applyAlignment="1">
      <alignment horizontal="left" vertical="center" wrapText="1"/>
    </xf>
    <xf numFmtId="0" fontId="30" fillId="0" borderId="6" xfId="0" applyFont="1" applyBorder="1" applyAlignment="1">
      <alignment horizontal="left" vertical="top" wrapText="1"/>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5" fillId="0" borderId="0" xfId="0" applyFont="1" applyAlignment="1">
      <alignment horizontal="left" vertical="top" wrapText="1"/>
    </xf>
    <xf numFmtId="0" fontId="41"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69" fillId="2" borderId="7" xfId="0" applyFont="1" applyFill="1" applyBorder="1" applyAlignment="1" applyProtection="1">
      <alignment horizontal="left" vertical="top" wrapText="1"/>
      <protection locked="0"/>
    </xf>
    <xf numFmtId="0" fontId="69" fillId="2" borderId="9" xfId="0" applyFont="1" applyFill="1" applyBorder="1" applyAlignment="1" applyProtection="1">
      <alignment horizontal="left" vertical="top" wrapText="1"/>
      <protection locked="0"/>
    </xf>
    <xf numFmtId="0" fontId="69"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58" fillId="0" borderId="0" xfId="0" applyFont="1" applyAlignment="1">
      <alignment horizontal="left" vertical="justify"/>
    </xf>
    <xf numFmtId="0" fontId="66" fillId="2" borderId="6" xfId="0" applyFont="1" applyFill="1" applyBorder="1" applyAlignment="1" applyProtection="1">
      <alignment horizontal="center" vertical="top" wrapText="1"/>
      <protection locked="0"/>
    </xf>
    <xf numFmtId="0" fontId="58" fillId="0" borderId="0" xfId="0" applyFont="1" applyAlignment="1">
      <alignment horizontal="center" vertical="center"/>
    </xf>
    <xf numFmtId="0" fontId="58" fillId="0" borderId="11" xfId="0" applyFont="1" applyBorder="1" applyAlignment="1">
      <alignment horizontal="left" vertical="top" wrapText="1"/>
    </xf>
    <xf numFmtId="0" fontId="66" fillId="0" borderId="13" xfId="0" applyFont="1" applyBorder="1" applyAlignment="1">
      <alignment horizontal="left" vertical="top" wrapText="1"/>
    </xf>
    <xf numFmtId="0" fontId="177" fillId="7" borderId="0" xfId="0" applyFont="1" applyFill="1" applyAlignment="1">
      <alignment horizontal="left" vertical="top" wrapText="1"/>
    </xf>
    <xf numFmtId="0" fontId="177"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182" fillId="0" borderId="0" xfId="0" applyFont="1" applyAlignment="1">
      <alignment horizontal="left" vertical="top" wrapText="1"/>
    </xf>
    <xf numFmtId="0" fontId="5" fillId="0" borderId="0" xfId="0" applyFont="1" applyAlignment="1">
      <alignment horizontal="center" vertical="top" wrapText="1"/>
    </xf>
    <xf numFmtId="0" fontId="58" fillId="0" borderId="0" xfId="0" applyFont="1" applyAlignment="1">
      <alignment horizontal="justify" vertical="top" wrapText="1"/>
    </xf>
    <xf numFmtId="0" fontId="58" fillId="0" borderId="0" xfId="0" applyFont="1" applyAlignment="1">
      <alignment horizontal="justify" vertical="top"/>
    </xf>
    <xf numFmtId="0" fontId="66" fillId="0" borderId="15" xfId="0" applyFont="1" applyBorder="1" applyAlignment="1">
      <alignment horizontal="left" vertical="top" wrapText="1"/>
    </xf>
    <xf numFmtId="0" fontId="66" fillId="0" borderId="10" xfId="0" applyFont="1" applyBorder="1" applyAlignment="1">
      <alignment horizontal="left" vertical="top" wrapText="1"/>
    </xf>
    <xf numFmtId="0" fontId="58" fillId="3" borderId="12" xfId="0" applyFont="1" applyFill="1" applyBorder="1" applyAlignment="1">
      <alignment horizontal="center" vertical="center" wrapText="1"/>
    </xf>
    <xf numFmtId="0" fontId="58" fillId="3" borderId="23" xfId="0" applyFont="1" applyFill="1" applyBorder="1" applyAlignment="1">
      <alignment horizontal="center" vertical="center" wrapText="1"/>
    </xf>
    <xf numFmtId="0" fontId="58" fillId="3" borderId="16" xfId="0" applyFont="1" applyFill="1" applyBorder="1" applyAlignment="1">
      <alignment horizontal="center" vertical="center" wrapText="1"/>
    </xf>
    <xf numFmtId="0" fontId="58" fillId="3" borderId="7" xfId="0" applyFont="1" applyFill="1" applyBorder="1" applyAlignment="1">
      <alignment horizontal="center" vertical="center" wrapText="1"/>
    </xf>
    <xf numFmtId="0" fontId="58" fillId="3" borderId="8" xfId="0" applyFont="1" applyFill="1" applyBorder="1" applyAlignment="1">
      <alignment horizontal="center" vertical="center" wrapText="1"/>
    </xf>
    <xf numFmtId="0" fontId="66" fillId="3" borderId="6" xfId="7" applyFont="1" applyFill="1" applyBorder="1" applyAlignment="1">
      <alignment horizontal="center" vertical="top" wrapText="1"/>
    </xf>
    <xf numFmtId="0" fontId="30" fillId="0" borderId="11" xfId="0" applyFont="1" applyBorder="1" applyAlignment="1">
      <alignment horizontal="left" vertical="top" wrapText="1"/>
    </xf>
    <xf numFmtId="0" fontId="72" fillId="0" borderId="0" xfId="0" applyFont="1" applyAlignment="1">
      <alignment horizontal="center" vertical="center"/>
    </xf>
    <xf numFmtId="0" fontId="39" fillId="7" borderId="0" xfId="0" applyFont="1" applyFill="1" applyAlignment="1">
      <alignment horizontal="left" vertical="center" wrapText="1"/>
    </xf>
    <xf numFmtId="0" fontId="30" fillId="0" borderId="0" xfId="0" applyFont="1" applyAlignment="1">
      <alignment horizontal="left" vertical="justify"/>
    </xf>
    <xf numFmtId="0" fontId="35" fillId="2" borderId="6" xfId="0" applyFont="1" applyFill="1" applyBorder="1" applyAlignment="1" applyProtection="1">
      <alignment horizontal="center" vertical="top" wrapText="1"/>
      <protection locked="0"/>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0" fillId="3" borderId="40" xfId="0" applyFont="1" applyFill="1" applyBorder="1" applyAlignment="1">
      <alignment horizontal="center" vertical="center"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77" fillId="0" borderId="0" xfId="0" applyFont="1" applyAlignment="1">
      <alignment horizontal="left" vertical="top"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center" vertical="center"/>
    </xf>
    <xf numFmtId="0" fontId="74"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233" fillId="0" borderId="0" xfId="0" applyFont="1" applyAlignment="1">
      <alignment horizontal="left" vertical="top"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119" fillId="0" borderId="0" xfId="0" applyFont="1" applyAlignment="1">
      <alignment horizontal="left" vertical="center" wrapText="1"/>
    </xf>
    <xf numFmtId="0" fontId="0" fillId="0" borderId="0" xfId="0" applyAlignment="1">
      <alignment horizontal="left" vertical="center" wrapText="1"/>
    </xf>
    <xf numFmtId="1" fontId="58" fillId="5" borderId="73" xfId="0" applyNumberFormat="1" applyFont="1" applyFill="1" applyBorder="1" applyAlignment="1">
      <alignment horizontal="center" vertical="center" wrapText="1"/>
    </xf>
    <xf numFmtId="1" fontId="58" fillId="5" borderId="23" xfId="0" applyNumberFormat="1" applyFont="1" applyFill="1" applyBorder="1" applyAlignment="1">
      <alignment horizontal="center" vertical="center" wrapText="1"/>
    </xf>
    <xf numFmtId="1" fontId="58" fillId="5" borderId="16" xfId="0" applyNumberFormat="1" applyFont="1" applyFill="1" applyBorder="1" applyAlignment="1">
      <alignment horizontal="center" vertical="center" wrapText="1"/>
    </xf>
    <xf numFmtId="0" fontId="183" fillId="7" borderId="0" xfId="0" applyFont="1" applyFill="1" applyAlignment="1">
      <alignment horizontal="left" vertical="top" wrapText="1"/>
    </xf>
    <xf numFmtId="0" fontId="56" fillId="7" borderId="0" xfId="0" applyFont="1" applyFill="1" applyAlignment="1">
      <alignment horizontal="left" vertical="center" wrapText="1"/>
    </xf>
    <xf numFmtId="0" fontId="119" fillId="7" borderId="0" xfId="0" applyFont="1" applyFill="1" applyAlignment="1">
      <alignment horizontal="left" vertical="center" wrapText="1"/>
    </xf>
    <xf numFmtId="0" fontId="58" fillId="5" borderId="57" xfId="0" applyFont="1" applyFill="1" applyBorder="1" applyAlignment="1">
      <alignment horizontal="center" vertical="top" wrapText="1"/>
    </xf>
    <xf numFmtId="0" fontId="58" fillId="5" borderId="75" xfId="0" applyFont="1" applyFill="1" applyBorder="1" applyAlignment="1">
      <alignment horizontal="center" vertical="top" wrapText="1"/>
    </xf>
    <xf numFmtId="0" fontId="58" fillId="5" borderId="74" xfId="0" applyFont="1" applyFill="1" applyBorder="1" applyAlignment="1">
      <alignment horizontal="center" vertical="top" wrapText="1"/>
    </xf>
    <xf numFmtId="0" fontId="58" fillId="5" borderId="20" xfId="0" applyFont="1" applyFill="1" applyBorder="1" applyAlignment="1">
      <alignment horizontal="center" vertical="top" wrapText="1"/>
    </xf>
    <xf numFmtId="0" fontId="58" fillId="5" borderId="11" xfId="0" applyFont="1" applyFill="1" applyBorder="1" applyAlignment="1">
      <alignment horizontal="center" vertical="top" wrapText="1"/>
    </xf>
    <xf numFmtId="0" fontId="58" fillId="5" borderId="13" xfId="0" applyFont="1" applyFill="1" applyBorder="1" applyAlignment="1">
      <alignment horizontal="center" vertical="top" wrapText="1"/>
    </xf>
    <xf numFmtId="0" fontId="58" fillId="5" borderId="73" xfId="0" applyFont="1" applyFill="1" applyBorder="1" applyAlignment="1">
      <alignment horizontal="center" vertical="center" wrapText="1"/>
    </xf>
    <xf numFmtId="0" fontId="58" fillId="5" borderId="23" xfId="0" applyFont="1" applyFill="1" applyBorder="1" applyAlignment="1">
      <alignment horizontal="center" vertical="center" wrapText="1"/>
    </xf>
    <xf numFmtId="0" fontId="58" fillId="5" borderId="16" xfId="0" applyFont="1" applyFill="1" applyBorder="1" applyAlignment="1">
      <alignment horizontal="center" vertical="center" wrapText="1"/>
    </xf>
    <xf numFmtId="0" fontId="61" fillId="7" borderId="0" xfId="0" applyFont="1" applyFill="1" applyAlignment="1">
      <alignment horizontal="center" vertical="center" wrapText="1"/>
    </xf>
    <xf numFmtId="0" fontId="66" fillId="2" borderId="6" xfId="0" applyFont="1" applyFill="1" applyBorder="1" applyAlignment="1" applyProtection="1">
      <alignment horizontal="center" vertical="center" wrapText="1"/>
      <protection locked="0"/>
    </xf>
    <xf numFmtId="0" fontId="3" fillId="0" borderId="0" xfId="15" applyFont="1" applyAlignment="1">
      <alignment horizontal="center" vertical="center"/>
    </xf>
    <xf numFmtId="0" fontId="122" fillId="0" borderId="0" xfId="0" applyFont="1" applyAlignment="1">
      <alignment horizontal="center" vertical="center" wrapText="1"/>
    </xf>
    <xf numFmtId="0" fontId="177" fillId="0" borderId="0" xfId="0" applyFont="1" applyAlignment="1">
      <alignment horizontal="center" vertical="center" wrapText="1"/>
    </xf>
    <xf numFmtId="0" fontId="6" fillId="7" borderId="0" xfId="0" applyFont="1" applyFill="1" applyAlignment="1">
      <alignment horizontal="center" vertical="center" wrapText="1"/>
    </xf>
    <xf numFmtId="0" fontId="119" fillId="0" borderId="75" xfId="0" applyFont="1" applyBorder="1" applyAlignment="1">
      <alignment horizontal="left" vertical="center" wrapText="1"/>
    </xf>
    <xf numFmtId="0" fontId="20" fillId="7" borderId="0" xfId="0" applyFont="1" applyFill="1" applyAlignment="1">
      <alignment horizontal="center" vertical="center" wrapText="1"/>
    </xf>
    <xf numFmtId="0" fontId="126" fillId="7" borderId="0" xfId="0" applyFont="1" applyFill="1" applyAlignment="1">
      <alignment horizontal="left" vertical="center" wrapText="1"/>
    </xf>
    <xf numFmtId="0" fontId="11" fillId="5" borderId="6" xfId="0" applyFont="1" applyFill="1" applyBorder="1" applyAlignment="1">
      <alignment horizontal="center" vertical="center" wrapText="1"/>
    </xf>
    <xf numFmtId="0" fontId="3" fillId="0" borderId="0" xfId="0" applyFont="1" applyAlignment="1">
      <alignment horizontal="center" vertical="center"/>
    </xf>
    <xf numFmtId="0" fontId="229" fillId="7" borderId="0" xfId="0" applyFont="1" applyFill="1" applyAlignment="1">
      <alignment horizontal="left" vertical="top" wrapText="1"/>
    </xf>
    <xf numFmtId="0" fontId="45" fillId="2" borderId="6" xfId="0" applyFont="1" applyFill="1" applyBorder="1" applyAlignment="1" applyProtection="1">
      <alignment horizontal="center" vertical="center" wrapText="1"/>
      <protection locked="0"/>
    </xf>
    <xf numFmtId="0" fontId="117" fillId="7" borderId="0" xfId="0" applyFont="1" applyFill="1" applyAlignment="1">
      <alignment horizontal="left" vertical="center" wrapText="1"/>
    </xf>
    <xf numFmtId="0" fontId="45" fillId="2" borderId="7" xfId="0" applyFont="1" applyFill="1" applyBorder="1" applyAlignment="1" applyProtection="1">
      <alignment horizontal="center" vertical="top" wrapText="1"/>
      <protection locked="0"/>
    </xf>
    <xf numFmtId="0" fontId="45" fillId="2" borderId="43" xfId="0" applyFont="1" applyFill="1" applyBorder="1" applyAlignment="1" applyProtection="1">
      <alignment horizontal="center" vertical="top" wrapText="1"/>
      <protection locked="0"/>
    </xf>
    <xf numFmtId="0" fontId="11" fillId="0" borderId="0" xfId="7" applyFont="1" applyAlignment="1">
      <alignment horizontal="left" wrapText="1"/>
    </xf>
    <xf numFmtId="0" fontId="45" fillId="0" borderId="0" xfId="0" applyFont="1" applyAlignment="1">
      <alignment horizontal="left" vertical="center" wrapText="1"/>
    </xf>
    <xf numFmtId="0" fontId="66" fillId="2" borderId="6" xfId="7" applyFont="1" applyFill="1" applyBorder="1" applyAlignment="1" applyProtection="1">
      <alignment horizontal="center" vertical="center" wrapText="1"/>
      <protection locked="0"/>
    </xf>
    <xf numFmtId="0" fontId="64" fillId="7" borderId="7" xfId="0" applyFont="1" applyFill="1" applyBorder="1" applyAlignment="1">
      <alignment horizontal="left" vertical="center" wrapText="1"/>
    </xf>
    <xf numFmtId="0" fontId="64" fillId="7" borderId="49" xfId="0" applyFont="1" applyFill="1" applyBorder="1" applyAlignment="1">
      <alignment horizontal="left" vertical="center" wrapText="1"/>
    </xf>
    <xf numFmtId="0" fontId="58" fillId="0" borderId="17" xfId="15" applyFont="1" applyBorder="1" applyAlignment="1">
      <alignment horizontal="center" vertical="center"/>
    </xf>
    <xf numFmtId="0" fontId="58" fillId="0" borderId="0" xfId="15" applyFont="1" applyAlignment="1">
      <alignment horizontal="center" vertical="center"/>
    </xf>
    <xf numFmtId="0" fontId="279" fillId="0" borderId="0" xfId="0" applyFont="1" applyAlignment="1">
      <alignment horizontal="center" vertical="center" wrapText="1"/>
    </xf>
    <xf numFmtId="0" fontId="12" fillId="7" borderId="0" xfId="0" applyFont="1" applyFill="1" applyAlignment="1">
      <alignment horizontal="center" vertical="center" wrapText="1"/>
    </xf>
    <xf numFmtId="0" fontId="182" fillId="7" borderId="0" xfId="0" applyFont="1" applyFill="1" applyAlignment="1">
      <alignment horizontal="left" vertical="top" wrapText="1"/>
    </xf>
    <xf numFmtId="1" fontId="117" fillId="5" borderId="6" xfId="0" applyNumberFormat="1" applyFont="1" applyFill="1" applyBorder="1" applyAlignment="1">
      <alignment horizontal="center" vertical="center" wrapText="1"/>
    </xf>
    <xf numFmtId="168" fontId="61" fillId="5" borderId="57" xfId="0" applyNumberFormat="1" applyFont="1" applyFill="1" applyBorder="1" applyAlignment="1">
      <alignment horizontal="center" vertical="center" wrapText="1" shrinkToFit="1"/>
    </xf>
    <xf numFmtId="168" fontId="61" fillId="5" borderId="75" xfId="0" applyNumberFormat="1" applyFont="1" applyFill="1" applyBorder="1" applyAlignment="1">
      <alignment horizontal="center" vertical="center" wrapText="1" shrinkToFit="1"/>
    </xf>
    <xf numFmtId="168" fontId="61" fillId="5" borderId="74" xfId="0" applyNumberFormat="1" applyFont="1" applyFill="1" applyBorder="1" applyAlignment="1">
      <alignment horizontal="center" vertical="center" wrapText="1" shrinkToFit="1"/>
    </xf>
    <xf numFmtId="168" fontId="61" fillId="5" borderId="20" xfId="0" applyNumberFormat="1" applyFont="1" applyFill="1" applyBorder="1" applyAlignment="1">
      <alignment horizontal="center" vertical="center" wrapText="1" shrinkToFit="1"/>
    </xf>
    <xf numFmtId="168" fontId="61" fillId="5" borderId="11" xfId="0" applyNumberFormat="1" applyFont="1" applyFill="1" applyBorder="1" applyAlignment="1">
      <alignment horizontal="center" vertical="center" wrapText="1" shrinkToFit="1"/>
    </xf>
    <xf numFmtId="168" fontId="61" fillId="5" borderId="13" xfId="0" applyNumberFormat="1" applyFont="1" applyFill="1" applyBorder="1" applyAlignment="1">
      <alignment horizontal="center" vertical="center" wrapText="1" shrinkToFit="1"/>
    </xf>
    <xf numFmtId="4" fontId="73" fillId="0" borderId="11" xfId="17" applyNumberFormat="1" applyFont="1" applyBorder="1" applyAlignment="1">
      <alignment horizontal="left" vertical="center" wrapText="1"/>
    </xf>
    <xf numFmtId="0" fontId="64" fillId="5" borderId="6" xfId="0" applyFont="1" applyFill="1" applyBorder="1" applyAlignment="1">
      <alignment horizontal="center" vertical="center" wrapText="1"/>
    </xf>
    <xf numFmtId="0" fontId="64" fillId="5" borderId="6" xfId="0" applyFont="1" applyFill="1" applyBorder="1" applyAlignment="1">
      <alignment horizontal="center" vertical="center"/>
    </xf>
    <xf numFmtId="0" fontId="64" fillId="5" borderId="57" xfId="0" applyFont="1" applyFill="1" applyBorder="1" applyAlignment="1">
      <alignment horizontal="center" vertical="center" wrapText="1" shrinkToFit="1"/>
    </xf>
    <xf numFmtId="0" fontId="64" fillId="5" borderId="75" xfId="0" applyFont="1" applyFill="1" applyBorder="1" applyAlignment="1">
      <alignment horizontal="center" vertical="center" wrapText="1" shrinkToFit="1"/>
    </xf>
    <xf numFmtId="0" fontId="64" fillId="5" borderId="74" xfId="0" applyFont="1" applyFill="1" applyBorder="1" applyAlignment="1">
      <alignment horizontal="center" vertical="center" wrapText="1" shrinkToFit="1"/>
    </xf>
    <xf numFmtId="0" fontId="64" fillId="5" borderId="20" xfId="0" applyFont="1" applyFill="1" applyBorder="1" applyAlignment="1">
      <alignment horizontal="center" vertical="center" wrapText="1" shrinkToFit="1"/>
    </xf>
    <xf numFmtId="0" fontId="64" fillId="5" borderId="11" xfId="0" applyFont="1" applyFill="1" applyBorder="1" applyAlignment="1">
      <alignment horizontal="center" vertical="center" wrapText="1" shrinkToFit="1"/>
    </xf>
    <xf numFmtId="0" fontId="64" fillId="5" borderId="13" xfId="0" applyFont="1" applyFill="1" applyBorder="1" applyAlignment="1">
      <alignment horizontal="center" vertical="center" wrapText="1" shrinkToFit="1"/>
    </xf>
    <xf numFmtId="0" fontId="50" fillId="0" borderId="0" xfId="0" applyFont="1" applyAlignment="1">
      <alignment horizontal="center" vertical="center"/>
    </xf>
    <xf numFmtId="0" fontId="39" fillId="0" borderId="0" xfId="0" applyFont="1" applyAlignment="1">
      <alignment horizontal="center" vertical="center" wrapText="1"/>
    </xf>
    <xf numFmtId="0" fontId="25" fillId="7" borderId="0" xfId="0" applyFont="1" applyFill="1" applyAlignment="1">
      <alignment horizontal="center" vertical="center" wrapText="1"/>
    </xf>
    <xf numFmtId="0" fontId="41" fillId="7" borderId="0" xfId="0" applyFont="1" applyFill="1" applyAlignment="1">
      <alignment horizontal="center" vertical="center" wrapText="1"/>
    </xf>
    <xf numFmtId="0" fontId="183" fillId="0" borderId="0" xfId="0" applyFont="1" applyAlignment="1">
      <alignment horizontal="left" vertical="top" wrapText="1"/>
    </xf>
    <xf numFmtId="0" fontId="45" fillId="7" borderId="0" xfId="7" applyFont="1" applyFill="1" applyAlignment="1">
      <alignment vertical="center" wrapText="1"/>
    </xf>
    <xf numFmtId="0" fontId="45" fillId="0" borderId="0" xfId="7" applyFont="1" applyAlignment="1">
      <alignment horizontal="left" vertical="center" wrapText="1"/>
    </xf>
    <xf numFmtId="0" fontId="45" fillId="0" borderId="0" xfId="31" applyFont="1" applyAlignment="1">
      <alignment horizontal="left" vertical="top" wrapText="1"/>
    </xf>
    <xf numFmtId="0" fontId="45" fillId="7" borderId="0" xfId="31" applyFont="1" applyFill="1" applyAlignment="1">
      <alignment horizontal="left" vertical="top" wrapText="1"/>
    </xf>
    <xf numFmtId="0" fontId="45" fillId="0" borderId="0" xfId="0" applyFont="1" applyAlignment="1">
      <alignment horizontal="left" vertical="top"/>
    </xf>
    <xf numFmtId="0" fontId="66" fillId="2" borderId="7" xfId="0" applyFont="1" applyFill="1" applyBorder="1" applyAlignment="1" applyProtection="1">
      <alignment horizontal="center" vertical="center" wrapText="1"/>
      <protection locked="0"/>
    </xf>
    <xf numFmtId="0" fontId="66" fillId="2" borderId="72" xfId="0" applyFont="1" applyFill="1" applyBorder="1" applyAlignment="1" applyProtection="1">
      <alignment horizontal="center" vertical="center" wrapText="1"/>
      <protection locked="0"/>
    </xf>
    <xf numFmtId="0" fontId="66" fillId="2" borderId="49" xfId="0" applyFont="1" applyFill="1" applyBorder="1" applyAlignment="1" applyProtection="1">
      <alignment horizontal="center" vertical="center" wrapText="1"/>
      <protection locked="0"/>
    </xf>
    <xf numFmtId="0" fontId="45" fillId="0" borderId="0" xfId="7" applyFont="1" applyAlignment="1">
      <alignment vertical="top" wrapText="1"/>
    </xf>
    <xf numFmtId="0" fontId="79" fillId="7" borderId="0" xfId="0" applyFont="1" applyFill="1" applyAlignment="1">
      <alignment horizontal="left" vertical="top" wrapText="1"/>
    </xf>
    <xf numFmtId="0" fontId="75" fillId="7" borderId="17" xfId="0" applyFont="1" applyFill="1" applyBorder="1" applyAlignment="1">
      <alignment horizontal="left" vertical="center" wrapText="1"/>
    </xf>
    <xf numFmtId="0" fontId="64" fillId="8" borderId="73" xfId="0" applyFont="1" applyFill="1" applyBorder="1" applyAlignment="1">
      <alignment horizontal="center" vertical="center" wrapText="1"/>
    </xf>
    <xf numFmtId="0" fontId="64" fillId="8" borderId="23" xfId="0" applyFont="1" applyFill="1" applyBorder="1" applyAlignment="1">
      <alignment horizontal="center" vertical="center" wrapText="1"/>
    </xf>
    <xf numFmtId="0" fontId="64" fillId="8" borderId="16" xfId="0" applyFont="1" applyFill="1" applyBorder="1" applyAlignment="1">
      <alignment horizontal="center" vertical="center" wrapText="1"/>
    </xf>
    <xf numFmtId="0" fontId="64" fillId="8" borderId="57" xfId="0" applyFont="1" applyFill="1" applyBorder="1" applyAlignment="1">
      <alignment horizontal="center" vertical="center" wrapText="1" shrinkToFit="1"/>
    </xf>
    <xf numFmtId="0" fontId="64" fillId="8" borderId="17" xfId="0" applyFont="1" applyFill="1" applyBorder="1" applyAlignment="1">
      <alignment horizontal="center" vertical="center" wrapText="1" shrinkToFit="1"/>
    </xf>
    <xf numFmtId="0" fontId="64" fillId="8" borderId="20" xfId="0" applyFont="1" applyFill="1" applyBorder="1" applyAlignment="1">
      <alignment horizontal="center" vertical="center" wrapText="1" shrinkToFit="1"/>
    </xf>
    <xf numFmtId="0" fontId="329" fillId="7" borderId="0" xfId="0" applyFont="1" applyFill="1" applyAlignment="1">
      <alignment horizontal="left" vertical="center" wrapText="1"/>
    </xf>
    <xf numFmtId="0" fontId="318" fillId="7" borderId="0" xfId="2" applyFont="1" applyFill="1" applyAlignment="1">
      <alignment horizontal="center" vertical="center"/>
    </xf>
    <xf numFmtId="0" fontId="321" fillId="7" borderId="0" xfId="2" applyFont="1" applyFill="1" applyAlignment="1">
      <alignment horizontal="center" vertical="center"/>
    </xf>
    <xf numFmtId="0" fontId="349" fillId="7" borderId="0" xfId="0" applyFont="1" applyFill="1" applyAlignment="1">
      <alignment horizontal="left" vertical="center" wrapText="1"/>
    </xf>
    <xf numFmtId="0" fontId="320" fillId="0" borderId="0" xfId="154" applyFont="1" applyAlignment="1">
      <alignment horizontal="left" vertical="center" wrapText="1"/>
    </xf>
    <xf numFmtId="0" fontId="219" fillId="2" borderId="6" xfId="0" applyFont="1" applyFill="1" applyBorder="1" applyAlignment="1" applyProtection="1">
      <alignment horizontal="center" vertical="top" wrapText="1"/>
      <protection locked="0"/>
    </xf>
    <xf numFmtId="0" fontId="218" fillId="5" borderId="73" xfId="2" applyFont="1" applyFill="1" applyBorder="1" applyAlignment="1">
      <alignment horizontal="center" vertical="center" wrapText="1"/>
    </xf>
    <xf numFmtId="0" fontId="218" fillId="5" borderId="23" xfId="2" applyFont="1" applyFill="1" applyBorder="1" applyAlignment="1">
      <alignment horizontal="center" vertical="center" wrapText="1"/>
    </xf>
    <xf numFmtId="0" fontId="218" fillId="5" borderId="57" xfId="2" applyFont="1" applyFill="1" applyBorder="1" applyAlignment="1">
      <alignment horizontal="center" vertical="center" wrapText="1"/>
    </xf>
    <xf numFmtId="0" fontId="218" fillId="5" borderId="75" xfId="2" applyFont="1" applyFill="1" applyBorder="1" applyAlignment="1">
      <alignment horizontal="center" vertical="center" wrapText="1"/>
    </xf>
    <xf numFmtId="0" fontId="351" fillId="7" borderId="0" xfId="0" applyFont="1" applyFill="1" applyAlignment="1">
      <alignment horizontal="center" vertical="center"/>
    </xf>
    <xf numFmtId="0" fontId="352" fillId="7" borderId="0" xfId="0" applyFont="1" applyFill="1" applyAlignment="1">
      <alignment horizontal="center" vertical="center"/>
    </xf>
    <xf numFmtId="0" fontId="329" fillId="0" borderId="0" xfId="0" applyFont="1" applyAlignment="1">
      <alignment horizontal="left" vertical="top" wrapText="1"/>
    </xf>
    <xf numFmtId="0" fontId="218" fillId="0" borderId="0" xfId="20" applyFont="1" applyAlignment="1">
      <alignment horizontal="right" vertical="center" wrapText="1"/>
    </xf>
    <xf numFmtId="0" fontId="218" fillId="0" borderId="5" xfId="20" applyFont="1" applyBorder="1" applyAlignment="1">
      <alignment horizontal="right" vertical="center" wrapText="1"/>
    </xf>
    <xf numFmtId="2" fontId="219" fillId="2" borderId="7" xfId="86" applyNumberFormat="1" applyFont="1" applyFill="1" applyBorder="1" applyAlignment="1" applyProtection="1">
      <alignment horizontal="center" vertical="center" wrapText="1"/>
      <protection locked="0"/>
    </xf>
    <xf numFmtId="2" fontId="219" fillId="2" borderId="8" xfId="86" applyNumberFormat="1" applyFont="1" applyFill="1" applyBorder="1" applyAlignment="1" applyProtection="1">
      <alignment horizontal="center" vertical="center" wrapText="1"/>
      <protection locked="0"/>
    </xf>
    <xf numFmtId="0" fontId="329" fillId="7" borderId="0" xfId="84" applyFont="1" applyFill="1" applyAlignment="1">
      <alignment horizontal="justify" vertical="justify" wrapText="1"/>
    </xf>
    <xf numFmtId="2" fontId="219" fillId="2" borderId="7" xfId="86" applyNumberFormat="1" applyFont="1" applyFill="1" applyBorder="1" applyAlignment="1" applyProtection="1">
      <alignment horizontal="center" vertical="center"/>
      <protection locked="0"/>
    </xf>
    <xf numFmtId="2" fontId="219" fillId="2" borderId="8" xfId="86" applyNumberFormat="1" applyFont="1" applyFill="1" applyBorder="1" applyAlignment="1" applyProtection="1">
      <alignment horizontal="center" vertical="center"/>
      <protection locked="0"/>
    </xf>
    <xf numFmtId="0" fontId="329" fillId="7" borderId="0" xfId="84" applyFont="1" applyFill="1" applyAlignment="1">
      <alignment horizontal="left" vertical="top" wrapText="1"/>
    </xf>
    <xf numFmtId="0" fontId="356" fillId="0" borderId="20" xfId="86" applyFont="1" applyBorder="1" applyAlignment="1">
      <alignment horizontal="center" vertical="center" wrapText="1"/>
    </xf>
    <xf numFmtId="0" fontId="356" fillId="0" borderId="11" xfId="86" applyFont="1" applyBorder="1" applyAlignment="1">
      <alignment horizontal="center" vertical="center" wrapText="1"/>
    </xf>
    <xf numFmtId="0" fontId="218" fillId="3" borderId="73" xfId="86" applyFont="1" applyFill="1" applyBorder="1" applyAlignment="1">
      <alignment horizontal="center" vertical="center" wrapText="1"/>
    </xf>
    <xf numFmtId="0" fontId="218" fillId="3" borderId="23" xfId="86" applyFont="1" applyFill="1" applyBorder="1" applyAlignment="1">
      <alignment horizontal="center" vertical="center" wrapText="1"/>
    </xf>
    <xf numFmtId="0" fontId="218" fillId="3" borderId="43" xfId="86" applyFont="1" applyFill="1" applyBorder="1" applyAlignment="1">
      <alignment horizontal="center" vertical="center" wrapText="1"/>
    </xf>
    <xf numFmtId="0" fontId="323" fillId="3" borderId="6" xfId="86" applyFont="1" applyFill="1" applyBorder="1" applyAlignment="1">
      <alignment horizontal="center" vertical="center" wrapText="1"/>
    </xf>
    <xf numFmtId="0" fontId="329" fillId="7" borderId="0" xfId="84" applyFont="1" applyFill="1" applyAlignment="1">
      <alignment horizontal="justify" vertical="top" wrapText="1"/>
    </xf>
    <xf numFmtId="0" fontId="218" fillId="0" borderId="17" xfId="86" applyFont="1" applyBorder="1" applyAlignment="1">
      <alignment wrapText="1"/>
    </xf>
    <xf numFmtId="0" fontId="218" fillId="0" borderId="0" xfId="86" applyFont="1" applyAlignment="1">
      <alignment wrapText="1"/>
    </xf>
    <xf numFmtId="0" fontId="355" fillId="0" borderId="17" xfId="86" applyFont="1" applyBorder="1" applyAlignment="1">
      <alignment vertical="center" wrapText="1"/>
    </xf>
    <xf numFmtId="0" fontId="355" fillId="0" borderId="0" xfId="86" applyFont="1" applyAlignment="1">
      <alignment vertical="center" wrapText="1"/>
    </xf>
    <xf numFmtId="0" fontId="336" fillId="0" borderId="0" xfId="86" applyFont="1" applyAlignment="1">
      <alignment horizontal="center" vertical="center" wrapText="1"/>
    </xf>
    <xf numFmtId="0" fontId="328" fillId="0" borderId="0" xfId="86" applyFont="1" applyAlignment="1">
      <alignment horizontal="left" vertical="top" wrapText="1"/>
    </xf>
    <xf numFmtId="0" fontId="353" fillId="0" borderId="17" xfId="86" applyFont="1" applyBorder="1" applyAlignment="1">
      <alignment horizontal="left" vertical="top" wrapText="1"/>
    </xf>
    <xf numFmtId="0" fontId="353" fillId="0" borderId="11" xfId="86" applyFont="1" applyBorder="1" applyAlignment="1">
      <alignment horizontal="left" vertical="top" wrapText="1"/>
    </xf>
    <xf numFmtId="0" fontId="353" fillId="0" borderId="0" xfId="86" applyFont="1" applyAlignment="1">
      <alignment horizontal="left" vertical="top" wrapText="1"/>
    </xf>
    <xf numFmtId="0" fontId="180" fillId="0" borderId="0" xfId="0" applyFont="1" applyAlignment="1">
      <alignment horizontal="center" vertical="center"/>
    </xf>
    <xf numFmtId="0" fontId="66" fillId="0" borderId="0" xfId="0" applyFont="1" applyAlignment="1">
      <alignment horizontal="left" vertical="top" wrapText="1"/>
    </xf>
    <xf numFmtId="0" fontId="6" fillId="0" borderId="0" xfId="0" applyFont="1" applyAlignment="1">
      <alignment horizontal="center" vertical="top" wrapText="1"/>
    </xf>
    <xf numFmtId="0" fontId="128" fillId="0" borderId="0" xfId="0" applyFont="1" applyAlignment="1">
      <alignment horizontal="center" vertical="center"/>
    </xf>
    <xf numFmtId="0" fontId="6" fillId="0" borderId="0" xfId="0" applyFont="1" applyAlignment="1">
      <alignment horizontal="center" vertical="center" wrapText="1"/>
    </xf>
    <xf numFmtId="0" fontId="128" fillId="0" borderId="0" xfId="0" applyFont="1"/>
    <xf numFmtId="0" fontId="66" fillId="0" borderId="0" xfId="0" applyFont="1"/>
    <xf numFmtId="0" fontId="121" fillId="2" borderId="6" xfId="0" applyFont="1" applyFill="1" applyBorder="1" applyAlignment="1" applyProtection="1">
      <alignment horizontal="center" wrapText="1"/>
      <protection locked="0"/>
    </xf>
    <xf numFmtId="0" fontId="66" fillId="0" borderId="0" xfId="7" applyFont="1" applyAlignment="1">
      <alignment horizontal="left" vertical="center" wrapText="1"/>
    </xf>
    <xf numFmtId="0" fontId="121" fillId="2" borderId="6" xfId="0" applyFont="1" applyFill="1" applyBorder="1" applyAlignment="1" applyProtection="1">
      <alignment horizontal="center" vertical="justify"/>
      <protection locked="0"/>
    </xf>
    <xf numFmtId="0" fontId="66" fillId="7" borderId="0" xfId="0" applyFont="1" applyFill="1" applyAlignment="1">
      <alignment horizontal="left" vertical="top" wrapText="1"/>
    </xf>
    <xf numFmtId="0" fontId="182" fillId="0" borderId="0" xfId="0" applyFont="1" applyAlignment="1">
      <alignment vertical="top" wrapText="1"/>
    </xf>
    <xf numFmtId="0" fontId="66" fillId="0" borderId="0" xfId="0" applyFont="1" applyAlignment="1">
      <alignment vertical="center" wrapText="1"/>
    </xf>
    <xf numFmtId="0" fontId="66" fillId="0" borderId="6" xfId="0" applyFont="1" applyBorder="1" applyAlignment="1">
      <alignment horizontal="left" vertical="top" wrapText="1"/>
    </xf>
    <xf numFmtId="0" fontId="66" fillId="0" borderId="0" xfId="0" applyFont="1" applyAlignment="1">
      <alignment horizontal="justify" vertical="top" wrapText="1"/>
    </xf>
    <xf numFmtId="0" fontId="66" fillId="0" borderId="0" xfId="0" applyFont="1" applyAlignment="1">
      <alignment horizontal="justify" vertical="top"/>
    </xf>
    <xf numFmtId="0" fontId="66" fillId="2" borderId="26" xfId="0" applyFont="1" applyFill="1" applyBorder="1" applyAlignment="1" applyProtection="1">
      <alignment horizontal="center" vertical="top"/>
      <protection locked="0"/>
    </xf>
    <xf numFmtId="0" fontId="66" fillId="2" borderId="0" xfId="0" applyFont="1" applyFill="1" applyAlignment="1" applyProtection="1">
      <alignment horizontal="center" vertical="top"/>
      <protection locked="0"/>
    </xf>
    <xf numFmtId="0" fontId="184" fillId="0" borderId="0" xfId="0" applyFont="1"/>
    <xf numFmtId="0" fontId="185" fillId="0" borderId="0" xfId="0" applyFont="1" applyAlignment="1">
      <alignment horizontal="center" vertical="center"/>
    </xf>
    <xf numFmtId="0" fontId="121" fillId="2" borderId="2" xfId="0" applyFont="1" applyFill="1" applyBorder="1" applyAlignment="1" applyProtection="1">
      <alignment horizontal="left" vertical="top" wrapText="1"/>
      <protection locked="0"/>
    </xf>
    <xf numFmtId="0" fontId="121" fillId="2" borderId="4" xfId="0" applyFont="1" applyFill="1" applyBorder="1" applyAlignment="1" applyProtection="1">
      <alignment horizontal="left" vertical="top" wrapText="1"/>
      <protection locked="0"/>
    </xf>
    <xf numFmtId="0" fontId="58" fillId="0" borderId="11" xfId="0" applyFont="1" applyBorder="1" applyAlignment="1">
      <alignment horizontal="left"/>
    </xf>
    <xf numFmtId="0" fontId="81" fillId="0" borderId="0" xfId="0" applyFont="1" applyAlignment="1">
      <alignment horizontal="center" vertical="center" wrapText="1"/>
    </xf>
    <xf numFmtId="0" fontId="189" fillId="0" borderId="0" xfId="0" applyFont="1" applyAlignment="1">
      <alignment horizontal="center" vertical="center" wrapText="1"/>
    </xf>
    <xf numFmtId="0" fontId="128" fillId="0" borderId="0" xfId="0" applyFont="1" applyAlignment="1">
      <alignment horizontal="center" vertical="center" wrapText="1"/>
    </xf>
    <xf numFmtId="0" fontId="11" fillId="7" borderId="11" xfId="0" applyFont="1" applyFill="1" applyBorder="1" applyAlignment="1">
      <alignment horizontal="left" vertical="center" wrapText="1"/>
    </xf>
    <xf numFmtId="0" fontId="52" fillId="7" borderId="0" xfId="0" applyFont="1" applyFill="1" applyAlignment="1">
      <alignment horizontal="left" vertical="center" wrapText="1"/>
    </xf>
    <xf numFmtId="0" fontId="124" fillId="0" borderId="0" xfId="0" applyFont="1" applyAlignment="1">
      <alignment horizontal="center" vertical="center" wrapText="1"/>
    </xf>
    <xf numFmtId="0" fontId="114" fillId="2" borderId="6"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justify" vertical="center" wrapText="1"/>
    </xf>
    <xf numFmtId="0" fontId="11" fillId="0" borderId="6" xfId="0" applyFont="1" applyBorder="1" applyAlignment="1">
      <alignment horizontal="left" vertical="center" wrapText="1"/>
    </xf>
    <xf numFmtId="0" fontId="11" fillId="0" borderId="6" xfId="0" applyFont="1" applyBorder="1" applyAlignment="1">
      <alignment horizontal="left" vertical="center"/>
    </xf>
    <xf numFmtId="0" fontId="45" fillId="2" borderId="7" xfId="0" applyFont="1" applyFill="1" applyBorder="1" applyAlignment="1" applyProtection="1">
      <alignment horizontal="center" vertical="center" wrapText="1"/>
      <protection locked="0"/>
    </xf>
    <xf numFmtId="0" fontId="45" fillId="2" borderId="9" xfId="0" applyFont="1" applyFill="1" applyBorder="1" applyAlignment="1" applyProtection="1">
      <alignment horizontal="center" vertical="center" wrapText="1"/>
      <protection locked="0"/>
    </xf>
    <xf numFmtId="0" fontId="45" fillId="2" borderId="8" xfId="0" applyFont="1" applyFill="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left" vertical="center" wrapText="1"/>
    </xf>
    <xf numFmtId="0" fontId="172" fillId="7" borderId="0" xfId="0" applyFont="1" applyFill="1" applyAlignment="1">
      <alignment horizontal="left" vertical="top" wrapText="1"/>
    </xf>
    <xf numFmtId="0" fontId="32" fillId="7" borderId="0" xfId="0" applyFont="1" applyFill="1" applyAlignment="1">
      <alignment horizontal="left"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8" fillId="3" borderId="6" xfId="0" applyFont="1" applyFill="1" applyBorder="1" applyAlignment="1">
      <alignment vertical="top"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8" fillId="3" borderId="6" xfId="0" applyFont="1" applyFill="1" applyBorder="1" applyAlignment="1">
      <alignment horizontal="left" vertical="top" wrapText="1"/>
    </xf>
    <xf numFmtId="0" fontId="76" fillId="8" borderId="11" xfId="0" applyFont="1" applyFill="1" applyBorder="1" applyAlignment="1">
      <alignment horizontal="left" vertical="center" wrapText="1"/>
    </xf>
    <xf numFmtId="0" fontId="18" fillId="2" borderId="6" xfId="0" applyFont="1" applyFill="1" applyBorder="1" applyAlignment="1" applyProtection="1">
      <alignment horizontal="left" vertical="center" wrapText="1"/>
      <protection locked="0"/>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horizontal="left" vertical="top" wrapText="1"/>
    </xf>
    <xf numFmtId="0" fontId="30" fillId="7" borderId="0" xfId="0" applyFont="1" applyFill="1" applyAlignment="1">
      <alignment vertical="top" wrapText="1"/>
    </xf>
    <xf numFmtId="0" fontId="121" fillId="2" borderId="6" xfId="0" applyFont="1" applyFill="1" applyBorder="1" applyAlignment="1" applyProtection="1">
      <alignment horizontal="left" vertical="top" wrapText="1"/>
      <protection locked="0"/>
    </xf>
    <xf numFmtId="0" fontId="190"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vertical="center" wrapText="1"/>
    </xf>
    <xf numFmtId="0" fontId="7" fillId="0" borderId="11" xfId="0" applyFont="1" applyBorder="1" applyAlignment="1">
      <alignment horizontal="center"/>
    </xf>
    <xf numFmtId="0" fontId="58" fillId="7" borderId="7" xfId="0" applyFont="1" applyFill="1" applyBorder="1" applyAlignment="1">
      <alignment horizontal="left" vertical="center" wrapText="1"/>
    </xf>
    <xf numFmtId="0" fontId="58" fillId="7" borderId="9" xfId="0" applyFont="1" applyFill="1" applyBorder="1" applyAlignment="1">
      <alignment horizontal="left" vertical="center" wrapText="1"/>
    </xf>
    <xf numFmtId="0" fontId="58" fillId="7" borderId="8" xfId="0" applyFont="1" applyFill="1" applyBorder="1" applyAlignment="1">
      <alignment horizontal="left" vertical="center" wrapText="1"/>
    </xf>
    <xf numFmtId="0" fontId="117" fillId="8" borderId="12" xfId="0" applyFont="1" applyFill="1" applyBorder="1" applyAlignment="1">
      <alignment horizontal="center" vertical="center" wrapText="1"/>
    </xf>
    <xf numFmtId="0" fontId="117" fillId="8" borderId="16" xfId="0" applyFont="1" applyFill="1" applyBorder="1" applyAlignment="1">
      <alignment horizontal="center" vertical="center" wrapText="1"/>
    </xf>
    <xf numFmtId="0" fontId="58" fillId="8" borderId="12" xfId="0" applyFont="1" applyFill="1" applyBorder="1" applyAlignment="1">
      <alignment horizontal="center" vertical="center" wrapText="1"/>
    </xf>
    <xf numFmtId="0" fontId="58" fillId="8" borderId="16" xfId="0" applyFont="1" applyFill="1" applyBorder="1" applyAlignment="1">
      <alignment horizontal="center" vertical="center" wrapText="1"/>
    </xf>
    <xf numFmtId="0" fontId="65" fillId="8" borderId="7" xfId="0" applyFont="1" applyFill="1" applyBorder="1" applyAlignment="1">
      <alignment horizontal="center" vertical="center" wrapText="1"/>
    </xf>
    <xf numFmtId="0" fontId="65" fillId="8" borderId="9" xfId="0" applyFont="1" applyFill="1" applyBorder="1" applyAlignment="1">
      <alignment horizontal="center" vertical="center" wrapText="1"/>
    </xf>
    <xf numFmtId="0" fontId="65" fillId="8" borderId="8" xfId="0" applyFont="1" applyFill="1" applyBorder="1" applyAlignment="1">
      <alignment horizontal="center" vertical="center" wrapText="1"/>
    </xf>
    <xf numFmtId="0" fontId="58" fillId="8" borderId="12" xfId="0" applyFont="1" applyFill="1" applyBorder="1" applyAlignment="1">
      <alignment horizontal="center" vertical="top" wrapText="1"/>
    </xf>
    <xf numFmtId="0" fontId="58" fillId="8" borderId="16" xfId="0" applyFont="1" applyFill="1" applyBorder="1" applyAlignment="1">
      <alignment horizontal="center" vertical="top" wrapText="1"/>
    </xf>
    <xf numFmtId="0" fontId="66" fillId="7" borderId="0" xfId="0" applyFont="1" applyFill="1" applyAlignment="1">
      <alignment horizontal="justify" vertical="top" wrapText="1"/>
    </xf>
    <xf numFmtId="0" fontId="65" fillId="0" borderId="0" xfId="0" applyFont="1" applyAlignment="1">
      <alignment horizontal="justify" vertical="top"/>
    </xf>
    <xf numFmtId="0" fontId="128" fillId="0" borderId="0" xfId="0" applyFont="1" applyAlignment="1">
      <alignment horizontal="justify" vertical="top" wrapText="1"/>
    </xf>
    <xf numFmtId="0" fontId="66" fillId="0" borderId="1" xfId="0" applyFont="1" applyBorder="1" applyAlignment="1">
      <alignment horizontal="center"/>
    </xf>
    <xf numFmtId="0" fontId="81" fillId="0" borderId="0" xfId="0" applyFont="1" applyAlignment="1">
      <alignment horizontal="center"/>
    </xf>
    <xf numFmtId="0" fontId="121" fillId="2" borderId="6" xfId="0" applyFont="1" applyFill="1" applyBorder="1" applyAlignment="1" applyProtection="1">
      <alignment horizontal="center" vertical="center" wrapText="1"/>
      <protection locked="0"/>
    </xf>
    <xf numFmtId="0" fontId="58" fillId="0" borderId="11" xfId="0" applyFont="1" applyBorder="1" applyAlignment="1">
      <alignment horizontal="justify" vertical="center"/>
    </xf>
    <xf numFmtId="0" fontId="128" fillId="0" borderId="0" xfId="0" applyFont="1" applyAlignment="1">
      <alignment horizontal="center" wrapText="1"/>
    </xf>
    <xf numFmtId="0" fontId="35" fillId="0" borderId="0" xfId="0" applyFont="1" applyAlignment="1">
      <alignment horizontal="center"/>
    </xf>
    <xf numFmtId="0" fontId="41" fillId="0" borderId="0" xfId="0" applyFont="1" applyAlignment="1">
      <alignment horizontal="center" vertical="center"/>
    </xf>
    <xf numFmtId="0" fontId="37" fillId="0" borderId="0" xfId="0" applyFont="1" applyAlignment="1">
      <alignment horizontal="center"/>
    </xf>
    <xf numFmtId="0" fontId="37" fillId="0" borderId="0" xfId="0" applyFont="1" applyAlignment="1">
      <alignment horizontal="center" vertical="top" wrapText="1"/>
    </xf>
    <xf numFmtId="0" fontId="30" fillId="4" borderId="6" xfId="0" applyFont="1" applyFill="1" applyBorder="1" applyAlignment="1">
      <alignment horizontal="center" vertical="center"/>
    </xf>
    <xf numFmtId="0" fontId="35" fillId="7" borderId="0" xfId="0" applyFont="1" applyFill="1" applyAlignment="1" applyProtection="1">
      <alignment horizontal="center" vertical="top" wrapText="1"/>
      <protection locked="0"/>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76" fillId="0" borderId="0" xfId="0" applyFont="1" applyAlignment="1">
      <alignment horizontal="left" vertical="top" wrapText="1"/>
    </xf>
    <xf numFmtId="0" fontId="30" fillId="0" borderId="5" xfId="0" applyFont="1" applyBorder="1" applyAlignment="1">
      <alignment horizontal="left" vertical="top" wrapText="1"/>
    </xf>
    <xf numFmtId="0" fontId="35" fillId="3" borderId="12" xfId="0" applyFont="1" applyFill="1" applyBorder="1" applyAlignment="1">
      <alignment horizontal="center" vertical="center"/>
    </xf>
    <xf numFmtId="0" fontId="35" fillId="3" borderId="23" xfId="0" applyFont="1" applyFill="1" applyBorder="1" applyAlignment="1">
      <alignment horizontal="center" vertical="center"/>
    </xf>
    <xf numFmtId="0" fontId="35" fillId="3" borderId="16" xfId="0" applyFont="1" applyFill="1" applyBorder="1" applyAlignment="1">
      <alignment horizontal="center" vertical="center"/>
    </xf>
    <xf numFmtId="0" fontId="30" fillId="4" borderId="18" xfId="0" applyFont="1" applyFill="1" applyBorder="1" applyAlignment="1">
      <alignment horizontal="center" vertical="center"/>
    </xf>
    <xf numFmtId="0" fontId="30" fillId="4" borderId="10" xfId="0" applyFont="1" applyFill="1" applyBorder="1" applyAlignment="1">
      <alignment horizontal="center" vertical="center"/>
    </xf>
    <xf numFmtId="0" fontId="30" fillId="4" borderId="19"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76" fillId="4" borderId="6" xfId="0" applyFont="1" applyFill="1" applyBorder="1" applyAlignment="1">
      <alignment horizontal="center" vertical="center"/>
    </xf>
    <xf numFmtId="0" fontId="35" fillId="2" borderId="6" xfId="0" applyFont="1" applyFill="1" applyBorder="1" applyAlignment="1" applyProtection="1">
      <alignment horizontal="center" vertical="center"/>
      <protection locked="0"/>
    </xf>
    <xf numFmtId="0" fontId="69" fillId="2" borderId="7" xfId="0" applyFont="1" applyFill="1" applyBorder="1" applyAlignment="1" applyProtection="1">
      <alignment horizontal="center" vertical="top" wrapText="1"/>
      <protection locked="0"/>
    </xf>
    <xf numFmtId="0" fontId="69" fillId="2" borderId="8" xfId="0" applyFont="1" applyFill="1" applyBorder="1" applyAlignment="1" applyProtection="1">
      <alignment horizontal="center" vertical="top" wrapText="1"/>
      <protection locked="0"/>
    </xf>
    <xf numFmtId="0" fontId="225" fillId="0" borderId="10" xfId="0" applyFont="1" applyBorder="1" applyAlignment="1">
      <alignment horizontal="left" vertical="center" wrapText="1"/>
    </xf>
    <xf numFmtId="0" fontId="11" fillId="0" borderId="0" xfId="0" applyFont="1" applyAlignment="1">
      <alignment horizontal="left" wrapText="1"/>
    </xf>
    <xf numFmtId="0" fontId="129" fillId="0" borderId="0" xfId="0" applyFont="1" applyAlignment="1">
      <alignment horizontal="center" vertical="center"/>
    </xf>
    <xf numFmtId="0" fontId="115" fillId="7" borderId="0" xfId="0" applyFont="1" applyFill="1" applyAlignment="1">
      <alignment horizontal="center" vertical="center"/>
    </xf>
    <xf numFmtId="0" fontId="61" fillId="0" borderId="0" xfId="0" applyFont="1" applyAlignment="1">
      <alignment horizontal="center" vertical="center"/>
    </xf>
    <xf numFmtId="0" fontId="230" fillId="0" borderId="0" xfId="0" applyFont="1" applyAlignment="1">
      <alignment horizontal="left" vertical="top" wrapText="1"/>
    </xf>
    <xf numFmtId="0" fontId="114" fillId="2" borderId="6" xfId="0" applyFont="1" applyFill="1" applyBorder="1" applyAlignment="1" applyProtection="1">
      <alignment horizontal="left" vertical="top" wrapText="1"/>
      <protection locked="0"/>
    </xf>
    <xf numFmtId="0" fontId="20" fillId="0" borderId="0" xfId="0" applyFont="1" applyAlignment="1">
      <alignment horizontal="left" vertical="top" wrapText="1"/>
    </xf>
    <xf numFmtId="0" fontId="64" fillId="8" borderId="18" xfId="0" applyFont="1" applyFill="1" applyBorder="1" applyAlignment="1">
      <alignment horizontal="center" vertical="center" wrapText="1"/>
    </xf>
    <xf numFmtId="0" fontId="64" fillId="8" borderId="17" xfId="0" applyFont="1" applyFill="1" applyBorder="1" applyAlignment="1">
      <alignment horizontal="center" vertical="center" wrapText="1"/>
    </xf>
    <xf numFmtId="0" fontId="117" fillId="5" borderId="12" xfId="0" applyFont="1" applyFill="1" applyBorder="1" applyAlignment="1">
      <alignment horizontal="center" vertical="center"/>
    </xf>
    <xf numFmtId="0" fontId="117" fillId="5" borderId="23" xfId="0" applyFont="1" applyFill="1" applyBorder="1" applyAlignment="1">
      <alignment horizontal="center" vertical="center"/>
    </xf>
    <xf numFmtId="0" fontId="117" fillId="5" borderId="16" xfId="0" applyFont="1" applyFill="1" applyBorder="1" applyAlignment="1">
      <alignment horizontal="center" vertical="center"/>
    </xf>
    <xf numFmtId="0" fontId="117" fillId="8" borderId="18" xfId="0" applyFont="1" applyFill="1" applyBorder="1" applyAlignment="1">
      <alignment horizontal="center" vertical="top" wrapText="1"/>
    </xf>
    <xf numFmtId="0" fontId="117" fillId="8" borderId="10" xfId="0" applyFont="1" applyFill="1" applyBorder="1" applyAlignment="1">
      <alignment horizontal="center" vertical="top" wrapText="1"/>
    </xf>
    <xf numFmtId="0" fontId="117" fillId="8" borderId="19" xfId="0" applyFont="1" applyFill="1" applyBorder="1" applyAlignment="1">
      <alignment horizontal="center" vertical="top" wrapText="1"/>
    </xf>
    <xf numFmtId="0" fontId="117" fillId="8" borderId="20" xfId="0" applyFont="1" applyFill="1" applyBorder="1" applyAlignment="1">
      <alignment horizontal="center" vertical="top" wrapText="1"/>
    </xf>
    <xf numFmtId="0" fontId="117" fillId="8" borderId="11" xfId="0" applyFont="1" applyFill="1" applyBorder="1" applyAlignment="1">
      <alignment horizontal="center" vertical="top" wrapText="1"/>
    </xf>
    <xf numFmtId="0" fontId="117" fillId="8" borderId="13" xfId="0" applyFont="1" applyFill="1" applyBorder="1" applyAlignment="1">
      <alignment horizontal="center" vertical="top" wrapText="1"/>
    </xf>
    <xf numFmtId="0" fontId="117" fillId="8" borderId="7" xfId="0" applyFont="1" applyFill="1" applyBorder="1" applyAlignment="1">
      <alignment horizontal="center" vertical="top" wrapText="1"/>
    </xf>
    <xf numFmtId="0" fontId="117" fillId="8" borderId="9" xfId="0" applyFont="1" applyFill="1" applyBorder="1" applyAlignment="1">
      <alignment horizontal="center" vertical="top" wrapText="1"/>
    </xf>
    <xf numFmtId="0" fontId="117" fillId="8" borderId="8" xfId="0" applyFont="1" applyFill="1" applyBorder="1" applyAlignment="1">
      <alignment horizontal="center" vertical="top" wrapText="1"/>
    </xf>
    <xf numFmtId="0" fontId="20" fillId="7" borderId="0" xfId="0" applyFont="1" applyFill="1" applyAlignment="1">
      <alignment horizontal="left" vertical="top" wrapText="1"/>
    </xf>
    <xf numFmtId="0" fontId="58" fillId="5" borderId="11" xfId="0" applyFont="1" applyFill="1" applyBorder="1" applyAlignment="1">
      <alignment horizontal="left" vertical="center" wrapText="1"/>
    </xf>
    <xf numFmtId="0" fontId="117" fillId="8" borderId="6" xfId="0" applyFont="1" applyFill="1" applyBorder="1" applyAlignment="1">
      <alignment horizontal="center" vertical="top" wrapText="1"/>
    </xf>
    <xf numFmtId="0" fontId="64" fillId="8" borderId="12" xfId="0" applyFont="1" applyFill="1" applyBorder="1" applyAlignment="1">
      <alignment horizontal="left" vertical="center" wrapText="1"/>
    </xf>
    <xf numFmtId="0" fontId="64" fillId="8" borderId="23" xfId="0" applyFont="1" applyFill="1" applyBorder="1" applyAlignment="1">
      <alignment horizontal="left" vertical="center" wrapText="1"/>
    </xf>
    <xf numFmtId="0" fontId="64" fillId="8" borderId="16" xfId="0" applyFont="1" applyFill="1" applyBorder="1" applyAlignment="1">
      <alignment horizontal="left" vertical="center" wrapText="1"/>
    </xf>
    <xf numFmtId="0" fontId="117" fillId="8" borderId="6" xfId="0" applyFont="1" applyFill="1" applyBorder="1" applyAlignment="1">
      <alignment horizontal="center" vertical="top"/>
    </xf>
    <xf numFmtId="0" fontId="64" fillId="8" borderId="10" xfId="0" applyFont="1" applyFill="1" applyBorder="1" applyAlignment="1">
      <alignment horizontal="center" vertical="center" wrapText="1"/>
    </xf>
    <xf numFmtId="0" fontId="64" fillId="8" borderId="19" xfId="0" applyFont="1" applyFill="1" applyBorder="1" applyAlignment="1">
      <alignment horizontal="center" vertical="center" wrapText="1"/>
    </xf>
    <xf numFmtId="0" fontId="64" fillId="8" borderId="7" xfId="0" applyFont="1" applyFill="1" applyBorder="1" applyAlignment="1">
      <alignment horizontal="center" vertical="center" wrapText="1"/>
    </xf>
    <xf numFmtId="0" fontId="64"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58" fillId="8" borderId="6" xfId="0" applyFont="1" applyFill="1" applyBorder="1" applyAlignment="1">
      <alignment horizontal="center" vertical="top" wrapText="1"/>
    </xf>
    <xf numFmtId="0" fontId="119" fillId="8" borderId="7" xfId="0" applyFont="1" applyFill="1" applyBorder="1" applyAlignment="1">
      <alignment horizontal="center" vertical="top"/>
    </xf>
    <xf numFmtId="0" fontId="119" fillId="8" borderId="8" xfId="0" applyFont="1" applyFill="1" applyBorder="1" applyAlignment="1">
      <alignment horizontal="center" vertical="top"/>
    </xf>
    <xf numFmtId="0" fontId="121" fillId="2" borderId="6" xfId="0" applyFont="1" applyFill="1" applyBorder="1" applyAlignment="1" applyProtection="1">
      <alignment horizontal="center" vertical="top" wrapText="1"/>
      <protection locked="0"/>
    </xf>
    <xf numFmtId="0" fontId="121" fillId="2" borderId="7" xfId="0" applyFont="1" applyFill="1" applyBorder="1" applyAlignment="1" applyProtection="1">
      <alignment horizontal="center" vertical="top" wrapText="1"/>
      <protection locked="0"/>
    </xf>
    <xf numFmtId="0" fontId="121" fillId="2" borderId="8" xfId="0" applyFont="1" applyFill="1" applyBorder="1" applyAlignment="1" applyProtection="1">
      <alignment horizontal="center" vertical="top" wrapText="1"/>
      <protection locked="0"/>
    </xf>
    <xf numFmtId="0" fontId="58" fillId="8" borderId="7" xfId="0" applyFont="1" applyFill="1" applyBorder="1" applyAlignment="1">
      <alignment horizontal="center" vertical="top"/>
    </xf>
    <xf numFmtId="0" fontId="58" fillId="8" borderId="8" xfId="0" applyFont="1" applyFill="1" applyBorder="1" applyAlignment="1">
      <alignment horizontal="center" vertical="top"/>
    </xf>
    <xf numFmtId="0" fontId="117" fillId="8" borderId="7" xfId="0" applyFont="1" applyFill="1" applyBorder="1" applyAlignment="1">
      <alignment horizontal="center" vertical="top"/>
    </xf>
    <xf numFmtId="0" fontId="117" fillId="8" borderId="8" xfId="0" applyFont="1" applyFill="1" applyBorder="1" applyAlignment="1">
      <alignment horizontal="center" vertical="top"/>
    </xf>
    <xf numFmtId="0" fontId="58" fillId="0" borderId="0" xfId="0" applyFont="1" applyAlignment="1">
      <alignment horizontal="center"/>
    </xf>
    <xf numFmtId="0" fontId="58" fillId="2" borderId="6" xfId="0" applyFont="1" applyFill="1" applyBorder="1" applyAlignment="1" applyProtection="1">
      <alignment horizontal="left" vertical="top" wrapText="1"/>
      <protection locked="0"/>
    </xf>
    <xf numFmtId="0" fontId="58" fillId="0" borderId="11" xfId="0" applyFont="1" applyBorder="1" applyAlignment="1">
      <alignment horizontal="left" vertical="justify"/>
    </xf>
    <xf numFmtId="0" fontId="121" fillId="2" borderId="6" xfId="0" applyFont="1" applyFill="1" applyBorder="1" applyAlignment="1" applyProtection="1">
      <alignment horizontal="left" vertical="center" wrapText="1"/>
      <protection locked="0"/>
    </xf>
    <xf numFmtId="0" fontId="6" fillId="0" borderId="0" xfId="0" applyFont="1" applyAlignment="1">
      <alignment horizontal="center"/>
    </xf>
    <xf numFmtId="0" fontId="5" fillId="0" borderId="0" xfId="0" applyFont="1" applyAlignment="1">
      <alignment horizontal="center" vertical="center"/>
    </xf>
    <xf numFmtId="0" fontId="58" fillId="2" borderId="2" xfId="0" applyFont="1" applyFill="1" applyBorder="1" applyAlignment="1" applyProtection="1">
      <alignment horizontal="left" vertical="top" wrapText="1"/>
      <protection locked="0"/>
    </xf>
    <xf numFmtId="0" fontId="58" fillId="2" borderId="4" xfId="0" applyFont="1" applyFill="1" applyBorder="1" applyAlignment="1" applyProtection="1">
      <alignment horizontal="left" vertical="top" wrapText="1"/>
      <protection locked="0"/>
    </xf>
    <xf numFmtId="0" fontId="58" fillId="3" borderId="7" xfId="0" applyFont="1" applyFill="1" applyBorder="1" applyAlignment="1">
      <alignment horizontal="left" vertical="center" wrapText="1"/>
    </xf>
    <xf numFmtId="0" fontId="58" fillId="3" borderId="9" xfId="0" applyFont="1" applyFill="1" applyBorder="1" applyAlignment="1">
      <alignment horizontal="left" vertical="center" wrapText="1"/>
    </xf>
    <xf numFmtId="0" fontId="58" fillId="3" borderId="8" xfId="0" applyFont="1" applyFill="1" applyBorder="1" applyAlignment="1">
      <alignment horizontal="left" vertical="center" wrapText="1"/>
    </xf>
    <xf numFmtId="0" fontId="80" fillId="2" borderId="2" xfId="0" applyFont="1" applyFill="1" applyBorder="1" applyAlignment="1" applyProtection="1">
      <alignment horizontal="left" vertical="top" wrapText="1"/>
      <protection locked="0"/>
    </xf>
    <xf numFmtId="0" fontId="80" fillId="2" borderId="4" xfId="0" applyFont="1" applyFill="1" applyBorder="1" applyAlignment="1" applyProtection="1">
      <alignment horizontal="left" vertical="top" wrapText="1"/>
      <protection locked="0"/>
    </xf>
    <xf numFmtId="0" fontId="20" fillId="0" borderId="11" xfId="0" applyFont="1" applyBorder="1" applyAlignment="1">
      <alignment horizontal="left" vertical="center"/>
    </xf>
    <xf numFmtId="0" fontId="20" fillId="0" borderId="0" xfId="0" applyFont="1" applyAlignment="1">
      <alignment horizontal="left" vertical="center"/>
    </xf>
    <xf numFmtId="0" fontId="58" fillId="4" borderId="23" xfId="0" applyFont="1" applyFill="1" applyBorder="1" applyAlignment="1">
      <alignment horizontal="center" vertical="center" wrapText="1"/>
    </xf>
    <xf numFmtId="0" fontId="58" fillId="0" borderId="0" xfId="0" applyFont="1" applyAlignment="1">
      <alignment horizontal="left" vertical="top" wrapText="1"/>
    </xf>
    <xf numFmtId="0" fontId="58" fillId="4" borderId="20" xfId="0" applyFont="1" applyFill="1" applyBorder="1" applyAlignment="1">
      <alignment horizontal="center" vertical="center" wrapText="1"/>
    </xf>
    <xf numFmtId="0" fontId="58" fillId="4" borderId="11" xfId="0" applyFont="1" applyFill="1" applyBorder="1" applyAlignment="1">
      <alignment horizontal="center" vertical="center" wrapText="1"/>
    </xf>
    <xf numFmtId="0" fontId="192" fillId="0" borderId="0" xfId="0" applyFont="1" applyAlignment="1">
      <alignment horizontal="center" vertical="center" wrapText="1"/>
    </xf>
    <xf numFmtId="0" fontId="12" fillId="0" borderId="0" xfId="0" applyFont="1" applyAlignment="1">
      <alignment horizontal="center" vertical="center"/>
    </xf>
    <xf numFmtId="0" fontId="194" fillId="0" borderId="0" xfId="0" applyFont="1" applyAlignment="1">
      <alignment horizontal="left" vertical="top" wrapText="1"/>
    </xf>
    <xf numFmtId="0" fontId="66" fillId="3" borderId="12" xfId="0" applyFont="1" applyFill="1" applyBorder="1" applyAlignment="1">
      <alignment horizontal="center" vertical="top"/>
    </xf>
    <xf numFmtId="0" fontId="66" fillId="3" borderId="23" xfId="0" applyFont="1" applyFill="1" applyBorder="1" applyAlignment="1">
      <alignment horizontal="center" vertical="top"/>
    </xf>
    <xf numFmtId="0" fontId="66" fillId="3" borderId="16" xfId="0" applyFont="1" applyFill="1" applyBorder="1" applyAlignment="1">
      <alignment horizontal="center" vertical="top"/>
    </xf>
    <xf numFmtId="0" fontId="66" fillId="0" borderId="0" xfId="0" applyFont="1" applyAlignment="1">
      <alignment horizontal="center"/>
    </xf>
    <xf numFmtId="0" fontId="66" fillId="2" borderId="6" xfId="0" applyFont="1" applyFill="1" applyBorder="1" applyAlignment="1" applyProtection="1">
      <alignment horizontal="left" wrapText="1"/>
      <protection locked="0"/>
    </xf>
    <xf numFmtId="0" fontId="58" fillId="0" borderId="0" xfId="0" applyFont="1" applyAlignment="1">
      <alignment horizontal="justify" vertical="center" wrapText="1"/>
    </xf>
    <xf numFmtId="0" fontId="66" fillId="3" borderId="12" xfId="0" applyFont="1" applyFill="1" applyBorder="1" applyAlignment="1">
      <alignment horizontal="center" vertical="center"/>
    </xf>
    <xf numFmtId="0" fontId="66" fillId="3" borderId="16" xfId="0" applyFont="1" applyFill="1" applyBorder="1" applyAlignment="1">
      <alignment horizontal="center" vertical="center"/>
    </xf>
    <xf numFmtId="0" fontId="66" fillId="3" borderId="18" xfId="0" applyFont="1" applyFill="1" applyBorder="1" applyAlignment="1">
      <alignment horizontal="center" vertical="center"/>
    </xf>
    <xf numFmtId="0" fontId="66" fillId="3" borderId="20" xfId="0" applyFont="1" applyFill="1" applyBorder="1" applyAlignment="1">
      <alignment horizontal="center" vertical="center"/>
    </xf>
    <xf numFmtId="0" fontId="196" fillId="4" borderId="6"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97" fillId="0" borderId="0" xfId="0" applyFont="1" applyAlignment="1">
      <alignment horizontal="center" vertical="center" wrapText="1"/>
    </xf>
    <xf numFmtId="0" fontId="195" fillId="0" borderId="0" xfId="0" applyFont="1" applyAlignment="1">
      <alignment horizontal="left" vertical="top" wrapText="1"/>
    </xf>
    <xf numFmtId="0" fontId="165" fillId="7" borderId="0" xfId="0" applyFont="1" applyFill="1" applyAlignment="1">
      <alignment horizontal="center" vertical="center" wrapText="1"/>
    </xf>
    <xf numFmtId="0" fontId="195" fillId="0" borderId="0" xfId="0" applyFont="1" applyAlignment="1">
      <alignment horizontal="justify" vertical="top" wrapText="1"/>
    </xf>
    <xf numFmtId="0" fontId="184" fillId="0" borderId="0" xfId="0" applyFont="1" applyAlignment="1">
      <alignment horizontal="center"/>
    </xf>
    <xf numFmtId="0" fontId="80" fillId="2" borderId="6" xfId="0" applyFont="1" applyFill="1" applyBorder="1" applyAlignment="1" applyProtection="1">
      <alignment horizontal="left" vertical="top" wrapText="1"/>
      <protection locked="0"/>
    </xf>
    <xf numFmtId="0" fontId="30" fillId="4" borderId="73" xfId="0" applyFont="1" applyFill="1" applyBorder="1" applyAlignment="1">
      <alignment horizontal="center" vertical="center" wrapText="1"/>
    </xf>
    <xf numFmtId="0" fontId="30" fillId="4" borderId="23" xfId="0" applyFont="1" applyFill="1" applyBorder="1" applyAlignment="1">
      <alignment horizontal="center" vertical="center" wrapText="1"/>
    </xf>
    <xf numFmtId="0" fontId="30" fillId="4" borderId="16" xfId="0" applyFont="1" applyFill="1" applyBorder="1" applyAlignment="1">
      <alignment horizontal="center" vertical="center" wrapText="1"/>
    </xf>
    <xf numFmtId="1" fontId="30" fillId="3" borderId="73" xfId="0" applyNumberFormat="1" applyFont="1" applyFill="1" applyBorder="1" applyAlignment="1">
      <alignment horizontal="center" vertical="center" wrapText="1"/>
    </xf>
    <xf numFmtId="1" fontId="30" fillId="3" borderId="16" xfId="0" applyNumberFormat="1" applyFont="1" applyFill="1" applyBorder="1" applyAlignment="1">
      <alignment horizontal="center" vertical="center" wrapText="1"/>
    </xf>
    <xf numFmtId="1" fontId="30" fillId="3" borderId="23" xfId="0" applyNumberFormat="1" applyFont="1" applyFill="1" applyBorder="1" applyAlignment="1">
      <alignment horizontal="center" vertical="center" wrapText="1"/>
    </xf>
    <xf numFmtId="0" fontId="30" fillId="4" borderId="6" xfId="0" applyFont="1" applyFill="1" applyBorder="1" applyAlignment="1">
      <alignment horizontal="center" vertical="center" wrapText="1"/>
    </xf>
    <xf numFmtId="0" fontId="30" fillId="3" borderId="73"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20" fillId="7" borderId="11" xfId="0" applyFont="1" applyFill="1" applyBorder="1" applyAlignment="1">
      <alignment horizontal="left" vertical="center" wrapText="1"/>
    </xf>
    <xf numFmtId="0" fontId="20" fillId="0" borderId="0" xfId="0" applyFont="1" applyAlignment="1">
      <alignment horizontal="left" vertical="center" wrapText="1"/>
    </xf>
    <xf numFmtId="0" fontId="72" fillId="0" borderId="0" xfId="0" applyFont="1" applyAlignment="1">
      <alignment horizontal="center" vertical="center" wrapText="1"/>
    </xf>
    <xf numFmtId="0" fontId="286" fillId="0" borderId="0" xfId="0" applyFont="1" applyAlignment="1">
      <alignment horizontal="center" vertical="center" wrapText="1"/>
    </xf>
    <xf numFmtId="0" fontId="285" fillId="0" borderId="0" xfId="0" applyFont="1" applyAlignment="1">
      <alignment horizontal="center" vertical="center" wrapText="1"/>
    </xf>
    <xf numFmtId="0" fontId="284" fillId="0" borderId="0" xfId="0" applyFont="1" applyAlignment="1">
      <alignment horizontal="left" vertical="center" wrapText="1"/>
    </xf>
    <xf numFmtId="0" fontId="283" fillId="0" borderId="0" xfId="0" applyFont="1" applyAlignment="1">
      <alignment horizontal="center" vertical="center" wrapText="1"/>
    </xf>
    <xf numFmtId="0" fontId="67" fillId="2" borderId="6" xfId="0" applyFont="1" applyFill="1" applyBorder="1" applyAlignment="1" applyProtection="1">
      <alignment horizontal="center" wrapText="1"/>
      <protection locked="0"/>
    </xf>
    <xf numFmtId="0" fontId="50" fillId="0" borderId="0" xfId="0" applyFont="1" applyAlignment="1">
      <alignment horizontal="left" vertical="top"/>
    </xf>
    <xf numFmtId="0" fontId="189" fillId="0" borderId="6" xfId="17" applyFont="1" applyBorder="1" applyAlignment="1">
      <alignment vertical="top" wrapText="1"/>
    </xf>
    <xf numFmtId="0" fontId="67" fillId="2" borderId="6" xfId="0" applyFont="1" applyFill="1" applyBorder="1" applyAlignment="1" applyProtection="1">
      <alignment horizontal="left" vertical="top" wrapText="1"/>
      <protection locked="0"/>
    </xf>
    <xf numFmtId="0" fontId="67" fillId="0" borderId="11" xfId="0" applyFont="1" applyBorder="1" applyAlignment="1">
      <alignment horizontal="left" vertical="center" wrapText="1"/>
    </xf>
    <xf numFmtId="0" fontId="50" fillId="3" borderId="6" xfId="0" applyFont="1" applyFill="1" applyBorder="1" applyAlignment="1">
      <alignment horizontal="center" vertical="center" wrapText="1"/>
    </xf>
    <xf numFmtId="0" fontId="50" fillId="3" borderId="73" xfId="0" applyFont="1" applyFill="1" applyBorder="1" applyAlignment="1">
      <alignment horizontal="center" vertical="center" wrapText="1"/>
    </xf>
    <xf numFmtId="0" fontId="50" fillId="3" borderId="16"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50" fillId="3" borderId="72" xfId="0" applyFont="1" applyFill="1" applyBorder="1" applyAlignment="1">
      <alignment horizontal="center" vertical="center" wrapText="1"/>
    </xf>
    <xf numFmtId="0" fontId="50" fillId="3" borderId="41" xfId="0" applyFont="1" applyFill="1" applyBorder="1" applyAlignment="1">
      <alignment horizontal="center" vertical="center" wrapText="1"/>
    </xf>
    <xf numFmtId="0" fontId="50" fillId="4" borderId="6" xfId="0" applyFont="1" applyFill="1" applyBorder="1" applyAlignment="1">
      <alignment horizontal="center" vertical="center" wrapText="1"/>
    </xf>
    <xf numFmtId="0" fontId="50" fillId="0" borderId="0" xfId="0" applyFont="1" applyAlignment="1">
      <alignment horizontal="left" vertical="top" wrapText="1"/>
    </xf>
    <xf numFmtId="0" fontId="335" fillId="3" borderId="7" xfId="0" applyFont="1" applyFill="1" applyBorder="1" applyAlignment="1">
      <alignment horizontal="center" vertical="center" wrapText="1"/>
    </xf>
    <xf numFmtId="0" fontId="335" fillId="3" borderId="72" xfId="0" applyFont="1" applyFill="1" applyBorder="1" applyAlignment="1">
      <alignment horizontal="center" vertical="center" wrapText="1"/>
    </xf>
    <xf numFmtId="0" fontId="335" fillId="3" borderId="41" xfId="0" applyFont="1" applyFill="1" applyBorder="1" applyAlignment="1">
      <alignment horizontal="center" vertical="center" wrapText="1"/>
    </xf>
    <xf numFmtId="1" fontId="35" fillId="3" borderId="73" xfId="0" applyNumberFormat="1" applyFont="1" applyFill="1" applyBorder="1" applyAlignment="1">
      <alignment horizontal="center" vertical="center" wrapText="1"/>
    </xf>
    <xf numFmtId="1" fontId="35" fillId="3" borderId="23" xfId="0" applyNumberFormat="1" applyFont="1" applyFill="1" applyBorder="1" applyAlignment="1">
      <alignment horizontal="center" vertical="center" wrapText="1"/>
    </xf>
    <xf numFmtId="1" fontId="35" fillId="3" borderId="16" xfId="0" applyNumberFormat="1" applyFont="1" applyFill="1" applyBorder="1" applyAlignment="1">
      <alignment horizontal="center" vertical="center" wrapText="1"/>
    </xf>
    <xf numFmtId="0" fontId="35" fillId="4" borderId="73" xfId="0" applyFont="1" applyFill="1" applyBorder="1" applyAlignment="1">
      <alignment horizontal="center" vertical="center" wrapText="1"/>
    </xf>
    <xf numFmtId="0" fontId="35" fillId="4" borderId="23" xfId="0" applyFont="1" applyFill="1" applyBorder="1" applyAlignment="1">
      <alignment horizontal="center" vertical="center" wrapText="1"/>
    </xf>
    <xf numFmtId="0" fontId="35" fillId="4" borderId="16" xfId="0" applyFont="1" applyFill="1" applyBorder="1" applyAlignment="1">
      <alignment horizontal="center" vertical="center" wrapText="1"/>
    </xf>
    <xf numFmtId="0" fontId="35" fillId="4" borderId="6" xfId="0" applyFont="1" applyFill="1" applyBorder="1" applyAlignment="1">
      <alignment horizontal="center" vertical="center" wrapText="1"/>
    </xf>
    <xf numFmtId="0" fontId="35" fillId="3" borderId="73" xfId="0" applyFont="1" applyFill="1" applyBorder="1" applyAlignment="1">
      <alignment horizontal="center" vertical="center" wrapText="1"/>
    </xf>
    <xf numFmtId="0" fontId="35" fillId="3" borderId="23" xfId="0" applyFont="1" applyFill="1" applyBorder="1" applyAlignment="1">
      <alignment horizontal="center" vertical="center" wrapText="1"/>
    </xf>
    <xf numFmtId="0" fontId="35" fillId="3" borderId="16" xfId="0" applyFont="1" applyFill="1" applyBorder="1" applyAlignment="1">
      <alignment horizontal="center" vertical="center" wrapText="1"/>
    </xf>
    <xf numFmtId="0" fontId="66"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0" fontId="35" fillId="4" borderId="6" xfId="0" applyFont="1" applyFill="1" applyBorder="1" applyAlignment="1">
      <alignment horizontal="center" vertical="top" wrapText="1"/>
    </xf>
    <xf numFmtId="0" fontId="44"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45" fillId="2" borderId="6" xfId="0" applyFont="1" applyFill="1" applyBorder="1" applyAlignment="1" applyProtection="1">
      <alignment horizontal="left" vertical="center" wrapText="1"/>
      <protection locked="0"/>
    </xf>
    <xf numFmtId="0" fontId="199" fillId="0" borderId="0" xfId="0" applyFont="1" applyAlignment="1">
      <alignment horizontal="center"/>
    </xf>
    <xf numFmtId="0" fontId="45" fillId="0" borderId="0" xfId="0" applyFont="1" applyAlignment="1">
      <alignment horizontal="center"/>
    </xf>
    <xf numFmtId="0" fontId="66" fillId="2" borderId="12" xfId="0" applyFont="1" applyFill="1" applyBorder="1" applyAlignment="1" applyProtection="1">
      <alignment horizontal="left" vertical="top" wrapText="1"/>
      <protection locked="0"/>
    </xf>
    <xf numFmtId="0" fontId="44" fillId="2" borderId="6" xfId="0" applyFont="1" applyFill="1" applyBorder="1" applyAlignment="1" applyProtection="1">
      <alignment horizontal="left" vertical="top"/>
      <protection locked="0"/>
    </xf>
    <xf numFmtId="0" fontId="66" fillId="0" borderId="0" xfId="0" applyFont="1" applyAlignment="1">
      <alignment horizontal="left" vertical="top"/>
    </xf>
    <xf numFmtId="0" fontId="66" fillId="0" borderId="0" xfId="0" applyFont="1" applyAlignment="1">
      <alignment horizontal="left"/>
    </xf>
    <xf numFmtId="0" fontId="11" fillId="0" borderId="0" xfId="0" applyFont="1" applyAlignment="1">
      <alignment horizontal="left" vertical="top" wrapText="1"/>
    </xf>
    <xf numFmtId="0" fontId="120" fillId="7" borderId="6" xfId="1" applyFont="1" applyFill="1" applyBorder="1" applyAlignment="1">
      <alignment horizontal="left" vertical="center" wrapText="1"/>
    </xf>
    <xf numFmtId="0" fontId="58" fillId="7" borderId="0" xfId="0" applyFont="1" applyFill="1" applyAlignment="1">
      <alignment horizontal="left" vertical="top" wrapText="1"/>
    </xf>
    <xf numFmtId="0" fontId="81" fillId="0" borderId="0" xfId="0" applyFont="1" applyAlignment="1">
      <alignment horizontal="center" vertical="top" wrapText="1"/>
    </xf>
    <xf numFmtId="0" fontId="85" fillId="0" borderId="0" xfId="0" applyFont="1" applyAlignment="1">
      <alignment horizontal="center" vertical="top" wrapText="1"/>
    </xf>
    <xf numFmtId="0" fontId="66" fillId="2" borderId="2" xfId="0" applyFont="1" applyFill="1" applyBorder="1" applyAlignment="1" applyProtection="1">
      <alignment horizontal="left" vertical="top" wrapText="1"/>
      <protection locked="0"/>
    </xf>
    <xf numFmtId="0" fontId="66" fillId="2" borderId="4" xfId="0" applyFont="1" applyFill="1" applyBorder="1" applyAlignment="1" applyProtection="1">
      <alignment horizontal="left" vertical="top" wrapText="1"/>
      <protection locked="0"/>
    </xf>
    <xf numFmtId="0" fontId="58" fillId="0" borderId="25" xfId="0" applyFont="1" applyBorder="1" applyAlignment="1">
      <alignment horizontal="left" vertical="top" wrapText="1"/>
    </xf>
    <xf numFmtId="0" fontId="66" fillId="0" borderId="1" xfId="0" applyFont="1" applyBorder="1" applyAlignment="1">
      <alignment horizontal="left" vertical="top" wrapText="1"/>
    </xf>
    <xf numFmtId="0" fontId="66" fillId="2" borderId="3"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5" fillId="7" borderId="0" xfId="0" applyFont="1" applyFill="1" applyAlignment="1">
      <alignment horizontal="left" vertical="top" wrapText="1"/>
    </xf>
    <xf numFmtId="0" fontId="58" fillId="0" borderId="26" xfId="0" applyFont="1" applyBorder="1" applyAlignment="1">
      <alignment horizontal="left" vertical="top" wrapText="1"/>
    </xf>
    <xf numFmtId="0" fontId="20" fillId="0" borderId="0" xfId="0" applyFont="1" applyAlignment="1">
      <alignment horizontal="justify" vertical="top" wrapText="1"/>
    </xf>
    <xf numFmtId="0" fontId="58" fillId="0" borderId="0" xfId="0" applyFont="1" applyAlignment="1">
      <alignment horizontal="right" vertical="top" wrapText="1"/>
    </xf>
    <xf numFmtId="0" fontId="117" fillId="0" borderId="0" xfId="0" applyFont="1" applyAlignment="1">
      <alignment horizontal="left"/>
    </xf>
    <xf numFmtId="0" fontId="58" fillId="0" borderId="25" xfId="0" applyFont="1" applyBorder="1" applyAlignment="1">
      <alignment horizontal="right" vertical="top" wrapText="1"/>
    </xf>
    <xf numFmtId="0" fontId="66" fillId="0" borderId="1" xfId="0" applyFont="1" applyBorder="1" applyAlignment="1">
      <alignment horizontal="right" vertical="top" wrapText="1"/>
    </xf>
    <xf numFmtId="0" fontId="66" fillId="2" borderId="1" xfId="0" applyFont="1" applyFill="1" applyBorder="1" applyAlignment="1" applyProtection="1">
      <alignment horizontal="left" vertical="top" wrapText="1"/>
      <protection locked="0"/>
    </xf>
    <xf numFmtId="0" fontId="66" fillId="2" borderId="14" xfId="0" applyFont="1" applyFill="1" applyBorder="1" applyAlignment="1" applyProtection="1">
      <alignment horizontal="left" vertical="top" wrapText="1"/>
      <protection locked="0"/>
    </xf>
    <xf numFmtId="0" fontId="58" fillId="0" borderId="17" xfId="0" applyFont="1" applyBorder="1" applyAlignment="1">
      <alignment horizontal="center"/>
    </xf>
    <xf numFmtId="0" fontId="5" fillId="7" borderId="0" xfId="0" applyFont="1" applyFill="1" applyAlignment="1">
      <alignment horizontal="left" vertical="center" wrapText="1"/>
    </xf>
    <xf numFmtId="0" fontId="189" fillId="0" borderId="0" xfId="0" applyFont="1" applyAlignment="1">
      <alignment horizontal="center" vertical="top" wrapText="1"/>
    </xf>
    <xf numFmtId="0" fontId="182" fillId="0" borderId="0" xfId="0" applyFont="1" applyAlignment="1">
      <alignment horizontal="justify" vertical="top" wrapText="1"/>
    </xf>
    <xf numFmtId="0" fontId="200" fillId="7" borderId="0" xfId="0" applyFont="1" applyFill="1" applyAlignment="1">
      <alignment horizontal="center" vertical="top" wrapText="1"/>
    </xf>
    <xf numFmtId="0" fontId="58" fillId="0" borderId="0" xfId="0" applyFont="1" applyAlignment="1">
      <alignment horizontal="center" vertical="top" wrapText="1"/>
    </xf>
    <xf numFmtId="0" fontId="66" fillId="2" borderId="12" xfId="0" applyFont="1" applyFill="1" applyBorder="1" applyAlignment="1" applyProtection="1">
      <alignment horizontal="center" vertical="top" wrapText="1"/>
      <protection locked="0"/>
    </xf>
    <xf numFmtId="0" fontId="58" fillId="2" borderId="6" xfId="0" applyFont="1" applyFill="1" applyBorder="1" applyAlignment="1" applyProtection="1">
      <alignment horizontal="center" vertical="top" wrapText="1"/>
      <protection locked="0"/>
    </xf>
    <xf numFmtId="0" fontId="58" fillId="0" borderId="22" xfId="0" applyFont="1" applyBorder="1" applyAlignment="1">
      <alignment horizontal="left" vertical="top" wrapText="1"/>
    </xf>
    <xf numFmtId="0" fontId="58" fillId="0" borderId="0" xfId="0" applyFont="1" applyAlignment="1">
      <alignment vertical="top" wrapText="1"/>
    </xf>
    <xf numFmtId="0" fontId="21" fillId="7" borderId="0" xfId="0" applyFont="1" applyFill="1" applyAlignment="1">
      <alignment horizontal="left" vertical="top"/>
    </xf>
    <xf numFmtId="0" fontId="21" fillId="2" borderId="7" xfId="0" applyFont="1" applyFill="1" applyBorder="1" applyAlignment="1" applyProtection="1">
      <alignment horizontal="center" vertical="top"/>
      <protection locked="0"/>
    </xf>
    <xf numFmtId="0" fontId="21" fillId="2" borderId="9" xfId="0" applyFont="1" applyFill="1" applyBorder="1" applyAlignment="1" applyProtection="1">
      <alignment horizontal="center" vertical="top"/>
      <protection locked="0"/>
    </xf>
    <xf numFmtId="0" fontId="21" fillId="2" borderId="8" xfId="0" applyFont="1" applyFill="1" applyBorder="1" applyAlignment="1" applyProtection="1">
      <alignment horizontal="center" vertical="top"/>
      <protection locked="0"/>
    </xf>
    <xf numFmtId="0" fontId="19" fillId="7" borderId="0" xfId="0" applyFont="1" applyFill="1" applyAlignment="1">
      <alignment horizontal="center" vertical="center"/>
    </xf>
    <xf numFmtId="0" fontId="43" fillId="0" borderId="0" xfId="0" applyFont="1" applyAlignment="1">
      <alignment horizontal="center" vertical="center"/>
    </xf>
    <xf numFmtId="0" fontId="232" fillId="7" borderId="0" xfId="0" applyFont="1" applyFill="1" applyAlignment="1">
      <alignment horizontal="left" vertical="top" wrapText="1"/>
    </xf>
    <xf numFmtId="0" fontId="27" fillId="7" borderId="0" xfId="0" applyFont="1" applyFill="1" applyAlignment="1">
      <alignment horizontal="center" vertical="top" wrapText="1"/>
    </xf>
    <xf numFmtId="0" fontId="37" fillId="7" borderId="0" xfId="0" applyFont="1" applyFill="1" applyAlignment="1">
      <alignment horizontal="left" vertical="top" wrapText="1"/>
    </xf>
    <xf numFmtId="0" fontId="21" fillId="7" borderId="0" xfId="0" applyFont="1" applyFill="1" applyAlignment="1">
      <alignment horizontal="right" vertical="top"/>
    </xf>
    <xf numFmtId="0" fontId="21" fillId="7" borderId="7" xfId="0" applyFont="1" applyFill="1" applyBorder="1" applyAlignment="1" applyProtection="1">
      <alignment horizontal="center" vertical="top"/>
      <protection locked="0"/>
    </xf>
    <xf numFmtId="0" fontId="21" fillId="7" borderId="9" xfId="0" applyFont="1" applyFill="1" applyBorder="1" applyAlignment="1" applyProtection="1">
      <alignment horizontal="center" vertical="top"/>
      <protection locked="0"/>
    </xf>
    <xf numFmtId="0" fontId="21" fillId="7" borderId="8" xfId="0" applyFont="1" applyFill="1" applyBorder="1" applyAlignment="1" applyProtection="1">
      <alignment horizontal="center" vertical="top"/>
      <protection locked="0"/>
    </xf>
    <xf numFmtId="0" fontId="21" fillId="7" borderId="0" xfId="0" applyFont="1" applyFill="1" applyAlignment="1">
      <alignment horizontal="left" vertical="top" wrapText="1"/>
    </xf>
    <xf numFmtId="0" fontId="21" fillId="7" borderId="0" xfId="0" applyFont="1" applyFill="1" applyAlignment="1">
      <alignment horizontal="center" vertical="top" wrapText="1"/>
    </xf>
    <xf numFmtId="0" fontId="21" fillId="7" borderId="5" xfId="0" applyFont="1" applyFill="1" applyBorder="1" applyAlignment="1">
      <alignment horizontal="left" vertical="top" wrapText="1"/>
    </xf>
    <xf numFmtId="0" fontId="21" fillId="7" borderId="0" xfId="0" applyFont="1" applyFill="1" applyAlignment="1">
      <alignment horizontal="justify" vertical="top" wrapText="1"/>
    </xf>
    <xf numFmtId="0" fontId="21" fillId="7" borderId="7"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21" fillId="7" borderId="10" xfId="0" applyFont="1" applyFill="1" applyBorder="1" applyAlignment="1">
      <alignment horizontal="center" vertical="top" wrapText="1"/>
    </xf>
    <xf numFmtId="0" fontId="21" fillId="7" borderId="0" xfId="0" applyFont="1" applyFill="1" applyAlignment="1">
      <alignment horizontal="right" vertical="top" wrapText="1"/>
    </xf>
    <xf numFmtId="0" fontId="21" fillId="7" borderId="5" xfId="0" applyFont="1" applyFill="1" applyBorder="1" applyAlignment="1">
      <alignment horizontal="right" vertical="top" wrapText="1"/>
    </xf>
    <xf numFmtId="0" fontId="21" fillId="7" borderId="0" xfId="0" applyFont="1" applyFill="1" applyAlignment="1">
      <alignment horizontal="center" vertical="top"/>
    </xf>
    <xf numFmtId="0" fontId="5" fillId="7" borderId="0" xfId="0" applyFont="1" applyFill="1" applyAlignment="1">
      <alignment horizontal="left" vertical="top" wrapText="1"/>
    </xf>
    <xf numFmtId="0" fontId="81" fillId="0" borderId="0" xfId="0" applyFont="1" applyAlignment="1">
      <alignment horizontal="center" vertical="top"/>
    </xf>
    <xf numFmtId="0" fontId="190" fillId="0" borderId="0" xfId="0" applyFont="1" applyAlignment="1">
      <alignment horizontal="center" vertical="top"/>
    </xf>
    <xf numFmtId="0" fontId="217" fillId="0" borderId="0" xfId="0" applyFont="1" applyAlignment="1">
      <alignment horizontal="center" vertical="center"/>
    </xf>
    <xf numFmtId="0" fontId="58" fillId="2" borderId="12" xfId="0" applyFont="1" applyFill="1" applyBorder="1" applyAlignment="1" applyProtection="1">
      <alignment horizontal="center" vertical="top" wrapText="1"/>
      <protection locked="0"/>
    </xf>
    <xf numFmtId="0" fontId="58" fillId="2" borderId="12" xfId="0" applyFont="1" applyFill="1" applyBorder="1" applyAlignment="1" applyProtection="1">
      <alignment horizontal="left" vertical="top" wrapText="1"/>
      <protection locked="0"/>
    </xf>
    <xf numFmtId="0" fontId="58" fillId="0" borderId="6" xfId="0" applyFont="1" applyBorder="1" applyAlignment="1">
      <alignment horizontal="left" vertical="top" wrapText="1"/>
    </xf>
    <xf numFmtId="0" fontId="58" fillId="0" borderId="0" xfId="0" applyFont="1" applyAlignment="1">
      <alignment horizontal="center" vertical="top"/>
    </xf>
    <xf numFmtId="0" fontId="58" fillId="2" borderId="6" xfId="0" applyFont="1" applyFill="1" applyBorder="1" applyAlignment="1" applyProtection="1">
      <alignment horizontal="center" vertical="top"/>
      <protection locked="0"/>
    </xf>
    <xf numFmtId="0" fontId="58" fillId="0" borderId="0" xfId="0" applyFont="1" applyAlignment="1">
      <alignment horizontal="left" vertical="top"/>
    </xf>
    <xf numFmtId="0" fontId="58" fillId="2" borderId="6" xfId="0" applyFont="1" applyFill="1" applyBorder="1" applyAlignment="1" applyProtection="1">
      <alignment horizontal="left" vertical="top"/>
      <protection locked="0"/>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center" vertical="top" wrapText="1"/>
      <protection locked="0"/>
    </xf>
    <xf numFmtId="0" fontId="19" fillId="0" borderId="0" xfId="0" applyFont="1" applyAlignment="1">
      <alignment horizontal="center" vertical="top"/>
    </xf>
    <xf numFmtId="0" fontId="41" fillId="0" borderId="0" xfId="0" applyFont="1" applyAlignment="1">
      <alignment horizontal="center" vertical="top"/>
    </xf>
    <xf numFmtId="0" fontId="15" fillId="7" borderId="0" xfId="0" applyFont="1" applyFill="1" applyAlignment="1">
      <alignment horizontal="center" vertical="top"/>
    </xf>
    <xf numFmtId="0" fontId="30" fillId="0" borderId="0" xfId="0" applyFont="1" applyAlignment="1">
      <alignment horizontal="right" vertical="top" wrapText="1"/>
    </xf>
    <xf numFmtId="0" fontId="30" fillId="2" borderId="6" xfId="0" applyFont="1" applyFill="1" applyBorder="1" applyAlignment="1" applyProtection="1">
      <alignment horizontal="left" vertical="top" wrapText="1"/>
      <protection locked="0"/>
    </xf>
    <xf numFmtId="0" fontId="30" fillId="2" borderId="12" xfId="0" applyFont="1" applyFill="1" applyBorder="1" applyAlignment="1" applyProtection="1">
      <alignment horizontal="left" vertical="top" wrapText="1"/>
      <protection locked="0"/>
    </xf>
    <xf numFmtId="0" fontId="30" fillId="0" borderId="0" xfId="0" applyFont="1" applyAlignment="1">
      <alignment horizontal="justify" vertical="top" wrapText="1"/>
    </xf>
    <xf numFmtId="0" fontId="30" fillId="0" borderId="0" xfId="0" applyFont="1" applyAlignment="1">
      <alignment horizontal="center" vertical="top"/>
    </xf>
    <xf numFmtId="0" fontId="30" fillId="2" borderId="6" xfId="0" applyFont="1" applyFill="1" applyBorder="1" applyAlignment="1" applyProtection="1">
      <alignment horizontal="center" vertical="top"/>
      <protection locked="0"/>
    </xf>
    <xf numFmtId="0" fontId="30" fillId="0" borderId="0" xfId="0" applyFont="1" applyAlignment="1">
      <alignment horizontal="left" vertical="top"/>
    </xf>
    <xf numFmtId="0" fontId="30" fillId="2" borderId="6" xfId="0" applyFont="1" applyFill="1" applyBorder="1" applyAlignment="1" applyProtection="1">
      <alignment horizontal="left" vertical="top"/>
      <protection locked="0"/>
    </xf>
    <xf numFmtId="0" fontId="44" fillId="2" borderId="6" xfId="0" applyFont="1" applyFill="1" applyBorder="1" applyAlignment="1" applyProtection="1">
      <alignment horizontal="left" vertical="center" wrapText="1"/>
      <protection locked="0"/>
    </xf>
    <xf numFmtId="0" fontId="45" fillId="0" borderId="0" xfId="0" applyFont="1" applyAlignment="1">
      <alignment horizontal="justify" vertical="top" wrapText="1"/>
    </xf>
    <xf numFmtId="0" fontId="45" fillId="0" borderId="0" xfId="0" applyFont="1" applyAlignment="1">
      <alignment horizontal="right" vertical="center" wrapText="1"/>
    </xf>
    <xf numFmtId="0" fontId="126" fillId="0" borderId="0" xfId="0" applyFont="1" applyAlignment="1">
      <alignment horizontal="center"/>
    </xf>
    <xf numFmtId="0" fontId="51" fillId="0" borderId="0" xfId="0" applyFont="1" applyAlignment="1">
      <alignment horizontal="left" vertical="top" wrapText="1"/>
    </xf>
    <xf numFmtId="0" fontId="45" fillId="0" borderId="11" xfId="0" applyFont="1" applyBorder="1" applyAlignment="1">
      <alignment horizontal="left"/>
    </xf>
    <xf numFmtId="0" fontId="44" fillId="0" borderId="11" xfId="0" applyFont="1" applyBorder="1" applyAlignment="1">
      <alignment horizontal="left"/>
    </xf>
    <xf numFmtId="0" fontId="44" fillId="0" borderId="0" xfId="0" applyFont="1" applyAlignment="1">
      <alignment horizontal="center"/>
    </xf>
    <xf numFmtId="0" fontId="45" fillId="0" borderId="0" xfId="0" applyFont="1" applyAlignment="1">
      <alignment horizontal="right" vertical="justify"/>
    </xf>
    <xf numFmtId="0" fontId="204" fillId="0" borderId="0" xfId="0" applyFont="1" applyAlignment="1">
      <alignment horizontal="center" vertical="justify"/>
    </xf>
    <xf numFmtId="0" fontId="81" fillId="0" borderId="0" xfId="0" applyFont="1" applyAlignment="1">
      <alignment horizontal="center" vertical="justify"/>
    </xf>
    <xf numFmtId="0" fontId="5" fillId="0" borderId="0" xfId="0" applyFont="1" applyAlignment="1">
      <alignment horizontal="center" wrapText="1"/>
    </xf>
    <xf numFmtId="0" fontId="203" fillId="0" borderId="0" xfId="0" applyFont="1" applyAlignment="1">
      <alignment horizontal="left" vertical="top" wrapText="1"/>
    </xf>
    <xf numFmtId="0" fontId="45" fillId="0" borderId="1" xfId="0" applyFont="1" applyBorder="1" applyAlignment="1">
      <alignment horizontal="left"/>
    </xf>
    <xf numFmtId="0" fontId="45" fillId="2" borderId="2" xfId="0" applyFont="1" applyFill="1" applyBorder="1" applyAlignment="1" applyProtection="1">
      <alignment horizontal="center" wrapText="1"/>
      <protection locked="0"/>
    </xf>
    <xf numFmtId="0" fontId="45" fillId="2" borderId="4" xfId="0" applyFont="1" applyFill="1" applyBorder="1" applyAlignment="1" applyProtection="1">
      <alignment horizontal="center" wrapText="1"/>
      <protection locked="0"/>
    </xf>
    <xf numFmtId="0" fontId="11" fillId="2" borderId="6" xfId="0" applyFont="1" applyFill="1" applyBorder="1" applyAlignment="1" applyProtection="1">
      <alignment horizontal="center" wrapText="1"/>
      <protection locked="0"/>
    </xf>
    <xf numFmtId="0" fontId="17" fillId="0" borderId="0" xfId="0" applyFont="1" applyAlignment="1">
      <alignment horizontal="center" vertical="justify"/>
    </xf>
    <xf numFmtId="0" fontId="293"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8" fillId="3" borderId="6" xfId="0" applyFont="1" applyFill="1" applyBorder="1" applyAlignment="1">
      <alignment horizontal="justify" vertical="center" wrapText="1"/>
    </xf>
    <xf numFmtId="0" fontId="18" fillId="0" borderId="0" xfId="0" applyFont="1" applyAlignment="1">
      <alignment horizontal="justify" vertical="center" wrapText="1"/>
    </xf>
    <xf numFmtId="0" fontId="17" fillId="3" borderId="73"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342" fillId="0" borderId="0" xfId="0" applyFont="1" applyAlignment="1">
      <alignment horizontal="center"/>
    </xf>
    <xf numFmtId="2" fontId="343" fillId="0" borderId="0" xfId="0" applyNumberFormat="1" applyFont="1" applyAlignment="1">
      <alignment horizontal="center" vertical="center"/>
    </xf>
    <xf numFmtId="2" fontId="344" fillId="0" borderId="0" xfId="0" applyNumberFormat="1" applyFont="1" applyAlignment="1">
      <alignment horizontal="center" vertical="center" wrapText="1"/>
    </xf>
    <xf numFmtId="2" fontId="344" fillId="0" borderId="0" xfId="0" applyNumberFormat="1" applyFont="1" applyAlignment="1">
      <alignment horizontal="left" vertical="center" wrapText="1"/>
    </xf>
    <xf numFmtId="0" fontId="117" fillId="5" borderId="17" xfId="0" applyFont="1" applyFill="1" applyBorder="1" applyAlignment="1">
      <alignment horizontal="center" wrapText="1"/>
    </xf>
    <xf numFmtId="0" fontId="117" fillId="5" borderId="0" xfId="0" applyFont="1" applyFill="1" applyAlignment="1">
      <alignment horizontal="center" wrapText="1"/>
    </xf>
    <xf numFmtId="0" fontId="18" fillId="2" borderId="41" xfId="0" applyFont="1" applyFill="1" applyBorder="1" applyAlignment="1" applyProtection="1">
      <alignment horizontal="center" vertical="top" wrapText="1"/>
      <protection locked="0"/>
    </xf>
    <xf numFmtId="0" fontId="25" fillId="0" borderId="0" xfId="0" applyFont="1" applyAlignment="1">
      <alignment horizontal="center" vertical="top" wrapText="1"/>
    </xf>
    <xf numFmtId="0" fontId="294" fillId="3" borderId="0" xfId="0" applyFont="1" applyFill="1" applyAlignment="1">
      <alignment horizontal="right"/>
    </xf>
    <xf numFmtId="0" fontId="2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8" fillId="2" borderId="6" xfId="0" applyFont="1" applyFill="1" applyBorder="1" applyAlignment="1" applyProtection="1">
      <alignment horizontal="center" wrapText="1"/>
      <protection locked="0"/>
    </xf>
    <xf numFmtId="0" fontId="25" fillId="0" borderId="0" xfId="0" applyFont="1" applyAlignment="1">
      <alignment horizontal="center" wrapText="1"/>
    </xf>
    <xf numFmtId="0" fontId="33" fillId="3" borderId="0" xfId="0" applyFont="1" applyFill="1" applyAlignment="1">
      <alignment horizontal="right" vertical="top"/>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3"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72" xfId="0" applyFont="1" applyFill="1" applyBorder="1" applyAlignment="1">
      <alignment horizontal="center"/>
    </xf>
    <xf numFmtId="0" fontId="17" fillId="3" borderId="41"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72" xfId="0" applyFont="1" applyFill="1" applyBorder="1" applyAlignment="1" applyProtection="1">
      <alignment horizontal="center" vertical="top" wrapText="1"/>
      <protection locked="0"/>
    </xf>
    <xf numFmtId="0" fontId="17" fillId="2" borderId="41"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72" xfId="0" applyFont="1" applyFill="1" applyBorder="1" applyAlignment="1">
      <alignment horizontal="center" vertical="top"/>
    </xf>
    <xf numFmtId="0" fontId="17" fillId="3" borderId="41" xfId="0" applyFont="1" applyFill="1" applyBorder="1" applyAlignment="1">
      <alignment horizontal="center" vertical="top"/>
    </xf>
    <xf numFmtId="0" fontId="35" fillId="0" borderId="0" xfId="0" applyFont="1" applyAlignment="1">
      <alignment horizontal="center" vertical="justify"/>
    </xf>
    <xf numFmtId="0" fontId="17" fillId="0" borderId="0" xfId="0" applyFont="1" applyAlignment="1">
      <alignment horizontal="center" vertical="center"/>
    </xf>
    <xf numFmtId="0" fontId="25" fillId="0" borderId="0" xfId="0" applyFont="1" applyAlignment="1">
      <alignment horizontal="center" vertical="center" wrapText="1"/>
    </xf>
    <xf numFmtId="0" fontId="293" fillId="0" borderId="0" xfId="0" applyFont="1" applyAlignment="1">
      <alignment horizontal="left"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73" xfId="0" applyFont="1" applyFill="1" applyBorder="1" applyAlignment="1">
      <alignment horizontal="center" vertical="top"/>
    </xf>
    <xf numFmtId="0" fontId="18" fillId="3" borderId="23" xfId="0" applyFont="1" applyFill="1" applyBorder="1" applyAlignment="1">
      <alignment horizontal="center" vertical="top"/>
    </xf>
    <xf numFmtId="0" fontId="18"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72" xfId="0" applyFont="1" applyFill="1" applyBorder="1" applyAlignment="1">
      <alignment horizontal="left" vertical="top"/>
    </xf>
    <xf numFmtId="0" fontId="17" fillId="3" borderId="41" xfId="0" applyFont="1" applyFill="1" applyBorder="1" applyAlignment="1">
      <alignment horizontal="left" vertical="top"/>
    </xf>
    <xf numFmtId="0" fontId="46" fillId="0" borderId="0" xfId="0" applyFont="1" applyAlignment="1">
      <alignment horizontal="center"/>
    </xf>
    <xf numFmtId="0" fontId="18" fillId="3" borderId="73" xfId="0" applyFont="1" applyFill="1" applyBorder="1" applyAlignment="1">
      <alignment vertical="top"/>
    </xf>
    <xf numFmtId="0" fontId="18" fillId="3" borderId="23" xfId="0" applyFont="1" applyFill="1" applyBorder="1" applyAlignment="1">
      <alignment vertical="top"/>
    </xf>
    <xf numFmtId="0" fontId="18" fillId="3" borderId="16" xfId="0" applyFont="1" applyFill="1" applyBorder="1" applyAlignment="1">
      <alignment vertical="top"/>
    </xf>
    <xf numFmtId="0" fontId="18" fillId="3" borderId="73" xfId="0" applyFont="1" applyFill="1" applyBorder="1" applyAlignment="1">
      <alignment horizontal="center" vertical="top" wrapText="1"/>
    </xf>
    <xf numFmtId="0" fontId="18" fillId="3" borderId="23"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73" xfId="0" applyFont="1" applyFill="1" applyBorder="1" applyAlignment="1">
      <alignment horizontal="right" vertical="top" wrapText="1"/>
    </xf>
    <xf numFmtId="0" fontId="18" fillId="3" borderId="23" xfId="0" applyFont="1" applyFill="1" applyBorder="1" applyAlignment="1">
      <alignment horizontal="right" vertical="top" wrapText="1"/>
    </xf>
    <xf numFmtId="0" fontId="18" fillId="3" borderId="16" xfId="0" applyFont="1" applyFill="1" applyBorder="1" applyAlignment="1">
      <alignment horizontal="right" vertical="top" wrapText="1"/>
    </xf>
    <xf numFmtId="0" fontId="18" fillId="3" borderId="73"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3" xfId="0" applyFont="1" applyFill="1" applyBorder="1" applyAlignment="1">
      <alignment horizontal="justify" vertical="top" wrapText="1"/>
    </xf>
    <xf numFmtId="0" fontId="31" fillId="0" borderId="0" xfId="0" applyFont="1" applyAlignment="1">
      <alignment horizontal="center"/>
    </xf>
    <xf numFmtId="0" fontId="18" fillId="3" borderId="11" xfId="0" applyFont="1" applyFill="1" applyBorder="1" applyAlignment="1">
      <alignment horizontal="center" wrapText="1"/>
    </xf>
    <xf numFmtId="0" fontId="293" fillId="0" borderId="11" xfId="0" applyFont="1" applyBorder="1" applyAlignment="1">
      <alignment horizontal="left" vertical="top" wrapText="1"/>
    </xf>
    <xf numFmtId="0" fontId="33" fillId="3" borderId="6" xfId="0" applyFont="1" applyFill="1" applyBorder="1" applyAlignment="1">
      <alignment horizontal="right"/>
    </xf>
    <xf numFmtId="0" fontId="33" fillId="3" borderId="6" xfId="0" applyFont="1" applyFill="1" applyBorder="1" applyAlignment="1">
      <alignment horizontal="right" vertical="top"/>
    </xf>
    <xf numFmtId="0" fontId="18" fillId="2" borderId="7" xfId="0" applyFont="1" applyFill="1" applyBorder="1" applyAlignment="1" applyProtection="1">
      <alignment horizontal="center" wrapText="1"/>
      <protection locked="0"/>
    </xf>
    <xf numFmtId="0" fontId="18" fillId="2" borderId="72" xfId="0" applyFont="1" applyFill="1" applyBorder="1" applyAlignment="1" applyProtection="1">
      <alignment horizontal="center" wrapText="1"/>
      <protection locked="0"/>
    </xf>
    <xf numFmtId="0" fontId="18" fillId="2" borderId="41" xfId="0" applyFont="1" applyFill="1" applyBorder="1" applyAlignment="1" applyProtection="1">
      <alignment horizontal="center" wrapText="1"/>
      <protection locked="0"/>
    </xf>
    <xf numFmtId="0" fontId="17" fillId="0" borderId="7" xfId="0" applyFont="1" applyBorder="1" applyAlignment="1">
      <alignment horizontal="center" vertical="justify"/>
    </xf>
    <xf numFmtId="0" fontId="17" fillId="0" borderId="72" xfId="0" applyFont="1" applyBorder="1" applyAlignment="1">
      <alignment horizontal="center" vertical="justify"/>
    </xf>
    <xf numFmtId="0" fontId="17" fillId="0" borderId="41" xfId="0" applyFont="1" applyBorder="1" applyAlignment="1">
      <alignment horizontal="center" vertical="justify"/>
    </xf>
    <xf numFmtId="0" fontId="17" fillId="0" borderId="0" xfId="0" applyFont="1" applyAlignment="1">
      <alignment horizontal="center" vertical="top" wrapText="1"/>
    </xf>
    <xf numFmtId="0" fontId="41" fillId="0" borderId="0" xfId="0" applyFont="1" applyAlignment="1">
      <alignment horizontal="center" wrapText="1"/>
    </xf>
    <xf numFmtId="0" fontId="11" fillId="3" borderId="6" xfId="0" applyFont="1" applyFill="1" applyBorder="1" applyAlignment="1">
      <alignment horizontal="center" wrapText="1"/>
    </xf>
    <xf numFmtId="0" fontId="7" fillId="0" borderId="0" xfId="0" applyFont="1" applyAlignment="1">
      <alignment horizontal="center" vertical="top"/>
    </xf>
    <xf numFmtId="2" fontId="61" fillId="0" borderId="0" xfId="0" applyNumberFormat="1" applyFont="1" applyAlignment="1">
      <alignment horizontal="center" vertical="center"/>
    </xf>
    <xf numFmtId="2" fontId="5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299"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2" fontId="27" fillId="0" borderId="0" xfId="0" applyNumberFormat="1" applyFont="1" applyAlignment="1">
      <alignment horizontal="center" vertical="center" wrapText="1"/>
    </xf>
    <xf numFmtId="0" fontId="35" fillId="0" borderId="0" xfId="0" applyFont="1" applyAlignment="1">
      <alignment horizontal="center" wrapText="1"/>
    </xf>
    <xf numFmtId="2" fontId="297" fillId="0" borderId="0" xfId="0" applyNumberFormat="1" applyFont="1" applyAlignment="1">
      <alignment horizontal="left" vertical="top" wrapText="1"/>
    </xf>
    <xf numFmtId="0" fontId="18" fillId="0" borderId="0" xfId="0" applyFont="1" applyAlignment="1">
      <alignment horizontal="center"/>
    </xf>
    <xf numFmtId="0" fontId="281" fillId="3" borderId="7" xfId="0" applyFont="1" applyFill="1" applyBorder="1" applyAlignment="1">
      <alignment horizontal="center" vertical="center" wrapText="1"/>
    </xf>
    <xf numFmtId="0" fontId="281" fillId="3" borderId="41" xfId="0" applyFont="1" applyFill="1" applyBorder="1" applyAlignment="1">
      <alignment horizontal="center" vertical="center" wrapText="1"/>
    </xf>
    <xf numFmtId="0" fontId="45" fillId="2" borderId="7" xfId="0" applyFont="1" applyFill="1" applyBorder="1" applyAlignment="1" applyProtection="1">
      <alignment horizontal="center"/>
      <protection locked="0"/>
    </xf>
    <xf numFmtId="0" fontId="45" fillId="2" borderId="41" xfId="0" applyFont="1" applyFill="1" applyBorder="1" applyAlignment="1" applyProtection="1">
      <alignment horizontal="center"/>
      <protection locked="0"/>
    </xf>
    <xf numFmtId="0" fontId="169" fillId="3" borderId="17" xfId="0" applyFont="1" applyFill="1" applyBorder="1" applyAlignment="1">
      <alignment horizontal="right"/>
    </xf>
    <xf numFmtId="0" fontId="169" fillId="3" borderId="0" xfId="0" applyFont="1" applyFill="1" applyAlignment="1">
      <alignment horizontal="right"/>
    </xf>
    <xf numFmtId="0" fontId="211" fillId="3" borderId="17" xfId="0" applyFont="1" applyFill="1" applyBorder="1" applyAlignment="1">
      <alignment horizontal="center" vertical="top" wrapText="1"/>
    </xf>
    <xf numFmtId="0" fontId="211" fillId="3" borderId="0" xfId="0" applyFont="1" applyFill="1" applyAlignment="1">
      <alignment horizontal="center" vertical="top" wrapText="1"/>
    </xf>
    <xf numFmtId="0" fontId="211" fillId="3" borderId="20" xfId="0" applyFont="1" applyFill="1" applyBorder="1" applyAlignment="1">
      <alignment horizontal="center" vertical="top" wrapText="1"/>
    </xf>
    <xf numFmtId="0" fontId="211" fillId="3" borderId="11" xfId="0" applyFont="1" applyFill="1" applyBorder="1" applyAlignment="1">
      <alignment horizontal="center" vertical="top" wrapText="1"/>
    </xf>
    <xf numFmtId="0" fontId="281" fillId="3" borderId="6"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xf>
    <xf numFmtId="2" fontId="303" fillId="0" borderId="0" xfId="0" applyNumberFormat="1" applyFont="1" applyAlignment="1">
      <alignment horizontal="center"/>
    </xf>
    <xf numFmtId="0" fontId="303" fillId="0" borderId="0" xfId="0" applyFont="1" applyAlignment="1">
      <alignment horizontal="center"/>
    </xf>
    <xf numFmtId="2" fontId="304" fillId="0" borderId="0" xfId="0" applyNumberFormat="1" applyFont="1" applyAlignment="1">
      <alignment horizontal="left" vertical="top" wrapText="1"/>
    </xf>
    <xf numFmtId="0" fontId="12" fillId="0" borderId="0" xfId="0" applyFont="1" applyAlignment="1">
      <alignment horizontal="center" wrapText="1"/>
    </xf>
    <xf numFmtId="0" fontId="17" fillId="0" borderId="7" xfId="0" applyFont="1" applyBorder="1" applyAlignment="1">
      <alignment horizontal="center" vertical="top"/>
    </xf>
    <xf numFmtId="0" fontId="17" fillId="0" borderId="72" xfId="0" applyFont="1" applyBorder="1" applyAlignment="1">
      <alignment horizontal="center" vertical="top"/>
    </xf>
    <xf numFmtId="0" fontId="17" fillId="0" borderId="41" xfId="0" applyFont="1" applyBorder="1" applyAlignment="1">
      <alignment horizontal="center" vertical="top"/>
    </xf>
    <xf numFmtId="0" fontId="17" fillId="0" borderId="0" xfId="0" applyFont="1" applyAlignment="1">
      <alignment horizontal="center"/>
    </xf>
    <xf numFmtId="2" fontId="37" fillId="0" borderId="0" xfId="0" applyNumberFormat="1" applyFont="1" applyAlignment="1">
      <alignment horizontal="center" vertical="center" wrapText="1"/>
    </xf>
    <xf numFmtId="2" fontId="79" fillId="0" borderId="11" xfId="0" applyNumberFormat="1" applyFont="1" applyBorder="1" applyAlignment="1">
      <alignment horizontal="left" vertical="top" wrapText="1"/>
    </xf>
    <xf numFmtId="0" fontId="79"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73" xfId="0" applyFont="1" applyFill="1" applyBorder="1" applyAlignment="1">
      <alignment horizontal="center" vertical="justify"/>
    </xf>
    <xf numFmtId="2" fontId="25" fillId="0" borderId="0" xfId="0" applyNumberFormat="1" applyFont="1" applyAlignment="1">
      <alignment horizontal="center" wrapText="1"/>
    </xf>
    <xf numFmtId="2" fontId="293" fillId="0" borderId="11" xfId="0" applyNumberFormat="1" applyFont="1" applyBorder="1" applyAlignment="1">
      <alignment horizontal="left" vertical="top" wrapText="1"/>
    </xf>
    <xf numFmtId="0" fontId="17" fillId="3" borderId="73" xfId="0" applyFont="1" applyFill="1" applyBorder="1" applyAlignment="1">
      <alignment horizontal="center" vertical="justify"/>
    </xf>
    <xf numFmtId="0" fontId="206" fillId="5" borderId="6" xfId="0" applyFont="1" applyFill="1" applyBorder="1" applyAlignment="1">
      <alignment horizontal="center" vertical="center" wrapText="1"/>
    </xf>
    <xf numFmtId="0" fontId="45" fillId="5" borderId="6" xfId="0" applyFont="1" applyFill="1" applyBorder="1" applyAlignment="1">
      <alignment horizontal="center" vertical="center" wrapText="1"/>
    </xf>
    <xf numFmtId="2" fontId="25" fillId="0" borderId="0" xfId="0" applyNumberFormat="1" applyFont="1" applyAlignment="1">
      <alignment horizontal="center" vertical="top" wrapText="1"/>
    </xf>
    <xf numFmtId="2" fontId="293" fillId="0" borderId="0" xfId="0" applyNumberFormat="1" applyFont="1" applyAlignment="1">
      <alignment horizontal="left" vertical="top" wrapText="1"/>
    </xf>
    <xf numFmtId="0" fontId="305" fillId="3" borderId="0" xfId="0" applyFont="1" applyFill="1" applyAlignment="1">
      <alignment horizontal="right" vertical="top"/>
    </xf>
    <xf numFmtId="0" fontId="17" fillId="0" borderId="6" xfId="0" applyFont="1" applyBorder="1" applyAlignment="1">
      <alignment horizontal="center" vertical="top" wrapText="1"/>
    </xf>
    <xf numFmtId="2" fontId="25" fillId="0" borderId="0" xfId="0" applyNumberFormat="1" applyFont="1" applyAlignment="1">
      <alignment horizontal="center" vertical="center" wrapText="1"/>
    </xf>
    <xf numFmtId="2" fontId="233" fillId="0" borderId="0" xfId="0" applyNumberFormat="1" applyFont="1" applyAlignment="1">
      <alignment horizontal="left" vertical="top" wrapText="1"/>
    </xf>
    <xf numFmtId="0" fontId="18" fillId="2" borderId="43"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18" fillId="3" borderId="57" xfId="0" applyFont="1" applyFill="1" applyBorder="1" applyAlignment="1">
      <alignment horizontal="center" vertical="center"/>
    </xf>
    <xf numFmtId="0" fontId="18" fillId="3" borderId="75" xfId="0" applyFont="1" applyFill="1" applyBorder="1" applyAlignment="1">
      <alignment horizontal="center" vertical="center"/>
    </xf>
    <xf numFmtId="0" fontId="18" fillId="3" borderId="74" xfId="0" applyFont="1" applyFill="1" applyBorder="1" applyAlignment="1">
      <alignment horizontal="center" vertical="center"/>
    </xf>
    <xf numFmtId="0" fontId="17" fillId="0" borderId="0" xfId="0" applyFont="1" applyAlignment="1">
      <alignment horizontal="center" vertical="justify" wrapText="1"/>
    </xf>
    <xf numFmtId="0" fontId="315" fillId="0" borderId="0" xfId="0" applyFont="1" applyAlignment="1">
      <alignment horizontal="left" vertical="top" wrapText="1"/>
    </xf>
    <xf numFmtId="0" fontId="30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43"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6" xfId="0" applyFont="1" applyFill="1" applyBorder="1" applyAlignment="1">
      <alignment horizontal="center" wrapText="1"/>
    </xf>
    <xf numFmtId="0" fontId="17" fillId="3" borderId="41"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11" xfId="0" applyFont="1" applyFill="1" applyBorder="1" applyAlignment="1">
      <alignment horizontal="center" vertical="center"/>
    </xf>
    <xf numFmtId="2" fontId="37" fillId="0" borderId="0" xfId="0" applyNumberFormat="1" applyFont="1" applyAlignment="1">
      <alignment horizontal="center" vertical="top" wrapText="1"/>
    </xf>
    <xf numFmtId="0" fontId="294" fillId="3" borderId="0" xfId="0" applyFont="1" applyFill="1" applyAlignment="1">
      <alignment horizontal="right" vertical="top"/>
    </xf>
    <xf numFmtId="0" fontId="17" fillId="4" borderId="17" xfId="0" applyFont="1" applyFill="1" applyBorder="1" applyAlignment="1">
      <alignment horizontal="center" vertical="center"/>
    </xf>
    <xf numFmtId="0" fontId="17" fillId="4" borderId="0" xfId="0" applyFont="1" applyFill="1" applyAlignment="1">
      <alignment horizontal="center" vertical="center"/>
    </xf>
    <xf numFmtId="0" fontId="17" fillId="3" borderId="20" xfId="0" applyFont="1" applyFill="1" applyBorder="1" applyAlignment="1">
      <alignment horizontal="center" vertical="center" wrapText="1"/>
    </xf>
    <xf numFmtId="0" fontId="17" fillId="3" borderId="11" xfId="0" applyFont="1" applyFill="1" applyBorder="1" applyAlignment="1">
      <alignment horizontal="center" vertical="center" wrapText="1"/>
    </xf>
    <xf numFmtId="2" fontId="307" fillId="0" borderId="0" xfId="0" applyNumberFormat="1" applyFont="1" applyAlignment="1">
      <alignment horizontal="left" vertical="top" wrapText="1"/>
    </xf>
    <xf numFmtId="0" fontId="307" fillId="0" borderId="0" xfId="0" applyFont="1" applyAlignment="1">
      <alignment horizontal="left" vertical="top" wrapText="1"/>
    </xf>
    <xf numFmtId="0" fontId="305" fillId="3" borderId="1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8" fillId="108" borderId="6" xfId="0" applyFont="1" applyFill="1" applyBorder="1" applyAlignment="1">
      <alignment horizontal="center" vertical="top"/>
    </xf>
    <xf numFmtId="0" fontId="305" fillId="3" borderId="0" xfId="0" applyFont="1" applyFill="1" applyAlignment="1">
      <alignment horizontal="right" vertical="center" wrapText="1"/>
    </xf>
    <xf numFmtId="0" fontId="17" fillId="0" borderId="0" xfId="0" applyFont="1" applyAlignment="1">
      <alignment horizontal="center" vertical="top"/>
    </xf>
    <xf numFmtId="2" fontId="37" fillId="0" borderId="0" xfId="0" applyNumberFormat="1" applyFont="1" applyAlignment="1">
      <alignment horizontal="center" wrapText="1"/>
    </xf>
    <xf numFmtId="2" fontId="292" fillId="0" borderId="0" xfId="0" applyNumberFormat="1" applyFont="1" applyAlignment="1">
      <alignment horizontal="left" vertical="top" wrapText="1"/>
    </xf>
    <xf numFmtId="0" fontId="292" fillId="0" borderId="0" xfId="0" applyFont="1" applyAlignment="1">
      <alignment horizontal="left" vertical="top" wrapText="1"/>
    </xf>
    <xf numFmtId="0" fontId="305" fillId="0" borderId="0" xfId="0" applyFont="1" applyAlignment="1">
      <alignment horizontal="left" wrapText="1"/>
    </xf>
    <xf numFmtId="2" fontId="12" fillId="0" borderId="0" xfId="0" applyNumberFormat="1" applyFont="1" applyAlignment="1">
      <alignment horizontal="center" vertical="center" wrapText="1"/>
    </xf>
    <xf numFmtId="2" fontId="167" fillId="0" borderId="0" xfId="0" applyNumberFormat="1" applyFont="1" applyAlignment="1">
      <alignment horizontal="justify" vertical="top" wrapText="1"/>
    </xf>
    <xf numFmtId="0" fontId="167" fillId="0" borderId="0" xfId="0" applyFont="1" applyAlignment="1">
      <alignment horizontal="justify" vertical="top" wrapText="1"/>
    </xf>
    <xf numFmtId="0" fontId="17" fillId="3" borderId="0" xfId="0" applyFont="1" applyFill="1" applyAlignment="1">
      <alignment horizontal="center" vertical="justify" wrapText="1"/>
    </xf>
    <xf numFmtId="0" fontId="17" fillId="3" borderId="69" xfId="0" applyFont="1" applyFill="1" applyBorder="1" applyAlignment="1">
      <alignment horizontal="center" vertical="top"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72" xfId="0" applyFont="1" applyFill="1" applyBorder="1" applyAlignment="1">
      <alignment horizontal="center" vertical="top" wrapText="1"/>
    </xf>
    <xf numFmtId="0" fontId="17" fillId="2" borderId="41" xfId="0" applyFont="1" applyFill="1" applyBorder="1" applyAlignment="1">
      <alignment horizontal="center" vertical="top" wrapText="1"/>
    </xf>
    <xf numFmtId="2" fontId="79" fillId="0" borderId="0" xfId="0" applyNumberFormat="1" applyFont="1" applyAlignment="1">
      <alignment horizontal="left" vertical="top" wrapText="1"/>
    </xf>
    <xf numFmtId="0" fontId="79" fillId="0" borderId="0" xfId="0" applyFont="1" applyAlignment="1">
      <alignment horizontal="left" vertical="top" wrapText="1"/>
    </xf>
    <xf numFmtId="0" fontId="305" fillId="3" borderId="0" xfId="0" applyFont="1" applyFill="1" applyAlignment="1">
      <alignment horizontal="right"/>
    </xf>
    <xf numFmtId="2" fontId="5" fillId="0" borderId="0" xfId="0" applyNumberFormat="1" applyFont="1" applyAlignment="1">
      <alignment horizontal="center" wrapText="1"/>
    </xf>
    <xf numFmtId="2" fontId="231" fillId="0" borderId="0" xfId="0" applyNumberFormat="1" applyFont="1" applyAlignment="1">
      <alignment horizontal="left" vertical="top" wrapText="1"/>
    </xf>
    <xf numFmtId="0" fontId="231" fillId="0" borderId="0" xfId="0" applyFont="1" applyAlignment="1">
      <alignment horizontal="left" vertical="top" wrapText="1"/>
    </xf>
    <xf numFmtId="0" fontId="45" fillId="0" borderId="0" xfId="0" applyFont="1" applyAlignment="1">
      <alignment horizontal="center" wrapText="1"/>
    </xf>
    <xf numFmtId="0" fontId="45" fillId="55" borderId="6" xfId="0" applyFont="1" applyFill="1" applyBorder="1" applyAlignment="1">
      <alignment horizontal="center" vertical="top" wrapText="1"/>
    </xf>
    <xf numFmtId="0" fontId="45" fillId="55" borderId="6" xfId="0" applyFont="1" applyFill="1" applyBorder="1" applyAlignment="1">
      <alignment horizontal="center" vertical="center" wrapText="1"/>
    </xf>
    <xf numFmtId="0" fontId="44" fillId="3" borderId="6" xfId="0" applyFont="1" applyFill="1" applyBorder="1" applyAlignment="1">
      <alignment horizontal="center"/>
    </xf>
    <xf numFmtId="0" fontId="12" fillId="0" borderId="0" xfId="0" applyFont="1" applyAlignment="1">
      <alignment horizontal="center" vertical="top" wrapText="1"/>
    </xf>
    <xf numFmtId="0" fontId="45" fillId="3" borderId="6" xfId="0" applyFont="1" applyFill="1" applyBorder="1" applyAlignment="1">
      <alignment horizontal="center" vertical="top" wrapText="1"/>
    </xf>
    <xf numFmtId="0" fontId="45" fillId="2" borderId="6" xfId="0" applyFont="1" applyFill="1" applyBorder="1" applyAlignment="1" applyProtection="1">
      <alignment horizontal="center" wrapText="1"/>
      <protection locked="0"/>
    </xf>
    <xf numFmtId="0" fontId="12" fillId="3" borderId="6" xfId="0" applyFont="1" applyFill="1" applyBorder="1" applyAlignment="1">
      <alignment horizontal="center" vertical="top" wrapText="1"/>
    </xf>
    <xf numFmtId="0" fontId="7" fillId="0" borderId="0" xfId="0" applyFont="1" applyAlignment="1">
      <alignment horizontal="center" vertical="top" wrapText="1"/>
    </xf>
    <xf numFmtId="0" fontId="169" fillId="3" borderId="0" xfId="0" applyFont="1" applyFill="1" applyAlignment="1">
      <alignment horizontal="right" vertical="top" wrapText="1"/>
    </xf>
    <xf numFmtId="0" fontId="11" fillId="3" borderId="0" xfId="0" applyFont="1" applyFill="1" applyAlignment="1">
      <alignment horizontal="center" vertical="justify"/>
    </xf>
    <xf numFmtId="0" fontId="114" fillId="2" borderId="7" xfId="452" applyFont="1" applyFill="1" applyBorder="1" applyAlignment="1" applyProtection="1">
      <alignment horizontal="center" vertical="top" wrapText="1"/>
      <protection locked="0"/>
    </xf>
    <xf numFmtId="0" fontId="114" fillId="2" borderId="41" xfId="452" applyFont="1" applyFill="1" applyBorder="1" applyAlignment="1" applyProtection="1">
      <alignment horizontal="center" vertical="top" wrapText="1"/>
      <protection locked="0"/>
    </xf>
    <xf numFmtId="0" fontId="11" fillId="0" borderId="0" xfId="452" applyFont="1" applyAlignment="1">
      <alignment horizontal="center" wrapText="1"/>
    </xf>
    <xf numFmtId="0" fontId="11" fillId="3" borderId="0" xfId="452" applyFont="1" applyFill="1" applyAlignment="1">
      <alignment horizontal="center" vertical="top"/>
    </xf>
    <xf numFmtId="0" fontId="11" fillId="3" borderId="6" xfId="452" applyFont="1" applyFill="1" applyBorder="1" applyAlignment="1">
      <alignment horizontal="center" vertical="center" wrapText="1"/>
    </xf>
    <xf numFmtId="0" fontId="114" fillId="2" borderId="7" xfId="453" applyFont="1" applyFill="1" applyBorder="1" applyAlignment="1" applyProtection="1">
      <alignment horizontal="center" vertical="top" wrapText="1"/>
      <protection locked="0"/>
    </xf>
    <xf numFmtId="0" fontId="114" fillId="2" borderId="41" xfId="453" applyFont="1" applyFill="1" applyBorder="1" applyAlignment="1" applyProtection="1">
      <alignment horizontal="center" vertical="top" wrapText="1"/>
      <protection locked="0"/>
    </xf>
    <xf numFmtId="0" fontId="11" fillId="3" borderId="0" xfId="453" applyFont="1" applyFill="1" applyAlignment="1">
      <alignment horizontal="center" vertical="top"/>
    </xf>
    <xf numFmtId="0" fontId="11" fillId="3" borderId="0" xfId="453" applyFont="1" applyFill="1" applyAlignment="1">
      <alignment horizontal="center" vertical="center" wrapText="1"/>
    </xf>
    <xf numFmtId="0" fontId="26" fillId="2" borderId="41" xfId="0" applyFont="1" applyFill="1" applyBorder="1" applyAlignment="1" applyProtection="1">
      <alignment horizontal="center" vertical="top" wrapText="1"/>
      <protection locked="0"/>
    </xf>
    <xf numFmtId="0" fontId="18" fillId="0" borderId="0" xfId="0" applyFont="1" applyAlignment="1">
      <alignment horizontal="center" wrapText="1"/>
    </xf>
    <xf numFmtId="0" fontId="18" fillId="3" borderId="24" xfId="0" applyFont="1" applyFill="1" applyBorder="1" applyAlignment="1">
      <alignment horizontal="center" vertical="top" wrapText="1"/>
    </xf>
    <xf numFmtId="0" fontId="18" fillId="3" borderId="91" xfId="0" applyFont="1" applyFill="1" applyBorder="1" applyAlignment="1">
      <alignment horizontal="center" vertical="top" wrapText="1"/>
    </xf>
    <xf numFmtId="0" fontId="18" fillId="3" borderId="39" xfId="0" applyFont="1" applyFill="1" applyBorder="1" applyAlignment="1">
      <alignment horizontal="center" vertical="top" wrapText="1"/>
    </xf>
    <xf numFmtId="0" fontId="17" fillId="3" borderId="69" xfId="0" applyFont="1" applyFill="1" applyBorder="1" applyAlignment="1">
      <alignment horizontal="center" vertical="justify"/>
    </xf>
    <xf numFmtId="0" fontId="17" fillId="0" borderId="0" xfId="0" applyFont="1" applyAlignment="1">
      <alignment horizontal="center" wrapText="1"/>
    </xf>
    <xf numFmtId="2" fontId="315" fillId="0" borderId="0" xfId="0" applyNumberFormat="1" applyFont="1" applyAlignment="1">
      <alignment horizontal="left" vertical="top" wrapText="1"/>
    </xf>
    <xf numFmtId="0" fontId="305" fillId="3" borderId="0" xfId="0" applyFont="1" applyFill="1" applyAlignment="1">
      <alignment horizontal="right" vertical="top" wrapText="1"/>
    </xf>
    <xf numFmtId="166" fontId="18" fillId="3" borderId="24" xfId="0" applyNumberFormat="1" applyFont="1" applyFill="1" applyBorder="1" applyAlignment="1">
      <alignment horizontal="center" vertical="top"/>
    </xf>
    <xf numFmtId="166" fontId="18" fillId="3" borderId="91" xfId="0" applyNumberFormat="1" applyFont="1" applyFill="1" applyBorder="1" applyAlignment="1">
      <alignment horizontal="center" vertical="top"/>
    </xf>
    <xf numFmtId="166" fontId="18" fillId="3" borderId="39" xfId="0" applyNumberFormat="1" applyFont="1" applyFill="1" applyBorder="1" applyAlignment="1">
      <alignment horizontal="center" vertical="top"/>
    </xf>
    <xf numFmtId="0" fontId="18" fillId="3" borderId="24" xfId="0" applyFont="1" applyFill="1" applyBorder="1" applyAlignment="1">
      <alignment horizontal="center" vertical="top"/>
    </xf>
    <xf numFmtId="0" fontId="18" fillId="3" borderId="39" xfId="0" applyFont="1" applyFill="1" applyBorder="1" applyAlignment="1">
      <alignment horizontal="center" vertical="top"/>
    </xf>
    <xf numFmtId="0" fontId="18" fillId="107" borderId="6" xfId="0" applyFont="1" applyFill="1" applyBorder="1" applyAlignment="1" applyProtection="1">
      <alignment horizontal="left" vertical="center" wrapText="1"/>
      <protection locked="0"/>
    </xf>
    <xf numFmtId="0" fontId="18" fillId="107" borderId="6" xfId="0" applyFont="1" applyFill="1" applyBorder="1" applyAlignment="1" applyProtection="1">
      <alignment horizontal="center" vertical="center" wrapText="1"/>
      <protection locked="0"/>
    </xf>
    <xf numFmtId="0" fontId="14" fillId="107" borderId="17" xfId="0" applyFont="1" applyFill="1" applyBorder="1" applyAlignment="1" applyProtection="1">
      <alignment horizontal="center" vertical="center" wrapText="1"/>
      <protection locked="0"/>
    </xf>
    <xf numFmtId="0" fontId="14" fillId="107" borderId="0" xfId="0" applyFont="1" applyFill="1" applyAlignment="1" applyProtection="1">
      <alignment horizontal="center" vertical="center" wrapText="1"/>
      <protection locked="0"/>
    </xf>
    <xf numFmtId="0" fontId="206" fillId="4" borderId="7" xfId="7" applyFont="1" applyFill="1" applyBorder="1" applyAlignment="1">
      <alignment horizontal="center" wrapText="1"/>
    </xf>
    <xf numFmtId="0" fontId="206" fillId="4" borderId="8" xfId="7" applyFont="1" applyFill="1" applyBorder="1" applyAlignment="1">
      <alignment horizontal="center" wrapText="1"/>
    </xf>
    <xf numFmtId="0" fontId="316" fillId="0" borderId="0" xfId="0" applyFont="1" applyAlignment="1">
      <alignment horizontal="center" wrapText="1"/>
    </xf>
    <xf numFmtId="0" fontId="14" fillId="107"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24" fillId="0" borderId="0" xfId="0" applyFont="1" applyAlignment="1">
      <alignment horizontal="center" wrapText="1"/>
    </xf>
    <xf numFmtId="0" fontId="317" fillId="0" borderId="0" xfId="0" applyFont="1" applyAlignment="1">
      <alignment horizontal="left" vertical="center" wrapText="1"/>
    </xf>
    <xf numFmtId="0" fontId="299" fillId="0" borderId="0" xfId="0" applyFont="1" applyAlignment="1">
      <alignment horizontal="center" wrapText="1"/>
    </xf>
  </cellXfs>
  <cellStyles count="6052">
    <cellStyle name="20% - Accent1 2" xfId="165" xr:uid="{00000000-0005-0000-0000-000000000000}"/>
    <cellStyle name="20% - Accent1 2 2" xfId="166" xr:uid="{00000000-0005-0000-0000-000001000000}"/>
    <cellStyle name="20% - Accent1 2 2 2" xfId="619" xr:uid="{00000000-0005-0000-0000-000002000000}"/>
    <cellStyle name="20% - Accent1 2 3" xfId="324" xr:uid="{00000000-0005-0000-0000-000003000000}"/>
    <cellStyle name="20% - Accent1 2 3 2" xfId="996" xr:uid="{11BA818F-BD74-4073-ADE9-5B4C61F8647F}"/>
    <cellStyle name="20% - Accent1 2 4" xfId="458" xr:uid="{00000000-0005-0000-0000-000004000000}"/>
    <cellStyle name="20% - Accent1 2 4 2" xfId="997" xr:uid="{8DE45652-47D1-4250-917F-402AB259E357}"/>
    <cellStyle name="20% - Accent1 2 5" xfId="998" xr:uid="{730EB780-3B69-4984-89EF-77B7B0F06A44}"/>
    <cellStyle name="20% - Accent1 3" xfId="620" xr:uid="{00000000-0005-0000-0000-000005000000}"/>
    <cellStyle name="20% - Accent1 3 2" xfId="999" xr:uid="{3843C255-0F9E-4168-9C5E-ECACA2730227}"/>
    <cellStyle name="20% - Accent1 4" xfId="621" xr:uid="{00000000-0005-0000-0000-000006000000}"/>
    <cellStyle name="20% - Accent2 2" xfId="167" xr:uid="{00000000-0005-0000-0000-000007000000}"/>
    <cellStyle name="20% - Accent2 2 2" xfId="168" xr:uid="{00000000-0005-0000-0000-000008000000}"/>
    <cellStyle name="20% - Accent2 2 2 2" xfId="622" xr:uid="{00000000-0005-0000-0000-000009000000}"/>
    <cellStyle name="20% - Accent2 2 3" xfId="325" xr:uid="{00000000-0005-0000-0000-00000A000000}"/>
    <cellStyle name="20% - Accent2 2 3 2" xfId="1000" xr:uid="{0BC95717-0E41-4F1A-A8C0-9B6FC32338BE}"/>
    <cellStyle name="20% - Accent2 2 4" xfId="459" xr:uid="{00000000-0005-0000-0000-00000B000000}"/>
    <cellStyle name="20% - Accent2 2 4 2" xfId="1001" xr:uid="{95478045-5948-4D8A-A2B9-F0DD0A2FB413}"/>
    <cellStyle name="20% - Accent2 2 5" xfId="1002" xr:uid="{504CD6EE-8002-4227-B682-2140F3859186}"/>
    <cellStyle name="20% - Accent2 3" xfId="623" xr:uid="{00000000-0005-0000-0000-00000C000000}"/>
    <cellStyle name="20% - Accent2 3 2" xfId="1003" xr:uid="{DF783085-062C-4819-949A-D37DFCD1E3CF}"/>
    <cellStyle name="20% - Accent2 4" xfId="624" xr:uid="{00000000-0005-0000-0000-00000D000000}"/>
    <cellStyle name="20% - Accent3 2" xfId="169" xr:uid="{00000000-0005-0000-0000-00000E000000}"/>
    <cellStyle name="20% - Accent3 2 2" xfId="170" xr:uid="{00000000-0005-0000-0000-00000F000000}"/>
    <cellStyle name="20% - Accent3 2 2 2" xfId="625" xr:uid="{00000000-0005-0000-0000-000010000000}"/>
    <cellStyle name="20% - Accent3 2 3" xfId="326" xr:uid="{00000000-0005-0000-0000-000011000000}"/>
    <cellStyle name="20% - Accent3 2 3 2" xfId="1004" xr:uid="{937AEB8F-2FCE-4A4E-BB8C-00AE07D6284D}"/>
    <cellStyle name="20% - Accent3 2 4" xfId="460" xr:uid="{00000000-0005-0000-0000-000012000000}"/>
    <cellStyle name="20% - Accent3 2 4 2" xfId="1005" xr:uid="{E2D1FC03-5F0D-470A-BD8C-7BF048F75E54}"/>
    <cellStyle name="20% - Accent3 2 5" xfId="1006" xr:uid="{F7B317CE-2783-464B-BCDD-37933EFE8382}"/>
    <cellStyle name="20% - Accent3 3" xfId="626" xr:uid="{00000000-0005-0000-0000-000013000000}"/>
    <cellStyle name="20% - Accent3 3 2" xfId="1007" xr:uid="{F835A590-4A20-41C7-9AED-0FB2B5D46DF3}"/>
    <cellStyle name="20% - Accent3 4" xfId="627" xr:uid="{00000000-0005-0000-0000-000014000000}"/>
    <cellStyle name="20% - Accent4 2" xfId="171" xr:uid="{00000000-0005-0000-0000-000015000000}"/>
    <cellStyle name="20% - Accent4 2 2" xfId="172" xr:uid="{00000000-0005-0000-0000-000016000000}"/>
    <cellStyle name="20% - Accent4 2 2 2" xfId="628" xr:uid="{00000000-0005-0000-0000-000017000000}"/>
    <cellStyle name="20% - Accent4 2 3" xfId="327" xr:uid="{00000000-0005-0000-0000-000018000000}"/>
    <cellStyle name="20% - Accent4 2 3 2" xfId="1008" xr:uid="{6A30A240-A861-4F2C-B545-150A00E51CF7}"/>
    <cellStyle name="20% - Accent4 2 4" xfId="461" xr:uid="{00000000-0005-0000-0000-000019000000}"/>
    <cellStyle name="20% - Accent4 2 4 2" xfId="1009" xr:uid="{4B001B81-1CF9-4791-B1A1-E506D85C2E56}"/>
    <cellStyle name="20% - Accent4 2 5" xfId="1010" xr:uid="{99A117ED-234D-4F49-9F89-A50A4E76E4B2}"/>
    <cellStyle name="20% - Accent4 3" xfId="629" xr:uid="{00000000-0005-0000-0000-00001A000000}"/>
    <cellStyle name="20% - Accent4 3 2" xfId="1011" xr:uid="{C4397C16-1807-47A1-9017-673B0FB575CF}"/>
    <cellStyle name="20% - Accent4 4" xfId="630" xr:uid="{00000000-0005-0000-0000-00001B000000}"/>
    <cellStyle name="20% - Accent5 2" xfId="173" xr:uid="{00000000-0005-0000-0000-00001C000000}"/>
    <cellStyle name="20% - Accent5 2 2" xfId="174" xr:uid="{00000000-0005-0000-0000-00001D000000}"/>
    <cellStyle name="20% - Accent5 2 2 2" xfId="631" xr:uid="{00000000-0005-0000-0000-00001E000000}"/>
    <cellStyle name="20% - Accent5 2 3" xfId="328" xr:uid="{00000000-0005-0000-0000-00001F000000}"/>
    <cellStyle name="20% - Accent5 2 3 2" xfId="1012" xr:uid="{8EECCE02-B6DB-471B-8643-09D1477B45D6}"/>
    <cellStyle name="20% - Accent5 2 4" xfId="462" xr:uid="{00000000-0005-0000-0000-000020000000}"/>
    <cellStyle name="20% - Accent5 2 4 2" xfId="1013" xr:uid="{D4F1367B-16BC-425D-AD00-4982A22A89EF}"/>
    <cellStyle name="20% - Accent5 2 5" xfId="1014" xr:uid="{866CC8A7-724E-46CF-9C84-70B5CC857BB0}"/>
    <cellStyle name="20% - Accent5 3" xfId="632" xr:uid="{00000000-0005-0000-0000-000021000000}"/>
    <cellStyle name="20% - Accent5 4" xfId="633" xr:uid="{00000000-0005-0000-0000-000022000000}"/>
    <cellStyle name="20% - Accent6 2" xfId="175" xr:uid="{00000000-0005-0000-0000-000023000000}"/>
    <cellStyle name="20% - Accent6 2 2" xfId="176" xr:uid="{00000000-0005-0000-0000-000024000000}"/>
    <cellStyle name="20% - Accent6 2 2 2" xfId="634" xr:uid="{00000000-0005-0000-0000-000025000000}"/>
    <cellStyle name="20% - Accent6 2 3" xfId="329" xr:uid="{00000000-0005-0000-0000-000026000000}"/>
    <cellStyle name="20% - Accent6 2 3 2" xfId="1015" xr:uid="{3957C80E-9698-402F-B5FE-24AB5A1F688C}"/>
    <cellStyle name="20% - Accent6 2 4" xfId="463" xr:uid="{00000000-0005-0000-0000-000027000000}"/>
    <cellStyle name="20% - Accent6 2 4 2" xfId="1016" xr:uid="{62160A1E-2440-4BBA-B48D-B60167257F38}"/>
    <cellStyle name="20% - Accent6 2 5" xfId="1017" xr:uid="{A22E43D4-01B5-40AA-9651-429CA572079C}"/>
    <cellStyle name="20% - Accent6 3" xfId="635" xr:uid="{00000000-0005-0000-0000-000028000000}"/>
    <cellStyle name="20% - Accent6 3 2" xfId="1018" xr:uid="{B45C0AB4-0EEF-4C87-BF94-5925EC2C46AA}"/>
    <cellStyle name="20% - Accent6 4" xfId="636" xr:uid="{00000000-0005-0000-0000-000029000000}"/>
    <cellStyle name="40% - Accent1 2" xfId="177" xr:uid="{00000000-0005-0000-0000-00002A000000}"/>
    <cellStyle name="40% - Accent1 2 2" xfId="178" xr:uid="{00000000-0005-0000-0000-00002B000000}"/>
    <cellStyle name="40% - Accent1 2 2 2" xfId="637" xr:uid="{00000000-0005-0000-0000-00002C000000}"/>
    <cellStyle name="40% - Accent1 2 3" xfId="330" xr:uid="{00000000-0005-0000-0000-00002D000000}"/>
    <cellStyle name="40% - Accent1 2 3 2" xfId="1019" xr:uid="{5CDE22E4-AC92-4374-ACD6-64C857BCAE65}"/>
    <cellStyle name="40% - Accent1 2 4" xfId="464" xr:uid="{00000000-0005-0000-0000-00002E000000}"/>
    <cellStyle name="40% - Accent1 2 4 2" xfId="1020" xr:uid="{1D72314F-4D49-4904-A470-A155F443EED9}"/>
    <cellStyle name="40% - Accent1 2 5" xfId="1021" xr:uid="{B349ED97-FF12-4F35-A5CD-B1A3FAEBA083}"/>
    <cellStyle name="40% - Accent1 3" xfId="638" xr:uid="{00000000-0005-0000-0000-00002F000000}"/>
    <cellStyle name="40% - Accent1 3 2" xfId="1022" xr:uid="{DD72CF2E-A0D3-40CF-840B-D36A3C406610}"/>
    <cellStyle name="40% - Accent1 4" xfId="639" xr:uid="{00000000-0005-0000-0000-000030000000}"/>
    <cellStyle name="40% - Accent2 2" xfId="179" xr:uid="{00000000-0005-0000-0000-000031000000}"/>
    <cellStyle name="40% - Accent2 2 2" xfId="180" xr:uid="{00000000-0005-0000-0000-000032000000}"/>
    <cellStyle name="40% - Accent2 2 2 2" xfId="640" xr:uid="{00000000-0005-0000-0000-000033000000}"/>
    <cellStyle name="40% - Accent2 2 3" xfId="331" xr:uid="{00000000-0005-0000-0000-000034000000}"/>
    <cellStyle name="40% - Accent2 2 3 2" xfId="1023" xr:uid="{D0543A3D-6587-48A2-AE8A-5EB108224112}"/>
    <cellStyle name="40% - Accent2 2 4" xfId="465" xr:uid="{00000000-0005-0000-0000-000035000000}"/>
    <cellStyle name="40% - Accent2 2 4 2" xfId="1024" xr:uid="{2B94638A-7A3F-4E38-B92D-584AC1F4AC89}"/>
    <cellStyle name="40% - Accent2 2 5" xfId="1025" xr:uid="{23111A32-EF13-447B-B1EC-40647920C938}"/>
    <cellStyle name="40% - Accent2 3" xfId="641" xr:uid="{00000000-0005-0000-0000-000036000000}"/>
    <cellStyle name="40% - Accent2 4" xfId="642" xr:uid="{00000000-0005-0000-0000-000037000000}"/>
    <cellStyle name="40% - Accent3 2" xfId="181" xr:uid="{00000000-0005-0000-0000-000038000000}"/>
    <cellStyle name="40% - Accent3 2 2" xfId="182" xr:uid="{00000000-0005-0000-0000-000039000000}"/>
    <cellStyle name="40% - Accent3 2 2 2" xfId="643" xr:uid="{00000000-0005-0000-0000-00003A000000}"/>
    <cellStyle name="40% - Accent3 2 3" xfId="332" xr:uid="{00000000-0005-0000-0000-00003B000000}"/>
    <cellStyle name="40% - Accent3 2 3 2" xfId="1026" xr:uid="{D621D008-9981-43CF-9A60-C51C3DF43B34}"/>
    <cellStyle name="40% - Accent3 2 4" xfId="466" xr:uid="{00000000-0005-0000-0000-00003C000000}"/>
    <cellStyle name="40% - Accent3 2 4 2" xfId="1027" xr:uid="{7F4E87ED-380B-4F3F-9B38-6B44FB5D6869}"/>
    <cellStyle name="40% - Accent3 2 5" xfId="1028" xr:uid="{0D64E36D-84F9-46B2-8C6D-64E02CB98F22}"/>
    <cellStyle name="40% - Accent3 3" xfId="644" xr:uid="{00000000-0005-0000-0000-00003D000000}"/>
    <cellStyle name="40% - Accent3 3 2" xfId="1029" xr:uid="{26211D2A-FB1E-4339-B930-17842E3B419F}"/>
    <cellStyle name="40% - Accent3 4" xfId="645" xr:uid="{00000000-0005-0000-0000-00003E000000}"/>
    <cellStyle name="40% - Accent4 2" xfId="183" xr:uid="{00000000-0005-0000-0000-00003F000000}"/>
    <cellStyle name="40% - Accent4 2 2" xfId="184" xr:uid="{00000000-0005-0000-0000-000040000000}"/>
    <cellStyle name="40% - Accent4 2 2 2" xfId="646" xr:uid="{00000000-0005-0000-0000-000041000000}"/>
    <cellStyle name="40% - Accent4 2 3" xfId="333" xr:uid="{00000000-0005-0000-0000-000042000000}"/>
    <cellStyle name="40% - Accent4 2 3 2" xfId="1030" xr:uid="{CD011E07-333F-463C-A566-FEE5C44929C4}"/>
    <cellStyle name="40% - Accent4 2 4" xfId="467" xr:uid="{00000000-0005-0000-0000-000043000000}"/>
    <cellStyle name="40% - Accent4 2 4 2" xfId="1031" xr:uid="{896C3227-AA1E-4EAD-8E0C-5A28D4198FF0}"/>
    <cellStyle name="40% - Accent4 2 5" xfId="1032" xr:uid="{58797753-9DB5-4110-9175-69C1D2520420}"/>
    <cellStyle name="40% - Accent4 3" xfId="647" xr:uid="{00000000-0005-0000-0000-000044000000}"/>
    <cellStyle name="40% - Accent4 3 2" xfId="1033" xr:uid="{0397EBDF-C436-4A2D-A49F-ACACB3D004A4}"/>
    <cellStyle name="40% - Accent4 4" xfId="648" xr:uid="{00000000-0005-0000-0000-000045000000}"/>
    <cellStyle name="40% - Accent5 2" xfId="185" xr:uid="{00000000-0005-0000-0000-000046000000}"/>
    <cellStyle name="40% - Accent5 2 2" xfId="186" xr:uid="{00000000-0005-0000-0000-000047000000}"/>
    <cellStyle name="40% - Accent5 2 2 2" xfId="649" xr:uid="{00000000-0005-0000-0000-000048000000}"/>
    <cellStyle name="40% - Accent5 2 3" xfId="334" xr:uid="{00000000-0005-0000-0000-000049000000}"/>
    <cellStyle name="40% - Accent5 2 3 2" xfId="1034" xr:uid="{77835CCF-E11A-425F-8488-E5A48FC6EC1C}"/>
    <cellStyle name="40% - Accent5 2 4" xfId="468" xr:uid="{00000000-0005-0000-0000-00004A000000}"/>
    <cellStyle name="40% - Accent5 2 4 2" xfId="1035" xr:uid="{05685544-633B-4A5D-9BD9-EFE2B540554A}"/>
    <cellStyle name="40% - Accent5 2 5" xfId="1036" xr:uid="{1929B528-CF0D-4548-9717-8171E8C01768}"/>
    <cellStyle name="40% - Accent5 3" xfId="650" xr:uid="{00000000-0005-0000-0000-00004B000000}"/>
    <cellStyle name="40% - Accent5 3 2" xfId="1037" xr:uid="{3090E11F-FA55-4769-814C-79FD138C2179}"/>
    <cellStyle name="40% - Accent5 4" xfId="651" xr:uid="{00000000-0005-0000-0000-00004C000000}"/>
    <cellStyle name="40% - Accent6 2" xfId="187" xr:uid="{00000000-0005-0000-0000-00004D000000}"/>
    <cellStyle name="40% - Accent6 2 2" xfId="188" xr:uid="{00000000-0005-0000-0000-00004E000000}"/>
    <cellStyle name="40% - Accent6 2 2 2" xfId="652" xr:uid="{00000000-0005-0000-0000-00004F000000}"/>
    <cellStyle name="40% - Accent6 2 3" xfId="335" xr:uid="{00000000-0005-0000-0000-000050000000}"/>
    <cellStyle name="40% - Accent6 2 3 2" xfId="1038" xr:uid="{F29E937C-1591-4340-B812-C20593826993}"/>
    <cellStyle name="40% - Accent6 2 4" xfId="469" xr:uid="{00000000-0005-0000-0000-000051000000}"/>
    <cellStyle name="40% - Accent6 2 4 2" xfId="1039" xr:uid="{79AEDCA6-259A-4F80-9675-9D0D178C0AE3}"/>
    <cellStyle name="40% - Accent6 2 5" xfId="1040" xr:uid="{6459C916-74DF-48D0-A15E-D57C23AE87B8}"/>
    <cellStyle name="40% - Accent6 3" xfId="653" xr:uid="{00000000-0005-0000-0000-000052000000}"/>
    <cellStyle name="40% - Accent6 3 2" xfId="1041" xr:uid="{6E576DC1-AA4B-4407-82A6-4284332A147B}"/>
    <cellStyle name="40% - Accent6 4" xfId="654" xr:uid="{00000000-0005-0000-0000-000053000000}"/>
    <cellStyle name="60% - Accent1 2" xfId="189" xr:uid="{00000000-0005-0000-0000-000054000000}"/>
    <cellStyle name="60% - Accent1 2 2" xfId="336" xr:uid="{00000000-0005-0000-0000-000055000000}"/>
    <cellStyle name="60% - Accent1 2 2 2" xfId="655" xr:uid="{00000000-0005-0000-0000-000056000000}"/>
    <cellStyle name="60% - Accent1 2 2 3" xfId="1042" xr:uid="{467E5488-3CF3-4E4C-A675-DBC7616F0501}"/>
    <cellStyle name="60% - Accent1 2 3" xfId="470" xr:uid="{00000000-0005-0000-0000-000057000000}"/>
    <cellStyle name="60% - Accent1 2 3 2" xfId="1044" xr:uid="{9885FE2B-DF3B-406B-B0A2-F71676AA4E5A}"/>
    <cellStyle name="60% - Accent1 2 3 3" xfId="1043" xr:uid="{E6102F65-3180-42C1-A674-DB61654E7D71}"/>
    <cellStyle name="60% - Accent1 2 4" xfId="1045" xr:uid="{96C5F376-D34D-4C89-A273-7F7696430FBC}"/>
    <cellStyle name="60% - Accent1 2 5" xfId="1046" xr:uid="{EDD11CCA-0556-4899-959D-ACA1EDA50BF7}"/>
    <cellStyle name="60% - Accent1 3" xfId="656" xr:uid="{00000000-0005-0000-0000-000058000000}"/>
    <cellStyle name="60% - Accent1 3 2" xfId="1047" xr:uid="{4C7BA6D6-7032-4933-B8DC-AF3C688538B2}"/>
    <cellStyle name="60% - Accent1 4" xfId="657" xr:uid="{00000000-0005-0000-0000-000059000000}"/>
    <cellStyle name="60% - Accent2 2" xfId="190" xr:uid="{00000000-0005-0000-0000-00005A000000}"/>
    <cellStyle name="60% - Accent2 2 2" xfId="337" xr:uid="{00000000-0005-0000-0000-00005B000000}"/>
    <cellStyle name="60% - Accent2 2 2 2" xfId="658" xr:uid="{00000000-0005-0000-0000-00005C000000}"/>
    <cellStyle name="60% - Accent2 2 2 3" xfId="1048" xr:uid="{43CA4F10-6125-4DD0-9D3E-EFFE877247FE}"/>
    <cellStyle name="60% - Accent2 2 3" xfId="471" xr:uid="{00000000-0005-0000-0000-00005D000000}"/>
    <cellStyle name="60% - Accent2 2 3 2" xfId="1050" xr:uid="{94D1CD95-D35C-4E5D-AC23-12BA4B8AAD4C}"/>
    <cellStyle name="60% - Accent2 2 3 3" xfId="1049" xr:uid="{E24497A7-EF7B-4D51-AD73-53D9A4802F87}"/>
    <cellStyle name="60% - Accent2 2 4" xfId="1051" xr:uid="{05E50B45-3635-4677-A03E-D5EA75FBA827}"/>
    <cellStyle name="60% - Accent2 2 5" xfId="1052" xr:uid="{0D21AD23-CD9D-417D-A345-E7CED3629F10}"/>
    <cellStyle name="60% - Accent2 3" xfId="659" xr:uid="{00000000-0005-0000-0000-00005E000000}"/>
    <cellStyle name="60% - Accent2 3 2" xfId="1053" xr:uid="{DE8DB3FA-9835-4C20-BF47-0AA93530FB4E}"/>
    <cellStyle name="60% - Accent2 4" xfId="660" xr:uid="{00000000-0005-0000-0000-00005F000000}"/>
    <cellStyle name="60% - Accent3 2" xfId="191" xr:uid="{00000000-0005-0000-0000-000060000000}"/>
    <cellStyle name="60% - Accent3 2 2" xfId="338" xr:uid="{00000000-0005-0000-0000-000061000000}"/>
    <cellStyle name="60% - Accent3 2 2 2" xfId="661" xr:uid="{00000000-0005-0000-0000-000062000000}"/>
    <cellStyle name="60% - Accent3 2 2 3" xfId="1054" xr:uid="{D836E41F-9ECB-48F7-B434-AD4542F37A02}"/>
    <cellStyle name="60% - Accent3 2 3" xfId="472" xr:uid="{00000000-0005-0000-0000-000063000000}"/>
    <cellStyle name="60% - Accent3 2 3 2" xfId="1056" xr:uid="{D5A35E92-A750-4EB3-9254-7E54CA3A5607}"/>
    <cellStyle name="60% - Accent3 2 3 3" xfId="1055" xr:uid="{241E6294-A97C-464A-8813-9BBC9C71B093}"/>
    <cellStyle name="60% - Accent3 2 4" xfId="1057" xr:uid="{3C825C4E-7ED7-489B-8E67-688DFF6A568A}"/>
    <cellStyle name="60% - Accent3 2 5" xfId="1058" xr:uid="{2C8F7739-0256-407A-8360-B25E920F3584}"/>
    <cellStyle name="60% - Accent3 3" xfId="662" xr:uid="{00000000-0005-0000-0000-000064000000}"/>
    <cellStyle name="60% - Accent3 3 2" xfId="1059" xr:uid="{CF1A481F-2E7D-4EB7-B08F-C412E2FB7F65}"/>
    <cellStyle name="60% - Accent3 4" xfId="663" xr:uid="{00000000-0005-0000-0000-000065000000}"/>
    <cellStyle name="60% - Accent4 2" xfId="192" xr:uid="{00000000-0005-0000-0000-000066000000}"/>
    <cellStyle name="60% - Accent4 2 2" xfId="339" xr:uid="{00000000-0005-0000-0000-000067000000}"/>
    <cellStyle name="60% - Accent4 2 2 2" xfId="664" xr:uid="{00000000-0005-0000-0000-000068000000}"/>
    <cellStyle name="60% - Accent4 2 2 3" xfId="1060" xr:uid="{789F91B4-1716-4890-8F63-9AD0E8DC3C98}"/>
    <cellStyle name="60% - Accent4 2 3" xfId="473" xr:uid="{00000000-0005-0000-0000-000069000000}"/>
    <cellStyle name="60% - Accent4 2 3 2" xfId="1062" xr:uid="{D1F5B24B-D058-440B-BF05-DF3E37066DAB}"/>
    <cellStyle name="60% - Accent4 2 3 3" xfId="1061" xr:uid="{E2B0AB6F-A07E-47E5-8149-607081A16AC1}"/>
    <cellStyle name="60% - Accent4 2 4" xfId="1063" xr:uid="{06A8C533-6B6F-4F41-90D9-12D51644C2A3}"/>
    <cellStyle name="60% - Accent4 2 5" xfId="1064" xr:uid="{F74D7CA8-D550-4DB6-8072-964CB438308E}"/>
    <cellStyle name="60% - Accent4 3" xfId="665" xr:uid="{00000000-0005-0000-0000-00006A000000}"/>
    <cellStyle name="60% - Accent4 3 2" xfId="1065" xr:uid="{F561C912-3C55-468F-8377-A4DD3D0FF9BC}"/>
    <cellStyle name="60% - Accent4 4" xfId="666" xr:uid="{00000000-0005-0000-0000-00006B000000}"/>
    <cellStyle name="60% - Accent5 2" xfId="193" xr:uid="{00000000-0005-0000-0000-00006C000000}"/>
    <cellStyle name="60% - Accent5 2 2" xfId="340" xr:uid="{00000000-0005-0000-0000-00006D000000}"/>
    <cellStyle name="60% - Accent5 2 2 2" xfId="667" xr:uid="{00000000-0005-0000-0000-00006E000000}"/>
    <cellStyle name="60% - Accent5 2 2 3" xfId="1066" xr:uid="{00500AD0-6E33-430E-BA4F-AAC1F8A1745D}"/>
    <cellStyle name="60% - Accent5 2 3" xfId="474" xr:uid="{00000000-0005-0000-0000-00006F000000}"/>
    <cellStyle name="60% - Accent5 2 3 2" xfId="1068" xr:uid="{729D10EB-B95B-458E-BDC5-17FBC1195677}"/>
    <cellStyle name="60% - Accent5 2 3 3" xfId="1067" xr:uid="{48D423FA-6084-4DBA-B2DA-E0126A1C5385}"/>
    <cellStyle name="60% - Accent5 2 4" xfId="1069" xr:uid="{5EA32B73-540B-4D61-9E23-290685342784}"/>
    <cellStyle name="60% - Accent5 2 5" xfId="1070" xr:uid="{65D0F17D-714B-42D3-BFD0-5B11E5599BCC}"/>
    <cellStyle name="60% - Accent5 3" xfId="668" xr:uid="{00000000-0005-0000-0000-000070000000}"/>
    <cellStyle name="60% - Accent5 3 2" xfId="1071" xr:uid="{5623B37D-B56E-417B-8484-29B1E68732AE}"/>
    <cellStyle name="60% - Accent5 4" xfId="669" xr:uid="{00000000-0005-0000-0000-000071000000}"/>
    <cellStyle name="60% - Accent6 2" xfId="194" xr:uid="{00000000-0005-0000-0000-000072000000}"/>
    <cellStyle name="60% - Accent6 2 2" xfId="341" xr:uid="{00000000-0005-0000-0000-000073000000}"/>
    <cellStyle name="60% - Accent6 2 2 2" xfId="670" xr:uid="{00000000-0005-0000-0000-000074000000}"/>
    <cellStyle name="60% - Accent6 2 2 3" xfId="1072" xr:uid="{F2A5014E-982B-491A-BA63-68B8411084EE}"/>
    <cellStyle name="60% - Accent6 2 3" xfId="475" xr:uid="{00000000-0005-0000-0000-000075000000}"/>
    <cellStyle name="60% - Accent6 2 3 2" xfId="1074" xr:uid="{5FB553E5-37B0-4AEB-A9CC-5C0FFB8FD00C}"/>
    <cellStyle name="60% - Accent6 2 3 3" xfId="1073" xr:uid="{763E4A06-9FB6-46AA-81DF-3681D16EC566}"/>
    <cellStyle name="60% - Accent6 2 4" xfId="1075" xr:uid="{3D6D7EB6-EAF4-425A-92C7-91F5708D1928}"/>
    <cellStyle name="60% - Accent6 2 5" xfId="1076" xr:uid="{1B73D6CF-56F7-434F-B78A-ADCBD4FAAFB3}"/>
    <cellStyle name="60% - Accent6 3" xfId="671" xr:uid="{00000000-0005-0000-0000-000076000000}"/>
    <cellStyle name="60% - Accent6 3 2" xfId="1077" xr:uid="{084CC77F-80C9-4733-9ED4-59B73D5162EB}"/>
    <cellStyle name="60% - Accent6 4" xfId="672" xr:uid="{00000000-0005-0000-0000-000077000000}"/>
    <cellStyle name="75" xfId="1078" xr:uid="{5CFAD05B-4582-403B-90DC-8F0C5247A2F6}"/>
    <cellStyle name="75 2" xfId="1079" xr:uid="{1878DCAC-8ECD-48FC-A764-B2B44D8242B9}"/>
    <cellStyle name="75 2 2" xfId="1080" xr:uid="{7B423E7D-6C0C-4D0F-A50C-68CB94420065}"/>
    <cellStyle name="75 2 3" xfId="1081" xr:uid="{B47CE388-BFD7-436F-9BE5-2BD451B085C6}"/>
    <cellStyle name="75 2 4" xfId="1082" xr:uid="{B27AD7FF-31C9-4057-A18A-B7038158C696}"/>
    <cellStyle name="75 2 5" xfId="1083" xr:uid="{D4733618-B54B-46E5-9BAD-6158FD143005}"/>
    <cellStyle name="abc" xfId="1084" xr:uid="{3BB59964-6803-4E37-A5E8-393F0D8485B4}"/>
    <cellStyle name="Accent1 - 20%" xfId="195" xr:uid="{00000000-0005-0000-0000-000078000000}"/>
    <cellStyle name="Accent1 - 20% 2" xfId="196" xr:uid="{00000000-0005-0000-0000-000079000000}"/>
    <cellStyle name="Accent1 - 40%" xfId="197" xr:uid="{00000000-0005-0000-0000-00007A000000}"/>
    <cellStyle name="Accent1 - 40% 2" xfId="198" xr:uid="{00000000-0005-0000-0000-00007B000000}"/>
    <cellStyle name="Accent1 - 60%" xfId="199" xr:uid="{00000000-0005-0000-0000-00007C000000}"/>
    <cellStyle name="Accent1 10" xfId="673" xr:uid="{00000000-0005-0000-0000-00007D000000}"/>
    <cellStyle name="Accent1 11" xfId="674" xr:uid="{00000000-0005-0000-0000-00007E000000}"/>
    <cellStyle name="Accent1 12" xfId="675" xr:uid="{00000000-0005-0000-0000-00007F000000}"/>
    <cellStyle name="Accent1 13" xfId="676" xr:uid="{00000000-0005-0000-0000-000080000000}"/>
    <cellStyle name="Accent1 14" xfId="677" xr:uid="{00000000-0005-0000-0000-000081000000}"/>
    <cellStyle name="Accent1 15" xfId="678" xr:uid="{00000000-0005-0000-0000-000082000000}"/>
    <cellStyle name="Accent1 16" xfId="679" xr:uid="{00000000-0005-0000-0000-000083000000}"/>
    <cellStyle name="Accent1 17" xfId="680" xr:uid="{00000000-0005-0000-0000-000084000000}"/>
    <cellStyle name="Accent1 18" xfId="681" xr:uid="{00000000-0005-0000-0000-000085000000}"/>
    <cellStyle name="Accent1 2" xfId="200" xr:uid="{00000000-0005-0000-0000-000086000000}"/>
    <cellStyle name="Accent1 2 2" xfId="342" xr:uid="{00000000-0005-0000-0000-000087000000}"/>
    <cellStyle name="Accent1 2 2 2" xfId="682" xr:uid="{00000000-0005-0000-0000-000088000000}"/>
    <cellStyle name="Accent1 2 2 3" xfId="1085" xr:uid="{7EFB48C9-B681-4525-878B-2C0287DD0291}"/>
    <cellStyle name="Accent1 2 3" xfId="476" xr:uid="{00000000-0005-0000-0000-000089000000}"/>
    <cellStyle name="Accent1 2 3 2" xfId="1087" xr:uid="{32420BCF-A808-4BBF-9554-8E46AF4E0A46}"/>
    <cellStyle name="Accent1 2 3 3" xfId="1086" xr:uid="{84516082-FECC-48FD-BBBB-8750B11BC8DA}"/>
    <cellStyle name="Accent1 2 4" xfId="1088" xr:uid="{2F8CEBA3-C6E6-4F4E-900D-C99256F2D107}"/>
    <cellStyle name="Accent1 2 5" xfId="1089" xr:uid="{B3984789-9B1A-4CE0-9EF4-AC298485B82E}"/>
    <cellStyle name="Accent1 3" xfId="683" xr:uid="{00000000-0005-0000-0000-00008A000000}"/>
    <cellStyle name="Accent1 3 2" xfId="1090" xr:uid="{9B329205-584B-469A-8CDA-7E4B12C7EB08}"/>
    <cellStyle name="Accent1 4" xfId="684" xr:uid="{00000000-0005-0000-0000-00008B000000}"/>
    <cellStyle name="Accent1 5" xfId="685" xr:uid="{00000000-0005-0000-0000-00008C000000}"/>
    <cellStyle name="Accent1 6" xfId="686" xr:uid="{00000000-0005-0000-0000-00008D000000}"/>
    <cellStyle name="Accent1 7" xfId="687" xr:uid="{00000000-0005-0000-0000-00008E000000}"/>
    <cellStyle name="Accent1 8" xfId="688" xr:uid="{00000000-0005-0000-0000-00008F000000}"/>
    <cellStyle name="Accent1 9" xfId="689" xr:uid="{00000000-0005-0000-0000-000090000000}"/>
    <cellStyle name="Accent2 - 20%" xfId="201" xr:uid="{00000000-0005-0000-0000-000091000000}"/>
    <cellStyle name="Accent2 - 20% 2" xfId="202" xr:uid="{00000000-0005-0000-0000-000092000000}"/>
    <cellStyle name="Accent2 - 40%" xfId="203" xr:uid="{00000000-0005-0000-0000-000093000000}"/>
    <cellStyle name="Accent2 - 40% 2" xfId="204" xr:uid="{00000000-0005-0000-0000-000094000000}"/>
    <cellStyle name="Accent2 - 60%" xfId="205" xr:uid="{00000000-0005-0000-0000-000095000000}"/>
    <cellStyle name="Accent2 10" xfId="690" xr:uid="{00000000-0005-0000-0000-000096000000}"/>
    <cellStyle name="Accent2 11" xfId="691" xr:uid="{00000000-0005-0000-0000-000097000000}"/>
    <cellStyle name="Accent2 12" xfId="692" xr:uid="{00000000-0005-0000-0000-000098000000}"/>
    <cellStyle name="Accent2 13" xfId="693" xr:uid="{00000000-0005-0000-0000-000099000000}"/>
    <cellStyle name="Accent2 14" xfId="694" xr:uid="{00000000-0005-0000-0000-00009A000000}"/>
    <cellStyle name="Accent2 15" xfId="695" xr:uid="{00000000-0005-0000-0000-00009B000000}"/>
    <cellStyle name="Accent2 16" xfId="696" xr:uid="{00000000-0005-0000-0000-00009C000000}"/>
    <cellStyle name="Accent2 17" xfId="697" xr:uid="{00000000-0005-0000-0000-00009D000000}"/>
    <cellStyle name="Accent2 18" xfId="698" xr:uid="{00000000-0005-0000-0000-00009E000000}"/>
    <cellStyle name="Accent2 2" xfId="206" xr:uid="{00000000-0005-0000-0000-00009F000000}"/>
    <cellStyle name="Accent2 2 2" xfId="343" xr:uid="{00000000-0005-0000-0000-0000A0000000}"/>
    <cellStyle name="Accent2 2 2 2" xfId="699" xr:uid="{00000000-0005-0000-0000-0000A1000000}"/>
    <cellStyle name="Accent2 2 2 3" xfId="1091" xr:uid="{60FCA94F-1E61-485C-BF61-355C0CC15847}"/>
    <cellStyle name="Accent2 2 3" xfId="477" xr:uid="{00000000-0005-0000-0000-0000A2000000}"/>
    <cellStyle name="Accent2 2 3 2" xfId="1093" xr:uid="{5A4D4A66-67CE-4163-8CF8-D73A47AED6AF}"/>
    <cellStyle name="Accent2 2 3 3" xfId="1092" xr:uid="{6C219EEA-1BB6-4303-A1E1-80CCD9456959}"/>
    <cellStyle name="Accent2 2 4" xfId="1094" xr:uid="{E197671C-4850-401A-A211-F03AC5B0594D}"/>
    <cellStyle name="Accent2 2 5" xfId="1095" xr:uid="{E82580BB-B590-4791-B336-98F468EB2FC8}"/>
    <cellStyle name="Accent2 3" xfId="700" xr:uid="{00000000-0005-0000-0000-0000A3000000}"/>
    <cellStyle name="Accent2 3 2" xfId="1096" xr:uid="{33C96EF6-3C4C-44C1-B21D-5B705BDDC742}"/>
    <cellStyle name="Accent2 4" xfId="701" xr:uid="{00000000-0005-0000-0000-0000A4000000}"/>
    <cellStyle name="Accent2 5" xfId="702" xr:uid="{00000000-0005-0000-0000-0000A5000000}"/>
    <cellStyle name="Accent2 6" xfId="703" xr:uid="{00000000-0005-0000-0000-0000A6000000}"/>
    <cellStyle name="Accent2 7" xfId="704" xr:uid="{00000000-0005-0000-0000-0000A7000000}"/>
    <cellStyle name="Accent2 8" xfId="705" xr:uid="{00000000-0005-0000-0000-0000A8000000}"/>
    <cellStyle name="Accent2 9" xfId="706" xr:uid="{00000000-0005-0000-0000-0000A9000000}"/>
    <cellStyle name="Accent3 - 20%" xfId="207" xr:uid="{00000000-0005-0000-0000-0000AA000000}"/>
    <cellStyle name="Accent3 - 20% 2" xfId="208" xr:uid="{00000000-0005-0000-0000-0000AB000000}"/>
    <cellStyle name="Accent3 - 40%" xfId="209" xr:uid="{00000000-0005-0000-0000-0000AC000000}"/>
    <cellStyle name="Accent3 - 40% 2" xfId="210" xr:uid="{00000000-0005-0000-0000-0000AD000000}"/>
    <cellStyle name="Accent3 - 60%" xfId="211" xr:uid="{00000000-0005-0000-0000-0000AE000000}"/>
    <cellStyle name="Accent3 10" xfId="707" xr:uid="{00000000-0005-0000-0000-0000AF000000}"/>
    <cellStyle name="Accent3 11" xfId="708" xr:uid="{00000000-0005-0000-0000-0000B0000000}"/>
    <cellStyle name="Accent3 12" xfId="709" xr:uid="{00000000-0005-0000-0000-0000B1000000}"/>
    <cellStyle name="Accent3 13" xfId="710" xr:uid="{00000000-0005-0000-0000-0000B2000000}"/>
    <cellStyle name="Accent3 14" xfId="711" xr:uid="{00000000-0005-0000-0000-0000B3000000}"/>
    <cellStyle name="Accent3 15" xfId="712" xr:uid="{00000000-0005-0000-0000-0000B4000000}"/>
    <cellStyle name="Accent3 16" xfId="713" xr:uid="{00000000-0005-0000-0000-0000B5000000}"/>
    <cellStyle name="Accent3 17" xfId="714" xr:uid="{00000000-0005-0000-0000-0000B6000000}"/>
    <cellStyle name="Accent3 18" xfId="715" xr:uid="{00000000-0005-0000-0000-0000B7000000}"/>
    <cellStyle name="Accent3 2" xfId="212" xr:uid="{00000000-0005-0000-0000-0000B8000000}"/>
    <cellStyle name="Accent3 2 2" xfId="344" xr:uid="{00000000-0005-0000-0000-0000B9000000}"/>
    <cellStyle name="Accent3 2 2 2" xfId="716" xr:uid="{00000000-0005-0000-0000-0000BA000000}"/>
    <cellStyle name="Accent3 2 2 3" xfId="1097" xr:uid="{C72DBE58-8874-46A8-B8AA-852F24EBB06B}"/>
    <cellStyle name="Accent3 2 3" xfId="478" xr:uid="{00000000-0005-0000-0000-0000BB000000}"/>
    <cellStyle name="Accent3 2 3 2" xfId="1099" xr:uid="{085E5D3B-2F76-49ED-A45B-9B40B7E0C89E}"/>
    <cellStyle name="Accent3 2 3 3" xfId="1098" xr:uid="{69FBAE49-A6AC-47B8-8369-3A63EDD24A73}"/>
    <cellStyle name="Accent3 2 4" xfId="1100" xr:uid="{9319D901-F95A-44C9-80A4-10B5289778BF}"/>
    <cellStyle name="Accent3 2 5" xfId="1101" xr:uid="{F1E3780A-0239-41D8-9FEC-F15170162A82}"/>
    <cellStyle name="Accent3 3" xfId="717" xr:uid="{00000000-0005-0000-0000-0000BC000000}"/>
    <cellStyle name="Accent3 3 2" xfId="1102" xr:uid="{46D9D303-C2C6-4738-8AAE-A357EE70635E}"/>
    <cellStyle name="Accent3 4" xfId="718" xr:uid="{00000000-0005-0000-0000-0000BD000000}"/>
    <cellStyle name="Accent3 5" xfId="719" xr:uid="{00000000-0005-0000-0000-0000BE000000}"/>
    <cellStyle name="Accent3 6" xfId="720" xr:uid="{00000000-0005-0000-0000-0000BF000000}"/>
    <cellStyle name="Accent3 7" xfId="721" xr:uid="{00000000-0005-0000-0000-0000C0000000}"/>
    <cellStyle name="Accent3 8" xfId="722" xr:uid="{00000000-0005-0000-0000-0000C1000000}"/>
    <cellStyle name="Accent3 9" xfId="723" xr:uid="{00000000-0005-0000-0000-0000C2000000}"/>
    <cellStyle name="Accent4 - 20%" xfId="213" xr:uid="{00000000-0005-0000-0000-0000C3000000}"/>
    <cellStyle name="Accent4 - 20% 2" xfId="214" xr:uid="{00000000-0005-0000-0000-0000C4000000}"/>
    <cellStyle name="Accent4 - 40%" xfId="215" xr:uid="{00000000-0005-0000-0000-0000C5000000}"/>
    <cellStyle name="Accent4 - 40% 2" xfId="216" xr:uid="{00000000-0005-0000-0000-0000C6000000}"/>
    <cellStyle name="Accent4 - 60%" xfId="217" xr:uid="{00000000-0005-0000-0000-0000C7000000}"/>
    <cellStyle name="Accent4 10" xfId="724" xr:uid="{00000000-0005-0000-0000-0000C8000000}"/>
    <cellStyle name="Accent4 11" xfId="725" xr:uid="{00000000-0005-0000-0000-0000C9000000}"/>
    <cellStyle name="Accent4 12" xfId="726" xr:uid="{00000000-0005-0000-0000-0000CA000000}"/>
    <cellStyle name="Accent4 13" xfId="727" xr:uid="{00000000-0005-0000-0000-0000CB000000}"/>
    <cellStyle name="Accent4 14" xfId="728" xr:uid="{00000000-0005-0000-0000-0000CC000000}"/>
    <cellStyle name="Accent4 15" xfId="729" xr:uid="{00000000-0005-0000-0000-0000CD000000}"/>
    <cellStyle name="Accent4 16" xfId="730" xr:uid="{00000000-0005-0000-0000-0000CE000000}"/>
    <cellStyle name="Accent4 17" xfId="731" xr:uid="{00000000-0005-0000-0000-0000CF000000}"/>
    <cellStyle name="Accent4 18" xfId="732" xr:uid="{00000000-0005-0000-0000-0000D0000000}"/>
    <cellStyle name="Accent4 2" xfId="218" xr:uid="{00000000-0005-0000-0000-0000D1000000}"/>
    <cellStyle name="Accent4 2 2" xfId="345" xr:uid="{00000000-0005-0000-0000-0000D2000000}"/>
    <cellStyle name="Accent4 2 2 2" xfId="733" xr:uid="{00000000-0005-0000-0000-0000D3000000}"/>
    <cellStyle name="Accent4 2 2 3" xfId="1103" xr:uid="{D3EB9C60-1B9B-4A0B-8E73-13DA63183B83}"/>
    <cellStyle name="Accent4 2 3" xfId="479" xr:uid="{00000000-0005-0000-0000-0000D4000000}"/>
    <cellStyle name="Accent4 2 3 2" xfId="1105" xr:uid="{46CA20EE-020D-49FB-8A57-31E4CFFE25FF}"/>
    <cellStyle name="Accent4 2 3 3" xfId="1104" xr:uid="{3D370D41-D200-49EB-9725-3C8ECD5806E7}"/>
    <cellStyle name="Accent4 2 4" xfId="1106" xr:uid="{A79B78A8-9D34-4B1D-80BD-DBF9B4B90FC9}"/>
    <cellStyle name="Accent4 2 5" xfId="1107" xr:uid="{987DCB03-3613-43D9-B75E-B5ECBA3502B4}"/>
    <cellStyle name="Accent4 3" xfId="734" xr:uid="{00000000-0005-0000-0000-0000D5000000}"/>
    <cellStyle name="Accent4 3 2" xfId="1108" xr:uid="{89BCC917-697F-408D-8FC9-2B9B66E36C69}"/>
    <cellStyle name="Accent4 4" xfId="735" xr:uid="{00000000-0005-0000-0000-0000D6000000}"/>
    <cellStyle name="Accent4 5" xfId="736" xr:uid="{00000000-0005-0000-0000-0000D7000000}"/>
    <cellStyle name="Accent4 6" xfId="737" xr:uid="{00000000-0005-0000-0000-0000D8000000}"/>
    <cellStyle name="Accent4 7" xfId="738" xr:uid="{00000000-0005-0000-0000-0000D9000000}"/>
    <cellStyle name="Accent4 8" xfId="739" xr:uid="{00000000-0005-0000-0000-0000DA000000}"/>
    <cellStyle name="Accent4 9" xfId="740" xr:uid="{00000000-0005-0000-0000-0000DB000000}"/>
    <cellStyle name="Accent5 - 20%" xfId="219" xr:uid="{00000000-0005-0000-0000-0000DC000000}"/>
    <cellStyle name="Accent5 - 20% 2" xfId="220" xr:uid="{00000000-0005-0000-0000-0000DD000000}"/>
    <cellStyle name="Accent5 - 40%" xfId="221" xr:uid="{00000000-0005-0000-0000-0000DE000000}"/>
    <cellStyle name="Accent5 - 40% 2" xfId="222" xr:uid="{00000000-0005-0000-0000-0000DF000000}"/>
    <cellStyle name="Accent5 - 60%" xfId="223" xr:uid="{00000000-0005-0000-0000-0000E0000000}"/>
    <cellStyle name="Accent5 10" xfId="741" xr:uid="{00000000-0005-0000-0000-0000E1000000}"/>
    <cellStyle name="Accent5 11" xfId="742" xr:uid="{00000000-0005-0000-0000-0000E2000000}"/>
    <cellStyle name="Accent5 12" xfId="743" xr:uid="{00000000-0005-0000-0000-0000E3000000}"/>
    <cellStyle name="Accent5 13" xfId="744" xr:uid="{00000000-0005-0000-0000-0000E4000000}"/>
    <cellStyle name="Accent5 14" xfId="745" xr:uid="{00000000-0005-0000-0000-0000E5000000}"/>
    <cellStyle name="Accent5 15" xfId="746" xr:uid="{00000000-0005-0000-0000-0000E6000000}"/>
    <cellStyle name="Accent5 16" xfId="747" xr:uid="{00000000-0005-0000-0000-0000E7000000}"/>
    <cellStyle name="Accent5 17" xfId="748" xr:uid="{00000000-0005-0000-0000-0000E8000000}"/>
    <cellStyle name="Accent5 18" xfId="749" xr:uid="{00000000-0005-0000-0000-0000E9000000}"/>
    <cellStyle name="Accent5 2" xfId="224" xr:uid="{00000000-0005-0000-0000-0000EA000000}"/>
    <cellStyle name="Accent5 2 2" xfId="346" xr:uid="{00000000-0005-0000-0000-0000EB000000}"/>
    <cellStyle name="Accent5 2 2 2" xfId="750" xr:uid="{00000000-0005-0000-0000-0000EC000000}"/>
    <cellStyle name="Accent5 2 2 3" xfId="1109" xr:uid="{7CC17EA7-AB60-411F-9CF0-39B2C903C773}"/>
    <cellStyle name="Accent5 2 3" xfId="480" xr:uid="{00000000-0005-0000-0000-0000ED000000}"/>
    <cellStyle name="Accent5 2 3 2" xfId="1111" xr:uid="{2D8CF710-30E6-48DB-BA9F-A732D7939433}"/>
    <cellStyle name="Accent5 2 3 3" xfId="1110" xr:uid="{55A14252-C62D-4928-99A6-56CAF526DB40}"/>
    <cellStyle name="Accent5 2 4" xfId="1112" xr:uid="{0E5079F2-18CD-47DB-A3B4-87B375B3209B}"/>
    <cellStyle name="Accent5 2 5" xfId="1113" xr:uid="{0C1FAB2A-5882-40B0-862F-AB419F64C1E0}"/>
    <cellStyle name="Accent5 3" xfId="751" xr:uid="{00000000-0005-0000-0000-0000EE000000}"/>
    <cellStyle name="Accent5 4" xfId="752" xr:uid="{00000000-0005-0000-0000-0000EF000000}"/>
    <cellStyle name="Accent5 5" xfId="753" xr:uid="{00000000-0005-0000-0000-0000F0000000}"/>
    <cellStyle name="Accent5 6" xfId="754" xr:uid="{00000000-0005-0000-0000-0000F1000000}"/>
    <cellStyle name="Accent5 7" xfId="755" xr:uid="{00000000-0005-0000-0000-0000F2000000}"/>
    <cellStyle name="Accent5 8" xfId="756" xr:uid="{00000000-0005-0000-0000-0000F3000000}"/>
    <cellStyle name="Accent5 9" xfId="757" xr:uid="{00000000-0005-0000-0000-0000F4000000}"/>
    <cellStyle name="Accent6 - 20%" xfId="225" xr:uid="{00000000-0005-0000-0000-0000F5000000}"/>
    <cellStyle name="Accent6 - 20% 2" xfId="226" xr:uid="{00000000-0005-0000-0000-0000F6000000}"/>
    <cellStyle name="Accent6 - 40%" xfId="227" xr:uid="{00000000-0005-0000-0000-0000F7000000}"/>
    <cellStyle name="Accent6 - 40% 2" xfId="228" xr:uid="{00000000-0005-0000-0000-0000F8000000}"/>
    <cellStyle name="Accent6 - 60%" xfId="229" xr:uid="{00000000-0005-0000-0000-0000F9000000}"/>
    <cellStyle name="Accent6 10" xfId="758" xr:uid="{00000000-0005-0000-0000-0000FA000000}"/>
    <cellStyle name="Accent6 11" xfId="759" xr:uid="{00000000-0005-0000-0000-0000FB000000}"/>
    <cellStyle name="Accent6 12" xfId="760" xr:uid="{00000000-0005-0000-0000-0000FC000000}"/>
    <cellStyle name="Accent6 13" xfId="761" xr:uid="{00000000-0005-0000-0000-0000FD000000}"/>
    <cellStyle name="Accent6 14" xfId="762" xr:uid="{00000000-0005-0000-0000-0000FE000000}"/>
    <cellStyle name="Accent6 15" xfId="763" xr:uid="{00000000-0005-0000-0000-0000FF000000}"/>
    <cellStyle name="Accent6 16" xfId="764" xr:uid="{00000000-0005-0000-0000-000000010000}"/>
    <cellStyle name="Accent6 17" xfId="765" xr:uid="{00000000-0005-0000-0000-000001010000}"/>
    <cellStyle name="Accent6 18" xfId="766" xr:uid="{00000000-0005-0000-0000-000002010000}"/>
    <cellStyle name="Accent6 2" xfId="230" xr:uid="{00000000-0005-0000-0000-000003010000}"/>
    <cellStyle name="Accent6 2 2" xfId="347" xr:uid="{00000000-0005-0000-0000-000004010000}"/>
    <cellStyle name="Accent6 2 2 2" xfId="767" xr:uid="{00000000-0005-0000-0000-000005010000}"/>
    <cellStyle name="Accent6 2 2 3" xfId="1114" xr:uid="{81D625EA-0B15-45CE-8408-DD61A9348415}"/>
    <cellStyle name="Accent6 2 3" xfId="481" xr:uid="{00000000-0005-0000-0000-000006010000}"/>
    <cellStyle name="Accent6 2 3 2" xfId="1116" xr:uid="{AF280928-3BBE-4A40-BE5D-4E6524BFDBF1}"/>
    <cellStyle name="Accent6 2 3 3" xfId="1115" xr:uid="{04CEA490-2834-447B-9F87-377143FF8D1D}"/>
    <cellStyle name="Accent6 2 4" xfId="1117" xr:uid="{422666E3-9DD3-4E9F-A265-A22AA3FDDE93}"/>
    <cellStyle name="Accent6 2 5" xfId="1118" xr:uid="{5977B1C4-F532-4972-8EFF-0D6026905373}"/>
    <cellStyle name="Accent6 3" xfId="768" xr:uid="{00000000-0005-0000-0000-000007010000}"/>
    <cellStyle name="Accent6 3 2" xfId="1119" xr:uid="{CA3E8DCC-CC6A-4E72-9EF8-A8CD0917DFB8}"/>
    <cellStyle name="Accent6 4" xfId="769" xr:uid="{00000000-0005-0000-0000-000008010000}"/>
    <cellStyle name="Accent6 5" xfId="770" xr:uid="{00000000-0005-0000-0000-000009010000}"/>
    <cellStyle name="Accent6 6" xfId="771" xr:uid="{00000000-0005-0000-0000-00000A010000}"/>
    <cellStyle name="Accent6 7" xfId="772" xr:uid="{00000000-0005-0000-0000-00000B010000}"/>
    <cellStyle name="Accent6 8" xfId="773" xr:uid="{00000000-0005-0000-0000-00000C010000}"/>
    <cellStyle name="Accent6 9" xfId="774" xr:uid="{00000000-0005-0000-0000-00000D010000}"/>
    <cellStyle name="ÅëÈ­ [0]_±âÅ¸" xfId="1120" xr:uid="{FC72F0AF-4042-4380-8F99-47670CA5F92F}"/>
    <cellStyle name="ÅëÈ­_±âÅ¸" xfId="1121" xr:uid="{7AF75E4A-3FA9-4B34-9203-3FE90B79CA60}"/>
    <cellStyle name="Arial1 - Style1" xfId="41" xr:uid="{00000000-0005-0000-0000-00000E010000}"/>
    <cellStyle name="Arial1 - Style1 2" xfId="349" xr:uid="{00000000-0005-0000-0000-00000F010000}"/>
    <cellStyle name="Arial1 - Style1 3" xfId="348" xr:uid="{00000000-0005-0000-0000-000010010000}"/>
    <cellStyle name="Arial1 - Style2" xfId="42" xr:uid="{00000000-0005-0000-0000-000011010000}"/>
    <cellStyle name="Arial1 - Style2 2" xfId="351" xr:uid="{00000000-0005-0000-0000-000012010000}"/>
    <cellStyle name="Arial1 - Style2 3" xfId="350" xr:uid="{00000000-0005-0000-0000-000013010000}"/>
    <cellStyle name="Arial10" xfId="43" xr:uid="{00000000-0005-0000-0000-000014010000}"/>
    <cellStyle name="Arial10 10" xfId="1122" xr:uid="{F7B579A5-CE7A-4BC2-B56F-2BC2BA6E59A2}"/>
    <cellStyle name="Arial10 10 2" xfId="1123" xr:uid="{B49E10A3-D5F7-441D-9593-4E5AE7032575}"/>
    <cellStyle name="Arial10 10 2 2" xfId="1124" xr:uid="{E122F7C6-7256-49EB-8EFB-6CCB661B76C7}"/>
    <cellStyle name="Arial10 10 3" xfId="1125" xr:uid="{0080ED7B-8832-4A40-9130-4176D863F944}"/>
    <cellStyle name="Arial10 10 3 2" xfId="1126" xr:uid="{D865C5BD-5D14-4928-BA45-2E70F5F630D5}"/>
    <cellStyle name="Arial10 10 4" xfId="1127" xr:uid="{308D507C-CFFF-4BAF-BF77-78E2E6D620A1}"/>
    <cellStyle name="Arial10 11" xfId="1128" xr:uid="{78D9DDEC-3D2B-4D1B-84FA-56931295DC4C}"/>
    <cellStyle name="Arial10 11 2" xfId="1129" xr:uid="{5A82C8D5-95EC-4C4B-B142-92EE31880FB5}"/>
    <cellStyle name="Arial10 11 2 2" xfId="1130" xr:uid="{37C7506B-780C-4B8F-B904-286E48EC7C7A}"/>
    <cellStyle name="Arial10 11 3" xfId="1131" xr:uid="{F2111747-3F41-4B47-A456-A729A5F431FC}"/>
    <cellStyle name="Arial10 11 3 2" xfId="1132" xr:uid="{149D4ACF-1559-4C6F-9427-8AE914B5CCDB}"/>
    <cellStyle name="Arial10 11 4" xfId="1133" xr:uid="{E97DD41C-0F9C-42DE-9F15-15343381C741}"/>
    <cellStyle name="Arial10 12" xfId="1134" xr:uid="{2C8E4F8B-8A4A-4A0E-9691-BCD1C895D99B}"/>
    <cellStyle name="Arial10 12 2" xfId="1135" xr:uid="{A9ED4C91-0FB8-462E-AA15-B15ABADB8613}"/>
    <cellStyle name="Arial10 12 2 2" xfId="1136" xr:uid="{96AE63B0-F448-499A-847E-4FCED938E151}"/>
    <cellStyle name="Arial10 12 3" xfId="1137" xr:uid="{A61D3076-9A9E-460A-B0C2-5C1255DBBBC0}"/>
    <cellStyle name="Arial10 12 3 2" xfId="1138" xr:uid="{CC39B7AF-8430-4CA5-BB6B-312118215B0B}"/>
    <cellStyle name="Arial10 12 4" xfId="1139" xr:uid="{B99C1F6F-F17E-48A8-AE9B-056CD6FD380A}"/>
    <cellStyle name="Arial10 13" xfId="1140" xr:uid="{2BFF3B34-F633-4683-BF5D-2989D3CBDE3D}"/>
    <cellStyle name="Arial10 13 2" xfId="1141" xr:uid="{3DB82DAE-88D4-43FF-9825-104B698F4A5E}"/>
    <cellStyle name="Arial10 13 2 2" xfId="1142" xr:uid="{14A7DCA7-3432-4C9F-A922-43DE9B2B7975}"/>
    <cellStyle name="Arial10 13 3" xfId="1143" xr:uid="{CDAB8160-320C-4D72-B18D-36A2E6FD45E1}"/>
    <cellStyle name="Arial10 13 3 2" xfId="1144" xr:uid="{3A4A818D-0E06-4502-8DC9-B7FFD42B3451}"/>
    <cellStyle name="Arial10 13 3 2 2" xfId="1145" xr:uid="{AA0415B8-964E-4AD9-9334-EC9E057664DA}"/>
    <cellStyle name="Arial10 13 3 3" xfId="1146" xr:uid="{8950262B-FA33-4941-90BC-C42EEB901E7E}"/>
    <cellStyle name="Arial10 13 4" xfId="1147" xr:uid="{6BE0DB3B-C4DC-421E-9E89-05633E32B20E}"/>
    <cellStyle name="Arial10 13 4 2" xfId="1148" xr:uid="{7AE391D9-0263-4ADC-9884-0B2D82A27B53}"/>
    <cellStyle name="Arial10 13 5" xfId="1149" xr:uid="{0F98229B-1277-410C-BCD7-33ABA247D942}"/>
    <cellStyle name="Arial10 13 5 2" xfId="1150" xr:uid="{288D1B67-BA68-4518-9810-BA2957FD2BED}"/>
    <cellStyle name="Arial10 13 6" xfId="1151" xr:uid="{A2111BCD-8EC8-430A-B329-D93FB96BD648}"/>
    <cellStyle name="Arial10 13 6 2" xfId="1152" xr:uid="{7B77A399-9616-4E7E-9AE0-4BDCACC70D92}"/>
    <cellStyle name="Arial10 13 7" xfId="1153" xr:uid="{E517DB28-3DCC-4B12-A050-F40686338ADF}"/>
    <cellStyle name="Arial10 13 7 2" xfId="1154" xr:uid="{259282A3-F13C-4550-A4A6-FB631250DB81}"/>
    <cellStyle name="Arial10 13 8" xfId="1155" xr:uid="{80AC1C5F-E2DD-494C-B84D-505847582F21}"/>
    <cellStyle name="Arial10 14" xfId="1156" xr:uid="{8037E59A-3C84-442D-800C-3D39D7249A0A}"/>
    <cellStyle name="Arial10 14 2" xfId="1157" xr:uid="{A4F9A2C4-3EE9-4470-925E-B1AA860D20FF}"/>
    <cellStyle name="Arial10 14 2 2" xfId="1158" xr:uid="{8AD41136-5946-42BE-8D86-8280EF230290}"/>
    <cellStyle name="Arial10 14 2 2 2" xfId="1159" xr:uid="{5B4B9DF4-CE25-4455-930F-A3EC5D311C81}"/>
    <cellStyle name="Arial10 14 2 3" xfId="1160" xr:uid="{BA4EB0F9-EB29-4A6C-B378-3E74110A4F9D}"/>
    <cellStyle name="Arial10 14 3" xfId="1161" xr:uid="{EB8AA9EC-24A4-4BC4-9412-2F7769627079}"/>
    <cellStyle name="Arial10 14 3 2" xfId="1162" xr:uid="{0A170A8D-6BD3-4D20-B12A-F3065B2BB859}"/>
    <cellStyle name="Arial10 14 4" xfId="1163" xr:uid="{C639380E-DFB9-43D1-B3DC-CC95C6E41294}"/>
    <cellStyle name="Arial10 14 4 2" xfId="1164" xr:uid="{D2D7643E-2069-463A-92FE-D6B1015979C8}"/>
    <cellStyle name="Arial10 14 5" xfId="1165" xr:uid="{39E83410-391A-4E15-A396-93EB76886A2A}"/>
    <cellStyle name="Arial10 14 5 2" xfId="1166" xr:uid="{92AC9A04-CC48-4A5F-913D-58A0D2F4F249}"/>
    <cellStyle name="Arial10 14 6" xfId="1167" xr:uid="{E52A9656-EA9C-4F72-AFD9-3D3E1C3EC9E6}"/>
    <cellStyle name="Arial10 14 6 2" xfId="1168" xr:uid="{6EB7121B-78DF-47A6-916C-AC341E27E3B7}"/>
    <cellStyle name="Arial10 14 7" xfId="1169" xr:uid="{D9520EE8-607D-485B-8142-CBC2B9F81A9B}"/>
    <cellStyle name="Arial10 15" xfId="1170" xr:uid="{8AC77407-A85D-4E82-8B9F-686A66EB41CD}"/>
    <cellStyle name="Arial10 15 2" xfId="1171" xr:uid="{99BC7402-F8D7-4A25-B5CB-F60BF0641BE1}"/>
    <cellStyle name="Arial10 16" xfId="1172" xr:uid="{D301CD43-FF4D-468F-A0C7-B5E89B2CB4B6}"/>
    <cellStyle name="Arial10 16 2" xfId="1173" xr:uid="{F6C7198A-822E-4358-ACF2-EE1A21400AA4}"/>
    <cellStyle name="Arial10 17" xfId="1174" xr:uid="{744BFCC8-C99A-40FF-A8A7-92DA4783A875}"/>
    <cellStyle name="Arial10 17 2" xfId="1175" xr:uid="{DB95CF4E-2C61-4157-8455-7CE02F76D0E5}"/>
    <cellStyle name="Arial10 18" xfId="1176" xr:uid="{0F3FD5CD-B0D9-4BF9-B2FE-784B499E7BD0}"/>
    <cellStyle name="Arial10 18 2" xfId="1177" xr:uid="{173D1335-61E1-4FE5-B1B5-871A023B0414}"/>
    <cellStyle name="Arial10 19" xfId="1178" xr:uid="{4E88D586-C852-4B43-AF1E-F91C7BF10BA9}"/>
    <cellStyle name="Arial10 19 2" xfId="1179" xr:uid="{A6B6ECA5-8DFE-4194-809A-69662EA58B76}"/>
    <cellStyle name="Arial10 2" xfId="44" xr:uid="{00000000-0005-0000-0000-000015010000}"/>
    <cellStyle name="Arial10 2 2" xfId="135" xr:uid="{00000000-0005-0000-0000-000016010000}"/>
    <cellStyle name="Arial10 2 2 2" xfId="231" xr:uid="{00000000-0005-0000-0000-000017010000}"/>
    <cellStyle name="Arial10 2 3" xfId="1180" xr:uid="{C4631FFD-D15D-4E82-8B70-F5B994399A16}"/>
    <cellStyle name="Arial10 2 3 2" xfId="1181" xr:uid="{8BFE7065-FA41-4118-AB01-7C4B73F4F8C0}"/>
    <cellStyle name="Arial10 2 4" xfId="1182" xr:uid="{158A38DB-E6C1-4413-871C-A3885C0A67D0}"/>
    <cellStyle name="Arial10 20" xfId="1183" xr:uid="{B71172A8-D33B-4594-8563-8A823C33D9EC}"/>
    <cellStyle name="Arial10 20 2" xfId="1184" xr:uid="{A15781CB-8BC7-4368-996F-0DD30C950F29}"/>
    <cellStyle name="Arial10 21" xfId="1185" xr:uid="{5B328FB4-BA19-4995-AE61-3E36561E3FC7}"/>
    <cellStyle name="Arial10 21 2" xfId="1186" xr:uid="{F18472B1-028C-49ED-95AE-229CAD4D1632}"/>
    <cellStyle name="Arial10 22" xfId="1187" xr:uid="{3954327F-41E3-49A2-9C0C-19219E3ADC47}"/>
    <cellStyle name="Arial10 22 2" xfId="1188" xr:uid="{E8A79D81-A50A-4E38-991C-FDC5307A5889}"/>
    <cellStyle name="Arial10 23" xfId="1189" xr:uid="{88E67874-9A44-4D3D-824F-A339E8D79298}"/>
    <cellStyle name="Arial10 23 2" xfId="1190" xr:uid="{E1F09250-E1E4-49E9-96A5-1C3A877295B8}"/>
    <cellStyle name="Arial10 24" xfId="1191" xr:uid="{0F11EA84-1CCB-42B2-B0A2-1C083304E962}"/>
    <cellStyle name="Arial10 24 2" xfId="1192" xr:uid="{62F122EB-0293-4467-9029-85CE265618CA}"/>
    <cellStyle name="Arial10 3" xfId="45" xr:uid="{00000000-0005-0000-0000-000018010000}"/>
    <cellStyle name="Arial10 3 2" xfId="136" xr:uid="{00000000-0005-0000-0000-000019010000}"/>
    <cellStyle name="Arial10 3 2 2" xfId="1193" xr:uid="{10B64B70-E50E-4800-869D-FC8C2C005A45}"/>
    <cellStyle name="Arial10 3 3" xfId="1194" xr:uid="{5B6A938B-7CFE-4EC5-BF66-10F16E75F608}"/>
    <cellStyle name="Arial10 3 3 2" xfId="1195" xr:uid="{155C35F9-C280-4C5D-8EBD-775FFEEEEFAE}"/>
    <cellStyle name="Arial10 3 4" xfId="1196" xr:uid="{4440C5B9-794D-4036-8D8A-5A2173ADC909}"/>
    <cellStyle name="Arial10 4" xfId="137" xr:uid="{00000000-0005-0000-0000-00001A010000}"/>
    <cellStyle name="Arial10 4 2" xfId="775" xr:uid="{00000000-0005-0000-0000-00001B010000}"/>
    <cellStyle name="Arial10 4 2 2" xfId="1197" xr:uid="{A7C0A6BF-0D2E-4D63-89F4-0AE90ACCAF7D}"/>
    <cellStyle name="Arial10 4 3" xfId="1198" xr:uid="{35DB5155-5E5D-44B1-B5AE-10F8DB7A37EC}"/>
    <cellStyle name="Arial10 4 3 2" xfId="1199" xr:uid="{CC2AE879-AA31-4277-898C-6C5CD5FE6F09}"/>
    <cellStyle name="Arial10 4 4" xfId="1200" xr:uid="{03259376-45AC-4402-8403-13FB8588A3E6}"/>
    <cellStyle name="Arial10 5" xfId="138" xr:uid="{00000000-0005-0000-0000-00001C010000}"/>
    <cellStyle name="Arial10 5 2" xfId="139" xr:uid="{00000000-0005-0000-0000-00001D010000}"/>
    <cellStyle name="Arial10 5 2 2" xfId="1201" xr:uid="{30B1521F-AE6F-4096-AF59-1D1F56494CCF}"/>
    <cellStyle name="Arial10 5 3" xfId="1202" xr:uid="{8DE816D3-05EF-4042-9D6D-371186E6ECC9}"/>
    <cellStyle name="Arial10 5 3 2" xfId="1203" xr:uid="{1B80BC6A-718B-4B4B-BCFF-E9B5D8936E2E}"/>
    <cellStyle name="Arial10 5 4" xfId="1204" xr:uid="{DAE02FF1-9E46-404B-998D-41771730D32B}"/>
    <cellStyle name="Arial10 6" xfId="161" xr:uid="{00000000-0005-0000-0000-00001E010000}"/>
    <cellStyle name="Arial10 6 2" xfId="1205" xr:uid="{C009B3F1-1561-44E4-8ABB-330C0C5A99C0}"/>
    <cellStyle name="Arial10 6 2 2" xfId="1206" xr:uid="{860F9451-30F9-4BEF-8DA5-E735BA95A57F}"/>
    <cellStyle name="Arial10 6 3" xfId="1207" xr:uid="{A0E4986B-BED0-4184-BAF3-21A029E2AA5F}"/>
    <cellStyle name="Arial10 6 3 2" xfId="1208" xr:uid="{D9AAFA60-E659-434E-83CA-D2AA4C98A408}"/>
    <cellStyle name="Arial10 6 4" xfId="1209" xr:uid="{16FD10E9-B358-4283-8874-5E2DDD859233}"/>
    <cellStyle name="Arial10 7" xfId="1210" xr:uid="{C23E2721-2FC2-4C28-9387-720CF21BBBA5}"/>
    <cellStyle name="Arial10 7 2" xfId="1211" xr:uid="{E1884F0D-F210-4D69-B3E9-A71C2F225000}"/>
    <cellStyle name="Arial10 7 2 2" xfId="1212" xr:uid="{B542CA84-64C4-47E4-A160-6DD18B80C632}"/>
    <cellStyle name="Arial10 7 3" xfId="1213" xr:uid="{BA5114F6-9D00-4D93-99E6-DEF0D0EB873E}"/>
    <cellStyle name="Arial10 7 3 2" xfId="1214" xr:uid="{86BEE1A5-70EE-4ACF-A495-5A469EC8C81F}"/>
    <cellStyle name="Arial10 7 4" xfId="1215" xr:uid="{11747D11-0C0D-4246-BAE4-781F7B8779CA}"/>
    <cellStyle name="Arial10 8" xfId="1216" xr:uid="{D86CB559-8C11-4552-AB4B-FA07C14E4236}"/>
    <cellStyle name="Arial10 8 2" xfId="1217" xr:uid="{12EEFB51-2ECC-4C43-AFAC-3ABA5CA1B7B5}"/>
    <cellStyle name="Arial10 8 2 2" xfId="1218" xr:uid="{F900EC35-3990-4EB0-918A-5758D3876DBF}"/>
    <cellStyle name="Arial10 8 3" xfId="1219" xr:uid="{D94C5363-1043-4EA3-9C25-F69EB603C23F}"/>
    <cellStyle name="Arial10 8 3 2" xfId="1220" xr:uid="{78878081-A885-419D-B835-FAF1A068DD85}"/>
    <cellStyle name="Arial10 8 4" xfId="1221" xr:uid="{DF285A39-0F62-4B98-BB18-9C7282800EA2}"/>
    <cellStyle name="Arial10 9" xfId="1222" xr:uid="{EFFF4E96-55FD-4F53-8F6D-A936D41555ED}"/>
    <cellStyle name="Arial10 9 2" xfId="1223" xr:uid="{89C62A2A-15E5-40C7-B62A-A718DDFEFF12}"/>
    <cellStyle name="Arial10 9 2 2" xfId="1224" xr:uid="{1D2A33FB-513A-44FE-ACD6-CBCF3D289F75}"/>
    <cellStyle name="Arial10 9 3" xfId="1225" xr:uid="{A97985DD-EF7C-49E8-AB2D-2EDB2271CD82}"/>
    <cellStyle name="Arial10 9 3 2" xfId="1226" xr:uid="{B5E2E523-DF57-42C1-BC8F-45C346F95612}"/>
    <cellStyle name="Arial10 9 4" xfId="1227" xr:uid="{240B29D8-E6B0-4F7C-92D0-A4A72B9D71D8}"/>
    <cellStyle name="Arial10_Sheet2" xfId="1228" xr:uid="{F76C5857-7DEE-4D7F-BAFC-F4DA187EC5D1}"/>
    <cellStyle name="ÄÞ¸¶ [0]_±âÅ¸" xfId="1229" xr:uid="{B274ABA5-38D9-433C-BCB7-2BF2D123BEFB}"/>
    <cellStyle name="ÄÞ¸¶_±âÅ¸" xfId="1230" xr:uid="{92EDC39C-222F-4DDA-A058-B7EB975D3218}"/>
    <cellStyle name="b1x" xfId="46" xr:uid="{00000000-0005-0000-0000-00001F010000}"/>
    <cellStyle name="Bad 2" xfId="232" xr:uid="{00000000-0005-0000-0000-000020010000}"/>
    <cellStyle name="Bad 2 2" xfId="352" xr:uid="{00000000-0005-0000-0000-000021010000}"/>
    <cellStyle name="Bad 2 2 2" xfId="776" xr:uid="{00000000-0005-0000-0000-000022010000}"/>
    <cellStyle name="Bad 2 2 3" xfId="1231" xr:uid="{8FA0A80A-E67E-4C18-8804-DAF0C8180C84}"/>
    <cellStyle name="Bad 2 3" xfId="482" xr:uid="{00000000-0005-0000-0000-000023010000}"/>
    <cellStyle name="Bad 2 3 2" xfId="1233" xr:uid="{66715579-C886-4964-8A49-A9C2780913A5}"/>
    <cellStyle name="Bad 2 3 3" xfId="1232" xr:uid="{2F7F749D-3FA3-46A5-AF13-94BDD3B605BA}"/>
    <cellStyle name="Bad 2 4" xfId="1234" xr:uid="{B8D2E451-2A1A-41B8-BDA8-6C3C3F0136E8}"/>
    <cellStyle name="Bad 2 5" xfId="1235" xr:uid="{5CB8E75E-B09E-45AB-B6A7-896977CD8F1A}"/>
    <cellStyle name="Bad 3" xfId="777" xr:uid="{00000000-0005-0000-0000-000024010000}"/>
    <cellStyle name="Bad 3 2" xfId="1236" xr:uid="{48FAFCB7-EC9B-4062-AD03-D045741BD5E0}"/>
    <cellStyle name="Bad 4" xfId="778" xr:uid="{00000000-0005-0000-0000-000025010000}"/>
    <cellStyle name="C                      " xfId="1237" xr:uid="{99D9E211-32FC-43AA-9EF5-642CEB58DF6F}"/>
    <cellStyle name="Ç¥ÁØ_¿¬°£´©°è¿¹»ó" xfId="1238" xr:uid="{7E312EFE-740B-4162-A410-3CAA82A3BC15}"/>
    <cellStyle name="Calculation 10" xfId="1239" xr:uid="{353D201E-641F-423D-B449-57733D3E4DDA}"/>
    <cellStyle name="Calculation 10 2" xfId="1240" xr:uid="{69F4D267-4D80-4BCE-9C6D-0B07D85353E5}"/>
    <cellStyle name="Calculation 10 2 2" xfId="1241" xr:uid="{770F216F-D111-41FC-A3E4-8EEAEAE688E8}"/>
    <cellStyle name="Calculation 10 2 2 2" xfId="5059" xr:uid="{551CB243-2E80-4CD3-BC19-C84563A4B1FD}"/>
    <cellStyle name="Calculation 10 2 3" xfId="1242" xr:uid="{9CDAF16F-CF4D-465B-B6DE-D19DA7018F41}"/>
    <cellStyle name="Calculation 10 2 3 2" xfId="5060" xr:uid="{F787AF34-40C0-4390-91B3-C747CF8A62DF}"/>
    <cellStyle name="Calculation 10 2 4" xfId="1243" xr:uid="{B17848DA-4C3D-42D4-A464-A15F456D61D5}"/>
    <cellStyle name="Calculation 10 2 4 2" xfId="5061" xr:uid="{4AC9CC43-CB50-40B7-8E53-F349A6D3D591}"/>
    <cellStyle name="Calculation 10 2 5" xfId="5058" xr:uid="{5DE7EFA5-E85B-4089-A365-A7313F563BAE}"/>
    <cellStyle name="Calculation 10 3" xfId="1244" xr:uid="{E6A43545-B9AD-4393-BB79-39AECA0B19A1}"/>
    <cellStyle name="Calculation 10 3 2" xfId="1245" xr:uid="{B50AEAED-D364-4935-AB64-A182D28849FC}"/>
    <cellStyle name="Calculation 10 3 2 2" xfId="5063" xr:uid="{8DF7DE12-13F0-4EB2-9B7F-3965F52F7C73}"/>
    <cellStyle name="Calculation 10 3 3" xfId="1246" xr:uid="{8BE527E8-20B1-4060-87B0-82DC6981BCD8}"/>
    <cellStyle name="Calculation 10 3 3 2" xfId="5064" xr:uid="{581CE3B3-102F-42F3-8025-4E8DBE381BF6}"/>
    <cellStyle name="Calculation 10 3 4" xfId="1247" xr:uid="{74444710-FCC9-41C1-84AD-7D9A0F17CAC7}"/>
    <cellStyle name="Calculation 10 3 4 2" xfId="5065" xr:uid="{33A155DE-F7B3-4DFE-95BF-3F4B40B5304D}"/>
    <cellStyle name="Calculation 10 3 5" xfId="5062" xr:uid="{A94A6852-BEF0-4EB3-8214-E7C315822B91}"/>
    <cellStyle name="Calculation 10 4" xfId="1248" xr:uid="{71944B12-9FD2-4193-BCF5-86CCCEB60B2D}"/>
    <cellStyle name="Calculation 10 4 2" xfId="5066" xr:uid="{F77E56D5-3E52-4A31-92A3-0B35D8FB5D37}"/>
    <cellStyle name="Calculation 10 5" xfId="1249" xr:uid="{826F261D-785B-4F60-BF58-3FEE68AF3B5C}"/>
    <cellStyle name="Calculation 10 5 2" xfId="5067" xr:uid="{0B5B117D-BEC7-45C6-B3E5-C506F36055DC}"/>
    <cellStyle name="Calculation 10 6" xfId="1250" xr:uid="{626575E7-3C06-45AA-9474-51504B068967}"/>
    <cellStyle name="Calculation 10 6 2" xfId="5068" xr:uid="{9DE27A7F-262E-43AC-BE2E-3630D0973023}"/>
    <cellStyle name="Calculation 10 7" xfId="5057" xr:uid="{9D664626-FBB5-43C7-8C31-C116D5A81421}"/>
    <cellStyle name="Calculation 11" xfId="1251" xr:uid="{504623FB-DCFA-44E9-B53F-41580FA22CCB}"/>
    <cellStyle name="Calculation 11 2" xfId="1252" xr:uid="{E65516EB-1944-4297-A44D-88FE3C4E84B2}"/>
    <cellStyle name="Calculation 11 2 2" xfId="1253" xr:uid="{8A7CEC73-3A95-4EEF-A75E-B7636555C451}"/>
    <cellStyle name="Calculation 11 2 2 2" xfId="5071" xr:uid="{26508BB0-5516-4896-B909-B74E55EEED4A}"/>
    <cellStyle name="Calculation 11 2 3" xfId="1254" xr:uid="{1422E4D4-3A6D-436C-A69B-6E21F1F7C6F7}"/>
    <cellStyle name="Calculation 11 2 3 2" xfId="5072" xr:uid="{8E17185E-C801-4558-A482-F9CF96AFA1C5}"/>
    <cellStyle name="Calculation 11 2 4" xfId="1255" xr:uid="{3592DB39-B2F2-4F38-AF52-CE5CDC89202E}"/>
    <cellStyle name="Calculation 11 2 4 2" xfId="5073" xr:uid="{DA4CF4A4-83BC-402F-A895-C6CC3E388057}"/>
    <cellStyle name="Calculation 11 2 5" xfId="5070" xr:uid="{38D8A7DB-08F7-4B6D-B8BA-335019C22099}"/>
    <cellStyle name="Calculation 11 3" xfId="1256" xr:uid="{D2DFCDC4-2787-4872-BB4C-F8345899EBB3}"/>
    <cellStyle name="Calculation 11 3 2" xfId="1257" xr:uid="{CFC30D3E-5FB1-4D67-B41A-6A7EB28A72C6}"/>
    <cellStyle name="Calculation 11 3 2 2" xfId="5075" xr:uid="{9311FB78-2F09-442F-9C68-630268A8312F}"/>
    <cellStyle name="Calculation 11 3 3" xfId="1258" xr:uid="{FE8EFA59-6100-4931-8556-9A9054B0FD0B}"/>
    <cellStyle name="Calculation 11 3 3 2" xfId="5076" xr:uid="{13610748-ECA8-4721-A26A-392FA1011A0C}"/>
    <cellStyle name="Calculation 11 3 4" xfId="1259" xr:uid="{9C363E5D-B38C-40BC-BA8A-0E6E03543C9E}"/>
    <cellStyle name="Calculation 11 3 4 2" xfId="5077" xr:uid="{7DDF3D65-8DB4-474D-999E-416491032E97}"/>
    <cellStyle name="Calculation 11 3 5" xfId="5074" xr:uid="{41D3939B-0DE8-4885-926A-ADB972BC70A3}"/>
    <cellStyle name="Calculation 11 4" xfId="1260" xr:uid="{030F9AC5-EFDB-4413-BEF3-389702B6DFB5}"/>
    <cellStyle name="Calculation 11 4 2" xfId="5078" xr:uid="{CED7863A-D845-4E9C-AA3E-7C10F7050423}"/>
    <cellStyle name="Calculation 11 5" xfId="1261" xr:uid="{64329579-6E5D-4A42-81BE-FA1E883C080C}"/>
    <cellStyle name="Calculation 11 5 2" xfId="5079" xr:uid="{689F166C-7346-4683-A1AC-A9C6D89DF506}"/>
    <cellStyle name="Calculation 11 6" xfId="1262" xr:uid="{5BDAE78B-6ADB-4C74-ACFF-021332CA3768}"/>
    <cellStyle name="Calculation 11 6 2" xfId="5080" xr:uid="{2275FB7A-0DA5-46BF-8050-9DC7A770AFD3}"/>
    <cellStyle name="Calculation 11 7" xfId="5069" xr:uid="{37E82821-31A2-4713-9213-C99BF74F540A}"/>
    <cellStyle name="Calculation 12" xfId="1263" xr:uid="{AF4F0575-6B46-4F4D-96FD-0286B584FCD9}"/>
    <cellStyle name="Calculation 12 2" xfId="1264" xr:uid="{46D3396A-3F39-4A25-8CC7-9308EB9A6434}"/>
    <cellStyle name="Calculation 12 2 2" xfId="1265" xr:uid="{A784EE9C-614A-4C45-96E3-E22902B0FB36}"/>
    <cellStyle name="Calculation 12 2 2 2" xfId="5083" xr:uid="{D1371909-1BD2-4B9F-BB11-5D994411F92A}"/>
    <cellStyle name="Calculation 12 2 3" xfId="1266" xr:uid="{D49ADCF1-A1E0-4792-A6A6-7AF63F850F7B}"/>
    <cellStyle name="Calculation 12 2 3 2" xfId="5084" xr:uid="{CEE7A330-6502-4FFA-96F0-8336B82503CF}"/>
    <cellStyle name="Calculation 12 2 4" xfId="1267" xr:uid="{C58CA1F9-B61A-45B8-8F38-0BAC73E5442D}"/>
    <cellStyle name="Calculation 12 2 4 2" xfId="5085" xr:uid="{B0F2C83E-1DD2-4104-924E-BDBBF1172D10}"/>
    <cellStyle name="Calculation 12 2 5" xfId="5082" xr:uid="{2740F763-F6CB-403D-A4F7-AA2DCDD7D1EC}"/>
    <cellStyle name="Calculation 12 3" xfId="1268" xr:uid="{9956AC2C-28B0-49A9-8457-8BFEFA43D704}"/>
    <cellStyle name="Calculation 12 3 2" xfId="1269" xr:uid="{70465D35-26EA-4F04-8547-93F4DF36E8E2}"/>
    <cellStyle name="Calculation 12 3 2 2" xfId="5087" xr:uid="{BBE02535-8968-4687-B559-2CDF104B3F84}"/>
    <cellStyle name="Calculation 12 3 3" xfId="1270" xr:uid="{A8054F11-6CB9-4C1C-8F06-4418CA59230D}"/>
    <cellStyle name="Calculation 12 3 3 2" xfId="5088" xr:uid="{6062459B-042B-4047-A0E2-63776B9AFFD4}"/>
    <cellStyle name="Calculation 12 3 4" xfId="1271" xr:uid="{29EEBDEC-C45C-4E5C-AD4E-C05B912187DD}"/>
    <cellStyle name="Calculation 12 3 4 2" xfId="5089" xr:uid="{1A1352DE-52CD-4253-BE30-DDE0099A6B25}"/>
    <cellStyle name="Calculation 12 3 5" xfId="5086" xr:uid="{7CD3ECF0-7ED1-4B6D-8F88-BD918ED348E4}"/>
    <cellStyle name="Calculation 12 4" xfId="1272" xr:uid="{58681250-F972-468B-9DD7-4C125E987AC3}"/>
    <cellStyle name="Calculation 12 4 2" xfId="5090" xr:uid="{FB612EAC-932D-42E1-ADB3-545BA367409D}"/>
    <cellStyle name="Calculation 12 5" xfId="1273" xr:uid="{D584EA82-73C3-415B-B33E-260C0C07B770}"/>
    <cellStyle name="Calculation 12 5 2" xfId="5091" xr:uid="{B6BB32C9-19CE-45A5-9912-49A99C360D0A}"/>
    <cellStyle name="Calculation 12 6" xfId="1274" xr:uid="{405F2F6C-3743-4CDE-BBF0-FC08E18463C3}"/>
    <cellStyle name="Calculation 12 6 2" xfId="5092" xr:uid="{117544C8-84EB-4DDE-96EA-3BDFC33D9101}"/>
    <cellStyle name="Calculation 12 7" xfId="5081" xr:uid="{F17FB195-660C-4175-A3E6-FEEDBCCF42CB}"/>
    <cellStyle name="Calculation 13" xfId="1275" xr:uid="{1B8FC713-9BDB-4117-B482-DB30D4983FAE}"/>
    <cellStyle name="Calculation 13 2" xfId="1276" xr:uid="{B79459DA-E5B5-424E-916E-F0E89E77E129}"/>
    <cellStyle name="Calculation 13 2 2" xfId="5094" xr:uid="{D46CF96B-6D30-4185-BBE1-4D17014BEB48}"/>
    <cellStyle name="Calculation 13 3" xfId="1277" xr:uid="{77BD5C24-7CF7-4185-99F1-7BED1BCC5F16}"/>
    <cellStyle name="Calculation 13 3 2" xfId="5095" xr:uid="{C5074ECB-D795-4B92-A011-3BD6ABBA785E}"/>
    <cellStyle name="Calculation 13 4" xfId="5093" xr:uid="{B791BAF2-ED48-4569-8B1E-10B2B8962B0A}"/>
    <cellStyle name="Calculation 2" xfId="233" xr:uid="{00000000-0005-0000-0000-000026010000}"/>
    <cellStyle name="Calculation 2 2" xfId="353" xr:uid="{00000000-0005-0000-0000-000027010000}"/>
    <cellStyle name="Calculation 2 2 2" xfId="779" xr:uid="{00000000-0005-0000-0000-000028010000}"/>
    <cellStyle name="Calculation 2 2 2 2" xfId="1278" xr:uid="{9BE5AF22-2EA1-4491-9440-146B962863C1}"/>
    <cellStyle name="Calculation 2 2 2 2 2" xfId="5096" xr:uid="{200A01BF-8E0C-4D4C-85B5-B9DE5C42859D}"/>
    <cellStyle name="Calculation 2 2 2 3" xfId="974" xr:uid="{69A05A83-B3EA-4671-A4F6-707440948E79}"/>
    <cellStyle name="Calculation 2 2 2 3 2" xfId="5039" xr:uid="{DE88BAAD-0B6C-4A88-A5B4-DB7FDFB98FD5}"/>
    <cellStyle name="Calculation 2 2 2 4" xfId="4924" xr:uid="{96C03388-5AB8-4989-93B0-51541531870F}"/>
    <cellStyle name="Calculation 2 2 3" xfId="780" xr:uid="{00000000-0005-0000-0000-000029010000}"/>
    <cellStyle name="Calculation 2 2 3 2" xfId="1279" xr:uid="{3939D4BA-59B2-4FF3-8DA7-C0D93DB48442}"/>
    <cellStyle name="Calculation 2 2 3 2 2" xfId="5097" xr:uid="{1EAA6829-0CC0-4F33-B9E1-3F5DE61279CD}"/>
    <cellStyle name="Calculation 2 2 3 3" xfId="4925" xr:uid="{DDCB32E0-AA12-4B22-9392-2959DA56AF8E}"/>
    <cellStyle name="Calculation 2 2 4" xfId="1280" xr:uid="{B152730E-999C-40EB-A38F-FD4C27F607BF}"/>
    <cellStyle name="Calculation 2 2 4 2" xfId="5098" xr:uid="{F44DEF86-53A7-44B8-8BA0-AAEABF99FF95}"/>
    <cellStyle name="Calculation 2 2 5" xfId="1281" xr:uid="{6E9B3132-34B8-462C-BD6C-5EAEC7204F45}"/>
    <cellStyle name="Calculation 2 2 5 2" xfId="5099" xr:uid="{3D1740BB-76D9-426C-99E1-AC6611A558F7}"/>
    <cellStyle name="Calculation 2 2 6" xfId="936" xr:uid="{A0BC98E2-9152-48E7-80DA-72CC644BFD4A}"/>
    <cellStyle name="Calculation 2 2 6 2" xfId="5004" xr:uid="{CAA552F2-DF92-46F9-977B-01241D508698}"/>
    <cellStyle name="Calculation 2 2 7" xfId="4896" xr:uid="{1B5F19FC-FDD8-4696-B026-B656C3EF4E29}"/>
    <cellStyle name="Calculation 2 3" xfId="354" xr:uid="{00000000-0005-0000-0000-00002A010000}"/>
    <cellStyle name="Calculation 2 3 2" xfId="781" xr:uid="{00000000-0005-0000-0000-00002B010000}"/>
    <cellStyle name="Calculation 2 3 2 2" xfId="975" xr:uid="{5666B90F-8EC0-4694-9465-86307500BB79}"/>
    <cellStyle name="Calculation 2 3 2 2 2" xfId="5040" xr:uid="{FB9706A1-151A-44B2-A98F-E034B876A42F}"/>
    <cellStyle name="Calculation 2 3 2 3" xfId="4926" xr:uid="{A4F4CC73-9386-4A34-B9F6-6178B14D7DF2}"/>
    <cellStyle name="Calculation 2 3 3" xfId="1282" xr:uid="{6F260534-0E3E-4CC8-A867-AF53DB71BE1E}"/>
    <cellStyle name="Calculation 2 3 3 2" xfId="5100" xr:uid="{DF4B7B07-57DC-4293-9A34-EE8A015576E6}"/>
    <cellStyle name="Calculation 2 3 4" xfId="1283" xr:uid="{CAF2F84E-F7EC-431D-B952-06955FA63213}"/>
    <cellStyle name="Calculation 2 3 4 2" xfId="5101" xr:uid="{0350E4B0-EC91-4C25-8F78-E7E446B2FE40}"/>
    <cellStyle name="Calculation 2 3 5" xfId="1284" xr:uid="{91831E21-DA79-4025-AE79-448BE4C8F547}"/>
    <cellStyle name="Calculation 2 3 5 2" xfId="5102" xr:uid="{F8BD6485-067D-4D05-9E10-14839B60B583}"/>
    <cellStyle name="Calculation 2 3 6" xfId="937" xr:uid="{0854FC01-A4AD-40FB-B253-AB1CE6E46454}"/>
    <cellStyle name="Calculation 2 3 6 2" xfId="5005" xr:uid="{8F469E2F-922D-4BC9-B4EA-FB678D36B80D}"/>
    <cellStyle name="Calculation 2 3 7" xfId="4897" xr:uid="{A8854C10-9D4A-4450-93DD-CDA2944FCD12}"/>
    <cellStyle name="Calculation 2 4" xfId="355" xr:uid="{00000000-0005-0000-0000-00002C010000}"/>
    <cellStyle name="Calculation 2 4 2" xfId="782" xr:uid="{00000000-0005-0000-0000-00002D010000}"/>
    <cellStyle name="Calculation 2 4 2 2" xfId="976" xr:uid="{08CC9746-F689-44AB-9DEB-739EA5F37C8F}"/>
    <cellStyle name="Calculation 2 4 2 2 2" xfId="5041" xr:uid="{265D72E4-5325-4F0A-9041-4D333B44CE06}"/>
    <cellStyle name="Calculation 2 4 2 3" xfId="4927" xr:uid="{51832A85-41D3-4EFD-A3B6-2C71550FEFF0}"/>
    <cellStyle name="Calculation 2 4 3" xfId="1285" xr:uid="{4E77582D-9DE4-4F36-A4E3-13E5235831CD}"/>
    <cellStyle name="Calculation 2 4 3 2" xfId="5103" xr:uid="{1B69BE2B-5D7B-4E46-BB74-8C328DE68A02}"/>
    <cellStyle name="Calculation 2 4 4" xfId="1286" xr:uid="{53F29877-6496-4043-B1B1-0736A229739E}"/>
    <cellStyle name="Calculation 2 4 4 2" xfId="5104" xr:uid="{552319BF-F1E0-4D7C-98C3-004DC65BD517}"/>
    <cellStyle name="Calculation 2 4 5" xfId="938" xr:uid="{0C6DE8EB-44E1-4FA2-9F9C-791FE7DF2557}"/>
    <cellStyle name="Calculation 2 4 5 2" xfId="5006" xr:uid="{B2127079-9657-40D5-9C75-FCAC49C9DF44}"/>
    <cellStyle name="Calculation 2 4 6" xfId="4898" xr:uid="{38349BBE-146D-4C50-AEBA-3CAE738A081F}"/>
    <cellStyle name="Calculation 2 5" xfId="483" xr:uid="{00000000-0005-0000-0000-00002E010000}"/>
    <cellStyle name="Calculation 2 5 2" xfId="783" xr:uid="{00000000-0005-0000-0000-00002F010000}"/>
    <cellStyle name="Calculation 2 5 2 2" xfId="1287" xr:uid="{673DE922-6622-4AC6-8A8B-F4B7BE29D58E}"/>
    <cellStyle name="Calculation 2 5 2 2 2" xfId="5105" xr:uid="{7A75CFA7-E50A-4E2C-B4EA-02DD3F362209}"/>
    <cellStyle name="Calculation 2 5 2 3" xfId="4928" xr:uid="{92B4A751-CACF-427A-A46D-863E0FD7A52A}"/>
    <cellStyle name="Calculation 2 5 3" xfId="4911" xr:uid="{F47AAFF2-0340-4334-9386-38F152C92B80}"/>
    <cellStyle name="Calculation 2 6" xfId="484" xr:uid="{00000000-0005-0000-0000-000030010000}"/>
    <cellStyle name="Calculation 2 6 2" xfId="1288" xr:uid="{7BC9BB8E-EF87-4553-A634-F7EEA9DF004C}"/>
    <cellStyle name="Calculation 2 6 2 2" xfId="5106" xr:uid="{F35DEEEF-7A75-404D-B454-750B12A7CEDC}"/>
    <cellStyle name="Calculation 2 6 3" xfId="4912" xr:uid="{D523E23A-AC12-48DB-AC81-AD0521FAB87E}"/>
    <cellStyle name="Calculation 2 7" xfId="1289" xr:uid="{247AC6B6-E686-438B-BA89-A2BE7E83BC19}"/>
    <cellStyle name="Calculation 2 7 2" xfId="5107" xr:uid="{3EBBF7E6-F934-4500-B7B1-25DCD4552E57}"/>
    <cellStyle name="Calculation 2 8" xfId="1290" xr:uid="{E84AEDC5-CA54-4560-85B2-9538B5F3E58A}"/>
    <cellStyle name="Calculation 2 9" xfId="4889" xr:uid="{07A8D72D-2909-462F-BCEE-315D4DBD2B3D}"/>
    <cellStyle name="Calculation 3" xfId="784" xr:uid="{00000000-0005-0000-0000-000031010000}"/>
    <cellStyle name="Calculation 3 2" xfId="1292" xr:uid="{87FB97CE-A9CC-4BB8-9474-0B8F33B9CC88}"/>
    <cellStyle name="Calculation 3 2 2" xfId="1293" xr:uid="{D42AB2DF-B0A0-4E52-912C-DDF4BF3C8248}"/>
    <cellStyle name="Calculation 3 2 2 2" xfId="5110" xr:uid="{1EA89D64-6901-4611-B85F-52846BC93B99}"/>
    <cellStyle name="Calculation 3 2 3" xfId="1294" xr:uid="{E686E0FA-4BE7-4D29-8FDC-07D870B12DC0}"/>
    <cellStyle name="Calculation 3 2 3 2" xfId="5111" xr:uid="{C10DE72D-F7C7-4BB1-9A4E-91A5DFCD9B35}"/>
    <cellStyle name="Calculation 3 2 4" xfId="1295" xr:uid="{C930C8FE-BD6A-4FD4-95F6-62761CE8454B}"/>
    <cellStyle name="Calculation 3 2 4 2" xfId="5112" xr:uid="{1EA6E0D9-5166-4313-B2CA-3B9E0F385EDD}"/>
    <cellStyle name="Calculation 3 2 5" xfId="5109" xr:uid="{D7B820EE-34E0-4DF2-AB9C-3FCF4451A3A2}"/>
    <cellStyle name="Calculation 3 3" xfId="1296" xr:uid="{2A72F97B-0DCD-4822-B937-E27CB8155010}"/>
    <cellStyle name="Calculation 3 3 2" xfId="1297" xr:uid="{F4F2E800-3D24-4FC0-B115-0309BB4D558C}"/>
    <cellStyle name="Calculation 3 3 2 2" xfId="5114" xr:uid="{6BA8C479-CD8C-4C4D-A2E2-5D0457D368BF}"/>
    <cellStyle name="Calculation 3 3 3" xfId="1298" xr:uid="{545FD78B-CD42-44DF-AF1D-543F5EE9C77F}"/>
    <cellStyle name="Calculation 3 3 3 2" xfId="5115" xr:uid="{76B9D4AE-2A25-4372-BFD5-E2429C1FAA1D}"/>
    <cellStyle name="Calculation 3 3 4" xfId="1299" xr:uid="{5A0B1F8A-0D7E-4099-BF67-EBF92CC72197}"/>
    <cellStyle name="Calculation 3 3 4 2" xfId="5116" xr:uid="{FE5A02F6-FF38-48E1-B538-083D009D15C4}"/>
    <cellStyle name="Calculation 3 3 5" xfId="5113" xr:uid="{3819EF9B-BFAC-4562-9534-639B9893C093}"/>
    <cellStyle name="Calculation 3 4" xfId="1300" xr:uid="{2387AF61-6645-466D-B5A0-A4416196A3E7}"/>
    <cellStyle name="Calculation 3 4 2" xfId="5117" xr:uid="{7F1C2F4B-39C8-4F20-A304-AB70E7C1FF6F}"/>
    <cellStyle name="Calculation 3 5" xfId="1301" xr:uid="{E0B3E39B-0A25-495B-B96F-D08839A740DF}"/>
    <cellStyle name="Calculation 3 5 2" xfId="5118" xr:uid="{ED0B0FAA-7D3C-4AEB-A589-3874B29715F3}"/>
    <cellStyle name="Calculation 3 6" xfId="1302" xr:uid="{DF1A1FE7-B308-4D44-934D-1E58FEDBFB53}"/>
    <cellStyle name="Calculation 3 6 2" xfId="5119" xr:uid="{E20B433B-073B-4C70-9104-CBE2D6534FF6}"/>
    <cellStyle name="Calculation 3 7" xfId="1303" xr:uid="{6582673C-A304-4143-B934-5DF73E30810B}"/>
    <cellStyle name="Calculation 3 7 2" xfId="5120" xr:uid="{349D6CD6-7EB4-49BA-B1C3-F25F887C339E}"/>
    <cellStyle name="Calculation 3 8" xfId="1291" xr:uid="{FFC3C040-3E0E-4016-BD28-F82F791F7D20}"/>
    <cellStyle name="Calculation 3 8 2" xfId="5108" xr:uid="{C1E6B441-2A93-4198-82FE-C57D02DD0C40}"/>
    <cellStyle name="Calculation 3 9" xfId="4929" xr:uid="{D01160BD-B1D3-469E-9C1F-98AC034EC4C7}"/>
    <cellStyle name="Calculation 4" xfId="785" xr:uid="{00000000-0005-0000-0000-000032010000}"/>
    <cellStyle name="Calculation 4 2" xfId="1305" xr:uid="{071E1943-A546-464B-A55E-5EB7178E2713}"/>
    <cellStyle name="Calculation 4 2 2" xfId="1306" xr:uid="{CF2EE212-3E87-4F14-85C9-CE118B30408E}"/>
    <cellStyle name="Calculation 4 2 2 2" xfId="5123" xr:uid="{1AA2B114-33E8-4091-A097-ED64469D9753}"/>
    <cellStyle name="Calculation 4 2 3" xfId="1307" xr:uid="{013344BA-2A5B-449D-A62E-DBAECA8B4D94}"/>
    <cellStyle name="Calculation 4 2 3 2" xfId="5124" xr:uid="{BEB72811-304A-4721-AF2C-EFBEBF5B6A48}"/>
    <cellStyle name="Calculation 4 2 4" xfId="1308" xr:uid="{D6480BE5-0C8C-4D24-8BCD-B419FC14A974}"/>
    <cellStyle name="Calculation 4 2 4 2" xfId="5125" xr:uid="{E7244579-1353-4B6F-92C3-A0BDDB23767A}"/>
    <cellStyle name="Calculation 4 2 5" xfId="5122" xr:uid="{21757E82-32D7-4B38-BA91-C50497F8249C}"/>
    <cellStyle name="Calculation 4 3" xfId="1309" xr:uid="{B5F19E0D-7C37-40F7-BAC4-A79C62353CD2}"/>
    <cellStyle name="Calculation 4 3 2" xfId="1310" xr:uid="{547781F3-3BD4-48E2-9C90-D4E4DA1D093E}"/>
    <cellStyle name="Calculation 4 3 2 2" xfId="5127" xr:uid="{06B6317B-B39C-4CF9-9580-1D5F43FB6E1A}"/>
    <cellStyle name="Calculation 4 3 3" xfId="1311" xr:uid="{5EBB05EF-FBC5-46B8-BBC4-34C44EF8F6AE}"/>
    <cellStyle name="Calculation 4 3 3 2" xfId="5128" xr:uid="{B73DC0EB-DC9C-4719-82A1-06E22124536B}"/>
    <cellStyle name="Calculation 4 3 4" xfId="1312" xr:uid="{6F64501F-9DF2-4544-B6ED-C62E990FC6C9}"/>
    <cellStyle name="Calculation 4 3 4 2" xfId="5129" xr:uid="{6EC6F37F-5FC2-4A54-925C-A864F7F54863}"/>
    <cellStyle name="Calculation 4 3 5" xfId="5126" xr:uid="{0E19C3FE-5334-446B-9DE8-390A75765425}"/>
    <cellStyle name="Calculation 4 4" xfId="1313" xr:uid="{6DFE9D9A-EACD-4FBE-B3AC-CE760D6E3A43}"/>
    <cellStyle name="Calculation 4 4 2" xfId="5130" xr:uid="{96A86EBB-EA3B-49BD-A7DA-E247F9EE645D}"/>
    <cellStyle name="Calculation 4 5" xfId="1314" xr:uid="{0BD2C3CD-205D-47E9-AB03-75A04E82A758}"/>
    <cellStyle name="Calculation 4 5 2" xfId="5131" xr:uid="{0E521745-E230-4A81-A597-327B6B4A934E}"/>
    <cellStyle name="Calculation 4 6" xfId="1315" xr:uid="{C4356EC0-ACF5-43C0-8896-191875B3DB47}"/>
    <cellStyle name="Calculation 4 6 2" xfId="5132" xr:uid="{2333ED95-254D-44AF-B802-09EE19AB4D55}"/>
    <cellStyle name="Calculation 4 7" xfId="1316" xr:uid="{7F835943-E038-4BA9-926E-4ED58B50C3F0}"/>
    <cellStyle name="Calculation 4 7 2" xfId="5133" xr:uid="{25568626-EF8C-4131-9995-16BA7514E681}"/>
    <cellStyle name="Calculation 4 8" xfId="1304" xr:uid="{0DB40CEB-5AA7-479B-ABF9-E9939ACC6ECB}"/>
    <cellStyle name="Calculation 4 8 2" xfId="5121" xr:uid="{86DAC1EE-F1C2-4630-B3DF-EDFE7A3F6A52}"/>
    <cellStyle name="Calculation 4 9" xfId="4930" xr:uid="{975BC6FE-A181-4449-81A2-C48B85E607CB}"/>
    <cellStyle name="Calculation 5" xfId="1317" xr:uid="{81C68A95-0576-4A6F-BC18-FDF5D571EC3E}"/>
    <cellStyle name="Calculation 5 2" xfId="1318" xr:uid="{4661B061-FBE7-417A-83C0-5608C532CEC3}"/>
    <cellStyle name="Calculation 5 2 2" xfId="1319" xr:uid="{C252AA38-47C8-4CB0-AE4D-D030C94FBF4D}"/>
    <cellStyle name="Calculation 5 2 2 2" xfId="5136" xr:uid="{12960E0A-A1B4-4D00-AFC2-6B0EC20F956D}"/>
    <cellStyle name="Calculation 5 2 3" xfId="1320" xr:uid="{193C4BF8-1AD5-4A5D-AA82-0EE7D337636F}"/>
    <cellStyle name="Calculation 5 2 3 2" xfId="5137" xr:uid="{C961A1ED-4766-4816-9EB5-DF2D8A552CA3}"/>
    <cellStyle name="Calculation 5 2 4" xfId="1321" xr:uid="{3EACD8C6-DB7C-4631-B454-1D04067419E1}"/>
    <cellStyle name="Calculation 5 2 4 2" xfId="5138" xr:uid="{A238C366-A03C-4713-BCDF-164DFC6946A4}"/>
    <cellStyle name="Calculation 5 2 5" xfId="5135" xr:uid="{65820675-8F4E-4331-9EC8-80A2793DF143}"/>
    <cellStyle name="Calculation 5 3" xfId="1322" xr:uid="{1F4BE706-2227-42FC-B633-C42D8A7B40AC}"/>
    <cellStyle name="Calculation 5 3 2" xfId="1323" xr:uid="{4BCEC373-4AD1-4F5D-93EE-B1BA60CF3D4A}"/>
    <cellStyle name="Calculation 5 3 2 2" xfId="5140" xr:uid="{FD3A8518-6A09-4EA0-B49D-E1B56A50803D}"/>
    <cellStyle name="Calculation 5 3 3" xfId="1324" xr:uid="{1E088D1C-D4F7-4938-9DD1-91EC2B1D3B00}"/>
    <cellStyle name="Calculation 5 3 3 2" xfId="5141" xr:uid="{F92867BE-E93D-44B8-BFEA-05C36188616C}"/>
    <cellStyle name="Calculation 5 3 4" xfId="1325" xr:uid="{0BD61851-AA4B-4531-9592-A7D2314353DA}"/>
    <cellStyle name="Calculation 5 3 4 2" xfId="5142" xr:uid="{A488070F-F4DE-4F95-9C6F-9E9FE6AC843F}"/>
    <cellStyle name="Calculation 5 3 5" xfId="5139" xr:uid="{12331728-F1BD-4436-A65B-99C1F0D5B39C}"/>
    <cellStyle name="Calculation 5 4" xfId="1326" xr:uid="{9E8AA4CA-20D9-41E7-972A-403280B5B462}"/>
    <cellStyle name="Calculation 5 4 2" xfId="5143" xr:uid="{DDE3CEDF-3281-49C7-8029-CFADF9BDE2E4}"/>
    <cellStyle name="Calculation 5 5" xfId="1327" xr:uid="{DDAF603F-F6A9-4083-942B-24931693A144}"/>
    <cellStyle name="Calculation 5 5 2" xfId="5144" xr:uid="{51F9D6D3-2A79-4D82-9CFB-710DDE2224C8}"/>
    <cellStyle name="Calculation 5 6" xfId="1328" xr:uid="{6877CDAF-93B3-4888-9302-488D9B244AD3}"/>
    <cellStyle name="Calculation 5 6 2" xfId="5145" xr:uid="{1A85916F-7FE2-45AD-B8FF-76E3E07FA493}"/>
    <cellStyle name="Calculation 5 7" xfId="5134" xr:uid="{5AF89D24-8BC2-4D7E-A771-02802A3FCF1B}"/>
    <cellStyle name="Calculation 6" xfId="1329" xr:uid="{1D6BAD0E-560C-4A65-9A85-06106FF9F8D2}"/>
    <cellStyle name="Calculation 6 2" xfId="1330" xr:uid="{1B5D14BB-EFB0-4F20-9F62-3220C845D3B3}"/>
    <cellStyle name="Calculation 6 2 2" xfId="1331" xr:uid="{BB4D26D3-7C96-4C39-B479-83712BD7CB8D}"/>
    <cellStyle name="Calculation 6 2 2 2" xfId="5148" xr:uid="{2522CF6C-CB4C-46F6-A969-7FA5B2761E0C}"/>
    <cellStyle name="Calculation 6 2 3" xfId="1332" xr:uid="{D91298AC-F8DF-41E1-AFB9-CF01276109B5}"/>
    <cellStyle name="Calculation 6 2 3 2" xfId="5149" xr:uid="{C9AD1DAC-F412-422D-8D58-57E7E38CC7A0}"/>
    <cellStyle name="Calculation 6 2 4" xfId="1333" xr:uid="{CED746EF-9E6A-4DB2-8BA6-1C3651C72F12}"/>
    <cellStyle name="Calculation 6 2 4 2" xfId="5150" xr:uid="{69BEA7CA-56A7-4743-9200-0EB4D5BC1E56}"/>
    <cellStyle name="Calculation 6 2 5" xfId="5147" xr:uid="{2B88A4FC-C06C-44B4-814C-3E12DD49F987}"/>
    <cellStyle name="Calculation 6 3" xfId="1334" xr:uid="{68FDCAAA-E9A0-4280-8802-B965FA1C8151}"/>
    <cellStyle name="Calculation 6 3 2" xfId="1335" xr:uid="{8F5C601A-0D44-4534-9D7D-2AECECA2429D}"/>
    <cellStyle name="Calculation 6 3 2 2" xfId="5152" xr:uid="{78C93E02-D026-4E06-88B2-2459310584AA}"/>
    <cellStyle name="Calculation 6 3 3" xfId="1336" xr:uid="{413D8894-F9DB-46F6-9374-464DE41F236B}"/>
    <cellStyle name="Calculation 6 3 3 2" xfId="5153" xr:uid="{2A99651D-395A-4E1E-BECF-6527D043871A}"/>
    <cellStyle name="Calculation 6 3 4" xfId="1337" xr:uid="{F7A9403F-A5A7-4419-B390-77D9BE537855}"/>
    <cellStyle name="Calculation 6 3 4 2" xfId="5154" xr:uid="{5270BFF2-D55D-4FBF-84CB-86332F929D01}"/>
    <cellStyle name="Calculation 6 3 5" xfId="5151" xr:uid="{9CDF077B-7EA7-4C42-8203-6F5EA6AA79D0}"/>
    <cellStyle name="Calculation 6 4" xfId="1338" xr:uid="{8DB52560-F139-4042-B84D-137157D92634}"/>
    <cellStyle name="Calculation 6 4 2" xfId="5155" xr:uid="{934FEC59-1E35-4ABC-AE57-8162EEC6D00E}"/>
    <cellStyle name="Calculation 6 5" xfId="1339" xr:uid="{B1D9D294-86D2-4BC4-A2F2-3596676BB0AF}"/>
    <cellStyle name="Calculation 6 5 2" xfId="5156" xr:uid="{87B0095D-21C6-492A-9E79-75266C7CA075}"/>
    <cellStyle name="Calculation 6 6" xfId="1340" xr:uid="{788F7D66-1CE9-4C94-B2DD-710AB286EAB5}"/>
    <cellStyle name="Calculation 6 6 2" xfId="5157" xr:uid="{8C638612-267D-459D-A2A6-10153BA0DC3F}"/>
    <cellStyle name="Calculation 6 7" xfId="5146" xr:uid="{B3304B64-AA7A-4CBD-B63A-BE42C9EFD316}"/>
    <cellStyle name="Calculation 7" xfId="1341" xr:uid="{EB9582A1-45EF-4298-B202-8861B1D90CD5}"/>
    <cellStyle name="Calculation 7 2" xfId="1342" xr:uid="{5CCACE0F-1CAE-4B98-B520-DC85921F8E8D}"/>
    <cellStyle name="Calculation 7 2 2" xfId="1343" xr:uid="{432A5F4F-E78D-4CE9-8090-9BCB6DE7D0C7}"/>
    <cellStyle name="Calculation 7 2 2 2" xfId="5160" xr:uid="{2234D085-8824-4582-9B7C-BD880D890708}"/>
    <cellStyle name="Calculation 7 2 3" xfId="1344" xr:uid="{3B6092F6-E923-4C4C-8548-E51255D39226}"/>
    <cellStyle name="Calculation 7 2 3 2" xfId="5161" xr:uid="{E7EB8211-AAEF-4705-A524-954D91DAD740}"/>
    <cellStyle name="Calculation 7 2 4" xfId="1345" xr:uid="{E1B6042D-1C8A-45F5-AA78-7DD66A4F6F5C}"/>
    <cellStyle name="Calculation 7 2 4 2" xfId="5162" xr:uid="{3796880B-2509-4863-9484-0BE328E11D8B}"/>
    <cellStyle name="Calculation 7 2 5" xfId="5159" xr:uid="{80A03CC3-5425-45BC-ACF2-8F9E248D5810}"/>
    <cellStyle name="Calculation 7 3" xfId="1346" xr:uid="{857F390E-D7A8-41B3-81E4-272CC68AE458}"/>
    <cellStyle name="Calculation 7 3 2" xfId="1347" xr:uid="{9106E73C-8EA0-4B48-BD40-B5A4AB97900C}"/>
    <cellStyle name="Calculation 7 3 2 2" xfId="5164" xr:uid="{403C442F-A9E7-4AB8-9AC9-18E102EDA98D}"/>
    <cellStyle name="Calculation 7 3 3" xfId="1348" xr:uid="{E9812E46-08DE-415A-BC85-9F81809D8D92}"/>
    <cellStyle name="Calculation 7 3 3 2" xfId="5165" xr:uid="{95E0E95A-0F13-4830-80BE-8FE2264D571E}"/>
    <cellStyle name="Calculation 7 3 4" xfId="1349" xr:uid="{40C26098-EA58-469F-976C-F1BC0E4C4EB7}"/>
    <cellStyle name="Calculation 7 3 4 2" xfId="5166" xr:uid="{FBEA2014-ED7C-46A8-A74B-27B436EE4C66}"/>
    <cellStyle name="Calculation 7 3 5" xfId="5163" xr:uid="{C68B70D4-AB58-4B0C-A248-7E22F02E8F1E}"/>
    <cellStyle name="Calculation 7 4" xfId="1350" xr:uid="{D1E76E8A-E110-466E-BA65-A481342B5EB9}"/>
    <cellStyle name="Calculation 7 4 2" xfId="5167" xr:uid="{947E5380-FCF8-4C27-BAD5-2155184DEABB}"/>
    <cellStyle name="Calculation 7 5" xfId="1351" xr:uid="{AB87AC51-6867-4370-A73D-2DAE25DC2364}"/>
    <cellStyle name="Calculation 7 5 2" xfId="5168" xr:uid="{D374444D-6FB8-43C0-8884-01D91E364BA0}"/>
    <cellStyle name="Calculation 7 6" xfId="1352" xr:uid="{885452DB-EDC0-42F1-8133-51E6DDBB0B32}"/>
    <cellStyle name="Calculation 7 6 2" xfId="5169" xr:uid="{D9A32398-020B-4819-8A89-CE37401767DE}"/>
    <cellStyle name="Calculation 7 7" xfId="5158" xr:uid="{F6154F8B-F464-4C02-AF61-D2A11DB1C87A}"/>
    <cellStyle name="Calculation 8" xfId="1353" xr:uid="{87E18B8D-46AF-45FD-9F6E-792F6FCD2505}"/>
    <cellStyle name="Calculation 8 2" xfId="1354" xr:uid="{669B1A10-7DA4-45F0-A699-B091596A7434}"/>
    <cellStyle name="Calculation 8 2 2" xfId="1355" xr:uid="{E5153F19-C7FA-4E8F-8057-77EBCBE717D6}"/>
    <cellStyle name="Calculation 8 2 2 2" xfId="5172" xr:uid="{8A0AC37A-75AC-4F45-945C-0715AF55670C}"/>
    <cellStyle name="Calculation 8 2 3" xfId="1356" xr:uid="{CCE9B82D-79A8-4495-AD18-C9A70BC307BF}"/>
    <cellStyle name="Calculation 8 2 3 2" xfId="5173" xr:uid="{28B73530-6FDA-4035-ABED-66E3312B72AB}"/>
    <cellStyle name="Calculation 8 2 4" xfId="1357" xr:uid="{437452C3-F6DC-4D73-98E6-A3C288E4D760}"/>
    <cellStyle name="Calculation 8 2 4 2" xfId="5174" xr:uid="{810CE8C7-5F93-4A67-B13F-66333550FBED}"/>
    <cellStyle name="Calculation 8 2 5" xfId="5171" xr:uid="{DBA38231-73BC-433B-A975-C2CCE61FAF84}"/>
    <cellStyle name="Calculation 8 3" xfId="1358" xr:uid="{4F814E46-D4E8-4D94-99E6-79AA00DA0765}"/>
    <cellStyle name="Calculation 8 3 2" xfId="1359" xr:uid="{AC60C93A-69B3-4BCF-B12E-925FEC8767EC}"/>
    <cellStyle name="Calculation 8 3 2 2" xfId="5176" xr:uid="{1B588E1D-1A08-4DA0-BEEE-7E3318B0A7CA}"/>
    <cellStyle name="Calculation 8 3 3" xfId="1360" xr:uid="{1C055FEC-2A70-472B-BBC7-FB15218115E7}"/>
    <cellStyle name="Calculation 8 3 3 2" xfId="5177" xr:uid="{27C04963-CC76-40B4-A8E5-B01AD8D1481F}"/>
    <cellStyle name="Calculation 8 3 4" xfId="1361" xr:uid="{41CE12EF-978B-4592-BF16-CEABC1A3D048}"/>
    <cellStyle name="Calculation 8 3 4 2" xfId="5178" xr:uid="{3C7E51E2-BB3D-48FF-94FA-E245D34B4884}"/>
    <cellStyle name="Calculation 8 3 5" xfId="5175" xr:uid="{8AC1431F-D887-48FC-9BC3-8B6128850563}"/>
    <cellStyle name="Calculation 8 4" xfId="1362" xr:uid="{7A8DE352-F4C7-4A9E-8633-539C5EB9BDCE}"/>
    <cellStyle name="Calculation 8 4 2" xfId="5179" xr:uid="{F218B5BD-9A91-42C0-8038-6E148442662E}"/>
    <cellStyle name="Calculation 8 5" xfId="1363" xr:uid="{A2D27708-5DC2-4168-A30D-2C5E45D9C72C}"/>
    <cellStyle name="Calculation 8 5 2" xfId="5180" xr:uid="{C7D15143-755E-4245-ACFF-481DFE11CC68}"/>
    <cellStyle name="Calculation 8 6" xfId="1364" xr:uid="{A064B7F1-7D95-473E-9263-8059DC46235B}"/>
    <cellStyle name="Calculation 8 6 2" xfId="5181" xr:uid="{E2059326-F628-4C52-BEB7-E7C4B57ED291}"/>
    <cellStyle name="Calculation 8 7" xfId="5170" xr:uid="{5099FBEE-2AAD-4A4D-B7D1-F26B453F0F07}"/>
    <cellStyle name="Calculation 9" xfId="1365" xr:uid="{229F42A7-0587-4EBC-9521-841BD8C8B6A7}"/>
    <cellStyle name="Calculation 9 2" xfId="1366" xr:uid="{AD02DEE7-F971-4EC6-BE89-BE144A2C6C0D}"/>
    <cellStyle name="Calculation 9 2 2" xfId="1367" xr:uid="{FD16DA11-6F2E-4179-97FE-73D800BF172B}"/>
    <cellStyle name="Calculation 9 2 2 2" xfId="5184" xr:uid="{4C5B2356-7E89-4742-846C-0C82E7C73BEB}"/>
    <cellStyle name="Calculation 9 2 3" xfId="1368" xr:uid="{26334F1D-28CE-4621-AC75-4E1E003D8678}"/>
    <cellStyle name="Calculation 9 2 3 2" xfId="5185" xr:uid="{E8486BEC-BF84-4D41-BBB2-06B9022F975C}"/>
    <cellStyle name="Calculation 9 2 4" xfId="1369" xr:uid="{963C937D-5D39-48E3-87B6-34D2D1DB58DC}"/>
    <cellStyle name="Calculation 9 2 4 2" xfId="5186" xr:uid="{E8A49ECC-6BCC-41A9-9B8E-E890D65B53D1}"/>
    <cellStyle name="Calculation 9 2 5" xfId="5183" xr:uid="{8A8422E2-F194-44B6-B3DC-E37A2C262953}"/>
    <cellStyle name="Calculation 9 3" xfId="1370" xr:uid="{BB940B3B-257C-4FA7-85E0-2366228DA25A}"/>
    <cellStyle name="Calculation 9 3 2" xfId="1371" xr:uid="{76A905F7-FD49-4C2E-94CE-38EAD5DCF78B}"/>
    <cellStyle name="Calculation 9 3 2 2" xfId="5188" xr:uid="{63CE5AF7-E882-4D4E-8381-7A0FA682FCE8}"/>
    <cellStyle name="Calculation 9 3 3" xfId="1372" xr:uid="{7FC7759C-0FF8-4D1D-831D-DEEFA6A90709}"/>
    <cellStyle name="Calculation 9 3 3 2" xfId="5189" xr:uid="{AD6C8BAF-FBD3-4D01-922F-908CCA00D072}"/>
    <cellStyle name="Calculation 9 3 4" xfId="1373" xr:uid="{DB279531-A27D-4D29-BDDA-B02F21E89E55}"/>
    <cellStyle name="Calculation 9 3 4 2" xfId="5190" xr:uid="{4B9074F8-2C25-4262-8D29-653F2976E6FA}"/>
    <cellStyle name="Calculation 9 3 5" xfId="5187" xr:uid="{532BAF1F-7DFB-42B1-AAC7-99978696B1D8}"/>
    <cellStyle name="Calculation 9 4" xfId="1374" xr:uid="{23A6197C-45A0-4578-825F-DF28E4E064E2}"/>
    <cellStyle name="Calculation 9 4 2" xfId="5191" xr:uid="{71DC7320-E420-4BE3-B2D4-6ED4352F1C07}"/>
    <cellStyle name="Calculation 9 5" xfId="1375" xr:uid="{52175CC7-1A59-48EF-A6CC-B1735843EF9A}"/>
    <cellStyle name="Calculation 9 5 2" xfId="5192" xr:uid="{4C57051D-AB59-4274-914D-9C95807E31DD}"/>
    <cellStyle name="Calculation 9 6" xfId="1376" xr:uid="{99FFB1F0-E92F-4C4C-A4DB-61DCB8770DF4}"/>
    <cellStyle name="Calculation 9 6 2" xfId="5193" xr:uid="{94D4D32C-00A2-450D-963B-6A44CFECC776}"/>
    <cellStyle name="Calculation 9 7" xfId="5182" xr:uid="{6C785082-2305-46B2-A81A-6F1409357AAB}"/>
    <cellStyle name="category" xfId="1377" xr:uid="{C48FB412-ED54-43AD-BE66-17DE417128DD}"/>
    <cellStyle name="Check Cell 2" xfId="234" xr:uid="{00000000-0005-0000-0000-000033010000}"/>
    <cellStyle name="Check Cell 2 2" xfId="356" xr:uid="{00000000-0005-0000-0000-000034010000}"/>
    <cellStyle name="Check Cell 2 2 2" xfId="786" xr:uid="{00000000-0005-0000-0000-000035010000}"/>
    <cellStyle name="Check Cell 2 2 3" xfId="1378" xr:uid="{8142200F-3072-47AC-B46D-4A64447B0249}"/>
    <cellStyle name="Check Cell 2 3" xfId="485" xr:uid="{00000000-0005-0000-0000-000036010000}"/>
    <cellStyle name="Check Cell 2 3 2" xfId="1380" xr:uid="{FEDF830F-532C-4DF3-A2D2-E2A18C9869E3}"/>
    <cellStyle name="Check Cell 2 3 3" xfId="1379" xr:uid="{98D9C603-8EFC-4898-916A-899C91108F18}"/>
    <cellStyle name="Check Cell 2 4" xfId="1381" xr:uid="{6ABDC7C2-F7F7-4305-905D-DFC6C2683033}"/>
    <cellStyle name="Check Cell 2 5" xfId="1382" xr:uid="{AA86A410-C897-4FA8-860F-E608C98FD714}"/>
    <cellStyle name="Check Cell 3" xfId="787" xr:uid="{00000000-0005-0000-0000-000037010000}"/>
    <cellStyle name="Check Cell 4" xfId="788" xr:uid="{00000000-0005-0000-0000-000038010000}"/>
    <cellStyle name="Comma  - Style1" xfId="1383" xr:uid="{E876FFC4-D141-4668-9A99-53BE778D6E62}"/>
    <cellStyle name="Comma  - Style1 2" xfId="1384" xr:uid="{42295A57-FD94-4BBC-AB4B-9F8ABDB2C0A2}"/>
    <cellStyle name="Comma  - Style1 3" xfId="1385" xr:uid="{B88D5DD6-269D-4D98-9189-AD01D1A45FB3}"/>
    <cellStyle name="Comma  - Style1 4" xfId="1386" xr:uid="{25C17363-C5C7-4C57-B81A-DD4C63AA81B2}"/>
    <cellStyle name="Comma  - Style1 4 2" xfId="1387" xr:uid="{DF3D66D0-8A75-4EC4-A2C2-20945799F3ED}"/>
    <cellStyle name="Comma  - Style1 4 3" xfId="1388" xr:uid="{B6473DD5-CD25-49A4-BBC7-9B045DEE25DB}"/>
    <cellStyle name="Comma  - Style1 5" xfId="1389" xr:uid="{E82A269D-FA8B-4247-A57B-7CF162778127}"/>
    <cellStyle name="Comma  - Style1 5 2" xfId="1390" xr:uid="{93ECE8E9-25E6-4B0A-9793-70194EB39378}"/>
    <cellStyle name="Comma  - Style1 5 3" xfId="1391" xr:uid="{3F34734A-D161-44AA-A8FD-E5197007C84B}"/>
    <cellStyle name="Comma  - Style1 6" xfId="1392" xr:uid="{5AE2446A-F615-44D5-A203-157C15AD11FC}"/>
    <cellStyle name="Comma  - Style1 7" xfId="1393" xr:uid="{BDD48BAC-9C62-4E33-82F8-3D178E01285A}"/>
    <cellStyle name="Comma  - Style2" xfId="1394" xr:uid="{10EFBEB6-F525-4EF3-8A5A-BAF48EEAEF2E}"/>
    <cellStyle name="Comma  - Style2 2" xfId="1395" xr:uid="{79134D87-FC95-4A27-945C-6AD70AB35042}"/>
    <cellStyle name="Comma  - Style2 3" xfId="1396" xr:uid="{9093D0A3-E6A7-4287-B5E8-60C04124781F}"/>
    <cellStyle name="Comma  - Style2 4" xfId="1397" xr:uid="{5FDA130F-05C7-4F6A-83BD-3C4A833BB7C4}"/>
    <cellStyle name="Comma  - Style2 4 2" xfId="1398" xr:uid="{034F9091-FADC-446E-A619-8CAFCC6C2712}"/>
    <cellStyle name="Comma  - Style2 4 3" xfId="1399" xr:uid="{9EA8738C-4B7C-4292-9FF6-C49C7694F982}"/>
    <cellStyle name="Comma  - Style2 5" xfId="1400" xr:uid="{9328C6CE-99E7-45FF-932E-A8B93B5E6C9D}"/>
    <cellStyle name="Comma  - Style2 5 2" xfId="1401" xr:uid="{D3CA86D7-2145-48EA-94BE-3E0B10CD3BFF}"/>
    <cellStyle name="Comma  - Style2 5 3" xfId="1402" xr:uid="{6627C908-3BC4-43C8-9A4E-36A32EFC383C}"/>
    <cellStyle name="Comma  - Style2 6" xfId="1403" xr:uid="{E127CB08-8CA4-4B7F-BA07-45E5BED97D24}"/>
    <cellStyle name="Comma  - Style2 7" xfId="1404" xr:uid="{E91685EF-3220-4C7F-BF9C-FD1BB3D362DF}"/>
    <cellStyle name="Comma  - Style3" xfId="48" xr:uid="{00000000-0005-0000-0000-000039010000}"/>
    <cellStyle name="Comma  - Style3 2" xfId="358" xr:uid="{00000000-0005-0000-0000-00003A010000}"/>
    <cellStyle name="Comma  - Style3 3" xfId="357" xr:uid="{00000000-0005-0000-0000-00003B010000}"/>
    <cellStyle name="Comma  - Style4" xfId="49" xr:uid="{00000000-0005-0000-0000-00003C010000}"/>
    <cellStyle name="Comma  - Style4 2" xfId="360" xr:uid="{00000000-0005-0000-0000-00003D010000}"/>
    <cellStyle name="Comma  - Style4 3" xfId="359" xr:uid="{00000000-0005-0000-0000-00003E010000}"/>
    <cellStyle name="Comma  - Style5" xfId="50" xr:uid="{00000000-0005-0000-0000-00003F010000}"/>
    <cellStyle name="Comma  - Style5 2" xfId="362" xr:uid="{00000000-0005-0000-0000-000040010000}"/>
    <cellStyle name="Comma  - Style5 3" xfId="361" xr:uid="{00000000-0005-0000-0000-000041010000}"/>
    <cellStyle name="Comma  - Style6" xfId="51" xr:uid="{00000000-0005-0000-0000-000042010000}"/>
    <cellStyle name="Comma  - Style6 2" xfId="364" xr:uid="{00000000-0005-0000-0000-000043010000}"/>
    <cellStyle name="Comma  - Style6 3" xfId="363" xr:uid="{00000000-0005-0000-0000-000044010000}"/>
    <cellStyle name="Comma  - Style7" xfId="52" xr:uid="{00000000-0005-0000-0000-000045010000}"/>
    <cellStyle name="Comma  - Style7 2" xfId="366" xr:uid="{00000000-0005-0000-0000-000046010000}"/>
    <cellStyle name="Comma  - Style7 3" xfId="365" xr:uid="{00000000-0005-0000-0000-000047010000}"/>
    <cellStyle name="Comma  - Style8" xfId="53" xr:uid="{00000000-0005-0000-0000-000048010000}"/>
    <cellStyle name="Comma  - Style8 2" xfId="368" xr:uid="{00000000-0005-0000-0000-000049010000}"/>
    <cellStyle name="Comma  - Style8 3" xfId="367" xr:uid="{00000000-0005-0000-0000-00004A010000}"/>
    <cellStyle name="Comma [0] 2" xfId="1405" xr:uid="{8A393E24-1D41-42C7-BCD7-208F8CFB91A0}"/>
    <cellStyle name="Comma 10" xfId="109" xr:uid="{00000000-0005-0000-0000-00004B010000}"/>
    <cellStyle name="Comma 10 2" xfId="125" xr:uid="{00000000-0005-0000-0000-00004C010000}"/>
    <cellStyle name="Comma 10 2 2" xfId="235" xr:uid="{00000000-0005-0000-0000-00004D010000}"/>
    <cellStyle name="Comma 10 2 2 2" xfId="1408" xr:uid="{CC692165-60A3-4BA4-9781-2590EAE4927B}"/>
    <cellStyle name="Comma 10 2 2 2 2" xfId="5196" xr:uid="{7EF2714E-23F5-4AAB-9A5C-0324481461FB}"/>
    <cellStyle name="Comma 10 2 2 3" xfId="1407" xr:uid="{8E790DD5-9DF5-4FFB-8094-0B593DD6CA23}"/>
    <cellStyle name="Comma 10 2 2 3 2" xfId="5195" xr:uid="{663275CA-F14D-4961-9316-0EA1A9F7310E}"/>
    <cellStyle name="Comma 10 2 2 4" xfId="917" xr:uid="{62C52AC1-C006-482A-90A8-37E08E7ED289}"/>
    <cellStyle name="Comma 10 2 2 4 2" xfId="4987" xr:uid="{ED87CB39-CC99-4CB9-9E24-AA8C8C0D0917}"/>
    <cellStyle name="Comma 10 2 3" xfId="369" xr:uid="{00000000-0005-0000-0000-00004E010000}"/>
    <cellStyle name="Comma 10 2 4" xfId="1409" xr:uid="{2DA50B90-31D9-4604-9394-846D0F41537A}"/>
    <cellStyle name="Comma 10 3" xfId="486" xr:uid="{00000000-0005-0000-0000-00004F010000}"/>
    <cellStyle name="Comma 10 4" xfId="487" xr:uid="{00000000-0005-0000-0000-000050010000}"/>
    <cellStyle name="Comma 10 4 2" xfId="1406" xr:uid="{52ECA0E2-D654-4B68-A440-D416E19A8BE0}"/>
    <cellStyle name="Comma 10 4 2 2" xfId="5194" xr:uid="{1340CB02-336D-420F-97E9-98E6157C0F32}"/>
    <cellStyle name="Comma 10 5" xfId="911" xr:uid="{F1899988-B525-4770-BA31-D50757136C40}"/>
    <cellStyle name="Comma 10 5 2" xfId="4981" xr:uid="{C547505D-FA09-429D-BD22-F93FACDDEE80}"/>
    <cellStyle name="Comma 11" xfId="236" xr:uid="{00000000-0005-0000-0000-000051010000}"/>
    <cellStyle name="Comma 11 2" xfId="488" xr:uid="{00000000-0005-0000-0000-000052010000}"/>
    <cellStyle name="Comma 11 3" xfId="489" xr:uid="{00000000-0005-0000-0000-000053010000}"/>
    <cellStyle name="Comma 11 3 2" xfId="1411" xr:uid="{BED9FD50-A554-49AD-A538-5303EC9F2932}"/>
    <cellStyle name="Comma 11 3 2 2" xfId="5198" xr:uid="{42CD8FA0-F3D2-4672-8FC4-378132DFA8A1}"/>
    <cellStyle name="Comma 11 4" xfId="1410" xr:uid="{A4ABD1F8-A92B-4FB1-B514-2726F094A377}"/>
    <cellStyle name="Comma 11 4 2" xfId="5197" xr:uid="{56E15922-43EA-4D10-9D87-9B873091B68F}"/>
    <cellStyle name="Comma 11 5" xfId="918" xr:uid="{AA9B52D0-3859-46A6-9BF9-C28E0A0F9024}"/>
    <cellStyle name="Comma 11 5 2" xfId="4988" xr:uid="{B2D9AA21-4195-4258-8326-CF49EC745666}"/>
    <cellStyle name="Comma 12" xfId="237" xr:uid="{00000000-0005-0000-0000-000054010000}"/>
    <cellStyle name="Comma 12 2" xfId="238" xr:uid="{00000000-0005-0000-0000-000055010000}"/>
    <cellStyle name="Comma 12 2 2" xfId="490" xr:uid="{00000000-0005-0000-0000-000056010000}"/>
    <cellStyle name="Comma 12 2 2 2" xfId="1414" xr:uid="{01336FFF-80C5-446C-B573-B430BC7D950F}"/>
    <cellStyle name="Comma 12 2 2 2 2" xfId="5201" xr:uid="{537ABCE0-D0E2-480C-B420-0EC7E7B71DAA}"/>
    <cellStyle name="Comma 12 2 3" xfId="1413" xr:uid="{E279DC67-15F5-481C-A48E-8F6E609C7AE3}"/>
    <cellStyle name="Comma 12 2 3 2" xfId="5200" xr:uid="{1711132D-6AB6-4B7A-AFCC-65B8912B7FF3}"/>
    <cellStyle name="Comma 12 2 4" xfId="920" xr:uid="{A6F32539-71BD-41E7-B910-F7DDA2E1EB0D}"/>
    <cellStyle name="Comma 12 2 4 2" xfId="4990" xr:uid="{D30880C3-0F58-4EB0-885F-9E7B1C27249F}"/>
    <cellStyle name="Comma 12 3" xfId="371" xr:uid="{00000000-0005-0000-0000-000057010000}"/>
    <cellStyle name="Comma 12 3 2" xfId="1416" xr:uid="{75955718-3674-46FF-8695-E0706E1DE636}"/>
    <cellStyle name="Comma 12 3 2 2" xfId="5203" xr:uid="{8FA0F799-E3E2-476E-8A1E-295B488FCDFB}"/>
    <cellStyle name="Comma 12 3 3" xfId="1415" xr:uid="{F5E340B2-A697-484A-8C83-D2ACA85EAF13}"/>
    <cellStyle name="Comma 12 3 3 2" xfId="5202" xr:uid="{C82DAFCA-F7AA-43C0-82E5-05F06F22ED05}"/>
    <cellStyle name="Comma 12 3 4" xfId="940" xr:uid="{807CA7EE-330E-47BA-B48B-E641E477B990}"/>
    <cellStyle name="Comma 12 3 4 2" xfId="5008" xr:uid="{160A4709-C0A6-47F4-894B-3AB68E731DF7}"/>
    <cellStyle name="Comma 12 4" xfId="370" xr:uid="{00000000-0005-0000-0000-000058010000}"/>
    <cellStyle name="Comma 12 4 2" xfId="1418" xr:uid="{6C5D787D-78B5-40CB-89F1-9E1F884B5E8C}"/>
    <cellStyle name="Comma 12 4 2 2" xfId="5205" xr:uid="{06B1A541-46FA-4E44-A9AC-1DA72A020A06}"/>
    <cellStyle name="Comma 12 4 3" xfId="1417" xr:uid="{A5F145C8-1949-4ECC-BE5D-F36156706C8E}"/>
    <cellStyle name="Comma 12 4 3 2" xfId="5204" xr:uid="{6177D9E1-6EED-4459-B24F-03423B16CF8F}"/>
    <cellStyle name="Comma 12 4 4" xfId="939" xr:uid="{749DE550-4EE6-4137-BA9C-F41559090537}"/>
    <cellStyle name="Comma 12 4 4 2" xfId="5007" xr:uid="{2153A113-94C4-46BD-8667-238212063E5A}"/>
    <cellStyle name="Comma 12 4 5" xfId="4899" xr:uid="{F9EBF482-824A-4E51-A179-6D56656B570E}"/>
    <cellStyle name="Comma 12 5" xfId="491" xr:uid="{00000000-0005-0000-0000-000059010000}"/>
    <cellStyle name="Comma 12 5 2" xfId="1419" xr:uid="{C3538308-719E-4921-B983-68107D0E057B}"/>
    <cellStyle name="Comma 12 5 2 2" xfId="5206" xr:uid="{B3B47F20-19F0-4007-ABD2-ED74CDDFFE7B}"/>
    <cellStyle name="Comma 12 6" xfId="1412" xr:uid="{EE53A845-FA26-4CAA-97DC-AF23CB3AD2F8}"/>
    <cellStyle name="Comma 12 6 2" xfId="5199" xr:uid="{75B1DD79-256A-46A4-BDC7-B8D1A0DE888E}"/>
    <cellStyle name="Comma 12 7" xfId="919" xr:uid="{EFC8146C-3A84-4B6B-A5D3-584FEAA01623}"/>
    <cellStyle name="Comma 12 7 2" xfId="4989" xr:uid="{DE426FEF-755A-40C3-92D4-8EE408E699A5}"/>
    <cellStyle name="Comma 13" xfId="239" xr:uid="{00000000-0005-0000-0000-00005A010000}"/>
    <cellStyle name="Comma 13 2" xfId="240" xr:uid="{00000000-0005-0000-0000-00005B010000}"/>
    <cellStyle name="Comma 13 2 2" xfId="789" xr:uid="{00000000-0005-0000-0000-00005C010000}"/>
    <cellStyle name="Comma 13 2 3" xfId="1420" xr:uid="{CA1A14DF-E74E-4AB2-8260-13F32ED295FB}"/>
    <cellStyle name="Comma 13 2 3 2" xfId="5207" xr:uid="{695DE7F3-80DB-49A0-A7AB-E7968C771B28}"/>
    <cellStyle name="Comma 13 2 4" xfId="921" xr:uid="{0213901A-D8E4-4FB3-9704-8C61E01A3C04}"/>
    <cellStyle name="Comma 13 2 4 2" xfId="4991" xr:uid="{3E0E9DAB-4AB3-4E63-8879-30AD3E909C2F}"/>
    <cellStyle name="Comma 13 3" xfId="790" xr:uid="{00000000-0005-0000-0000-00005D010000}"/>
    <cellStyle name="Comma 14" xfId="241" xr:uid="{00000000-0005-0000-0000-00005E010000}"/>
    <cellStyle name="Comma 14 2" xfId="1422" xr:uid="{D0D71894-2C54-4E94-9D3D-CAC913F77C6F}"/>
    <cellStyle name="Comma 14 2 2" xfId="5209" xr:uid="{E3E7B94E-3548-48AE-A00F-51C3B1DE400D}"/>
    <cellStyle name="Comma 14 3" xfId="1421" xr:uid="{2A027994-5D33-49DF-BBFF-C55A0A4890FB}"/>
    <cellStyle name="Comma 14 3 2" xfId="5208" xr:uid="{4BF23358-1518-43FA-A696-669F488612F6}"/>
    <cellStyle name="Comma 14 4" xfId="922" xr:uid="{ADF573E2-0889-40C0-B1D5-B14044EA7A3A}"/>
    <cellStyle name="Comma 14 4 2" xfId="4992" xr:uid="{22C9DCA3-4397-4843-929C-4154A8E51F4F}"/>
    <cellStyle name="Comma 15" xfId="242" xr:uid="{00000000-0005-0000-0000-00005F010000}"/>
    <cellStyle name="Comma 15 2" xfId="373" xr:uid="{00000000-0005-0000-0000-000060010000}"/>
    <cellStyle name="Comma 15 2 2" xfId="1424" xr:uid="{D6F6C886-C84A-40E5-B9C1-0242F57839AA}"/>
    <cellStyle name="Comma 15 2 2 2" xfId="5211" xr:uid="{48F60010-B56E-40C6-8F16-661C83EDB5C5}"/>
    <cellStyle name="Comma 15 2 3" xfId="942" xr:uid="{2669BBBC-6CF2-44FD-9F3A-C43C69BB1EBA}"/>
    <cellStyle name="Comma 15 2 3 2" xfId="5010" xr:uid="{BE64E9E5-7FCB-4E6A-9FBE-71934249DE30}"/>
    <cellStyle name="Comma 15 3" xfId="372" xr:uid="{00000000-0005-0000-0000-000061010000}"/>
    <cellStyle name="Comma 15 3 2" xfId="1425" xr:uid="{9CD808E0-8008-4DE2-AEAD-BCCF5F38D76D}"/>
    <cellStyle name="Comma 15 3 2 2" xfId="5212" xr:uid="{DE917EB4-0A62-4E40-A281-B3E08E788F34}"/>
    <cellStyle name="Comma 15 3 3" xfId="941" xr:uid="{84FA2692-9C0B-44A5-9C11-C6CF15EB6A3A}"/>
    <cellStyle name="Comma 15 3 3 2" xfId="5009" xr:uid="{DA4D6DA4-335A-455F-BB56-3F96C4277A94}"/>
    <cellStyle name="Comma 15 4" xfId="1426" xr:uid="{48773132-4DB4-47E0-A910-0735084A9CAE}"/>
    <cellStyle name="Comma 15 4 2" xfId="5213" xr:uid="{86F27C9E-2AB4-47D0-AD3C-931829E06DC8}"/>
    <cellStyle name="Comma 15 5" xfId="1423" xr:uid="{01948841-5522-4AF6-BD31-202F249D74AA}"/>
    <cellStyle name="Comma 15 5 2" xfId="5210" xr:uid="{550A233A-BBA4-431D-BC76-2549C72206A2}"/>
    <cellStyle name="Comma 15 6" xfId="923" xr:uid="{F2FDA952-75BF-4A31-8F91-EC20CDEB419C}"/>
    <cellStyle name="Comma 15 6 2" xfId="4993" xr:uid="{176FBAD0-5DF6-4664-B4CC-30AA923B0A49}"/>
    <cellStyle name="Comma 16" xfId="127" xr:uid="{00000000-0005-0000-0000-000062010000}"/>
    <cellStyle name="Comma 16 2" xfId="243" xr:uid="{00000000-0005-0000-0000-000063010000}"/>
    <cellStyle name="Comma 16 2 2" xfId="375" xr:uid="{00000000-0005-0000-0000-000064010000}"/>
    <cellStyle name="Comma 16 2 2 2" xfId="1429" xr:uid="{E64E7B3B-E2BC-4791-B269-F253AA198880}"/>
    <cellStyle name="Comma 16 2 2 2 2" xfId="5216" xr:uid="{6906D618-AF7B-44C7-BF27-305F17839AD4}"/>
    <cellStyle name="Comma 16 2 2 3" xfId="944" xr:uid="{C81F8313-156F-4C79-9C41-AF4C88E6E810}"/>
    <cellStyle name="Comma 16 2 2 3 2" xfId="5012" xr:uid="{80B152D7-4A32-4439-9E14-64FBE05023B7}"/>
    <cellStyle name="Comma 16 2 3" xfId="374" xr:uid="{00000000-0005-0000-0000-000065010000}"/>
    <cellStyle name="Comma 16 2 3 2" xfId="1431" xr:uid="{623018F7-F2DC-4EFF-8EC0-E59CBD6F8106}"/>
    <cellStyle name="Comma 16 2 3 2 2" xfId="5218" xr:uid="{0F2B9FC3-E579-473E-B7C3-933C0F8F5A6D}"/>
    <cellStyle name="Comma 16 2 3 3" xfId="1430" xr:uid="{71B95513-9806-4EAE-924E-60C9CF482B2B}"/>
    <cellStyle name="Comma 16 2 3 3 2" xfId="5217" xr:uid="{2E8B4107-61AF-4DF5-B9C1-6A4DABB0996A}"/>
    <cellStyle name="Comma 16 2 3 4" xfId="943" xr:uid="{3B5E16C0-A33D-412D-B0CD-EEE591DDDA81}"/>
    <cellStyle name="Comma 16 2 3 4 2" xfId="5011" xr:uid="{19F9FA18-B615-4C35-AA38-961804CF6D2F}"/>
    <cellStyle name="Comma 16 2 4" xfId="1428" xr:uid="{31A2D382-8442-418E-951D-0D282F314DE8}"/>
    <cellStyle name="Comma 16 2 4 2" xfId="5215" xr:uid="{D3BDEC1D-0B83-40C8-9DB5-D072F79FAF61}"/>
    <cellStyle name="Comma 16 2 5" xfId="924" xr:uid="{BE2C1B16-74C1-43D0-B173-86D6CAC9084E}"/>
    <cellStyle name="Comma 16 2 5 2" xfId="4994" xr:uid="{4B6D2376-5CAB-404E-B7E2-C5DFC6F2BE44}"/>
    <cellStyle name="Comma 16 3" xfId="1432" xr:uid="{73E81899-71D7-4573-A60D-9B87B419C18E}"/>
    <cellStyle name="Comma 16 3 2" xfId="5219" xr:uid="{F95DA4F2-6165-4C6A-821F-A21E97439FFF}"/>
    <cellStyle name="Comma 16 4" xfId="1427" xr:uid="{1554B939-5169-4278-BBBB-270B3AA76C7A}"/>
    <cellStyle name="Comma 16 4 2" xfId="5214" xr:uid="{BE05B3AA-02EB-4352-A444-B45FAA63C992}"/>
    <cellStyle name="Comma 16 5" xfId="912" xr:uid="{8D4A6A83-E1C7-462E-AA47-23AED0CFCF60}"/>
    <cellStyle name="Comma 16 5 2" xfId="4982" xr:uid="{920D53EE-D186-4FCE-A0FF-8296708D9E2B}"/>
    <cellStyle name="Comma 17" xfId="492" xr:uid="{00000000-0005-0000-0000-000066010000}"/>
    <cellStyle name="Comma 17 2" xfId="1434" xr:uid="{BEB90011-7533-40A3-9AA1-78AC8D8E8BAC}"/>
    <cellStyle name="Comma 17 3" xfId="1433" xr:uid="{F2843018-4542-4D1D-AD5D-B14A4293146C}"/>
    <cellStyle name="Comma 17 3 2" xfId="5220" xr:uid="{E1DBF7D6-C052-4AA5-A32C-376408DA9C59}"/>
    <cellStyle name="Comma 18" xfId="493" xr:uid="{00000000-0005-0000-0000-000067010000}"/>
    <cellStyle name="Comma 18 2" xfId="1436" xr:uid="{1A6ADDAA-929C-4827-B768-2527910D17BF}"/>
    <cellStyle name="Comma 18 2 2" xfId="1437" xr:uid="{9A3043D5-BB7D-4958-8BF1-B145F9F2DA22}"/>
    <cellStyle name="Comma 18 2 2 2" xfId="5223" xr:uid="{19FB5B19-AFEA-4C08-AD25-489B3CB19DD2}"/>
    <cellStyle name="Comma 18 2 3" xfId="5222" xr:uid="{17504BED-C287-4AE7-9E38-730B9A4668B9}"/>
    <cellStyle name="Comma 18 3" xfId="1438" xr:uid="{65015853-6D23-4780-9BCD-1CDA47DDCBD7}"/>
    <cellStyle name="Comma 18 3 2" xfId="5224" xr:uid="{D50819F1-BE24-4D55-B705-63A63F2F006F}"/>
    <cellStyle name="Comma 18 4" xfId="1439" xr:uid="{E0AB5D13-2F80-4B1C-8AEB-F048CCE5844B}"/>
    <cellStyle name="Comma 18 4 2" xfId="5225" xr:uid="{3F20D9B7-BECB-4673-B682-140F4F33EE4B}"/>
    <cellStyle name="Comma 18 5" xfId="1435" xr:uid="{AB6D145F-1674-40AF-B25B-6E72C553B40F}"/>
    <cellStyle name="Comma 18 5 2" xfId="5221" xr:uid="{B9655080-5A42-4CC4-85EF-492FDDC833C3}"/>
    <cellStyle name="Comma 18 6" xfId="4913" xr:uid="{BCD175B4-9214-46CF-AD6D-E86162C848A8}"/>
    <cellStyle name="Comma 19" xfId="791" xr:uid="{00000000-0005-0000-0000-000068010000}"/>
    <cellStyle name="Comma 19 2" xfId="1440" xr:uid="{3A7EDBE6-B56B-4C2F-9B4E-8952417E587A}"/>
    <cellStyle name="Comma 19 2 2" xfId="5226" xr:uid="{C353BC08-F107-474B-B21B-1FB712ED3844}"/>
    <cellStyle name="Comma 2" xfId="6" xr:uid="{00000000-0005-0000-0000-000069010000}"/>
    <cellStyle name="Comma 2 10 2" xfId="244" xr:uid="{00000000-0005-0000-0000-00006A010000}"/>
    <cellStyle name="Comma 2 10 2 2" xfId="1443" xr:uid="{8372960A-2EFA-4268-8079-A978FEE0D1A5}"/>
    <cellStyle name="Comma 2 10 2 2 2" xfId="5229" xr:uid="{D5E85442-C6A5-41BB-9493-F74F6A218AD9}"/>
    <cellStyle name="Comma 2 10 2 3" xfId="1442" xr:uid="{A88E45CB-4A58-453B-85E7-BD3766AF678F}"/>
    <cellStyle name="Comma 2 10 2 3 2" xfId="5228" xr:uid="{785FFE06-A35F-4FB2-BD52-4638A7CF21F3}"/>
    <cellStyle name="Comma 2 10 2 4" xfId="925" xr:uid="{B1231E58-A101-4715-9CCC-EBB03553B6DD}"/>
    <cellStyle name="Comma 2 10 2 4 2" xfId="4995" xr:uid="{CDD97BF7-9EBA-4581-A8BF-02C791BD4AD6}"/>
    <cellStyle name="Comma 2 2" xfId="111" xr:uid="{00000000-0005-0000-0000-00006B010000}"/>
    <cellStyle name="Comma 2 2 10" xfId="1445" xr:uid="{E2E6FA2E-F6B3-4FEC-93D1-1CAE6DC382C5}"/>
    <cellStyle name="Comma 2 2 10 2" xfId="1446" xr:uid="{6F92E161-EEB5-428E-A045-A9A4F2042FF2}"/>
    <cellStyle name="Comma 2 2 10 2 2" xfId="1447" xr:uid="{B95F0B57-FC23-45AC-ACA0-6D0906CF288B}"/>
    <cellStyle name="Comma 2 2 10 2 2 2" xfId="5233" xr:uid="{BFDCB24C-6F10-490F-8B8F-2C32876232EA}"/>
    <cellStyle name="Comma 2 2 10 2 3" xfId="1448" xr:uid="{F6228765-DA96-4E1B-BB18-17CCDFDE9811}"/>
    <cellStyle name="Comma 2 2 10 2 3 2" xfId="5234" xr:uid="{D1FC53B6-03E4-4049-9222-5F338A35D3C0}"/>
    <cellStyle name="Comma 2 2 10 2 4" xfId="1449" xr:uid="{FDEA387F-6A8E-4EAA-A0DE-54CC77DB31DB}"/>
    <cellStyle name="Comma 2 2 10 2 4 2" xfId="5235" xr:uid="{E7443615-E5FC-4BA5-8AFC-04FE60702A07}"/>
    <cellStyle name="Comma 2 2 10 2 5" xfId="5232" xr:uid="{C966D661-14B6-4C20-96F1-03BCD301A6BE}"/>
    <cellStyle name="Comma 2 2 10 3" xfId="1450" xr:uid="{CD8D50AC-474A-40C5-8B47-A606B87C6DB5}"/>
    <cellStyle name="Comma 2 2 10 3 2" xfId="1451" xr:uid="{35D3C192-0A35-4A6E-B10E-831430AB0B7B}"/>
    <cellStyle name="Comma 2 2 10 3 2 2" xfId="5237" xr:uid="{993B80E7-20BF-49B1-8708-E28CE7099188}"/>
    <cellStyle name="Comma 2 2 10 3 3" xfId="1452" xr:uid="{A54630EF-425E-45AA-92F4-F0AF3752C15B}"/>
    <cellStyle name="Comma 2 2 10 3 3 2" xfId="5238" xr:uid="{AF1E36B7-7044-4071-B007-5600725ED3FE}"/>
    <cellStyle name="Comma 2 2 10 3 4" xfId="1453" xr:uid="{C936F0EF-6307-4134-ACCF-B0A7CF2D1760}"/>
    <cellStyle name="Comma 2 2 10 3 4 2" xfId="5239" xr:uid="{AD0EAB2E-4963-41E1-BEA7-EE7E4DDBE7A5}"/>
    <cellStyle name="Comma 2 2 10 3 5" xfId="5236" xr:uid="{257F20B9-76F3-44E8-B01E-A0FDAACA0470}"/>
    <cellStyle name="Comma 2 2 10 4" xfId="1454" xr:uid="{B0392F6B-CE08-47BC-B088-30836E3E4A44}"/>
    <cellStyle name="Comma 2 2 10 4 2" xfId="5240" xr:uid="{208359F3-6C54-426E-BEF5-9AECF129E86E}"/>
    <cellStyle name="Comma 2 2 10 5" xfId="1455" xr:uid="{068819A7-B38F-44E7-A2BC-1FF47BAE7342}"/>
    <cellStyle name="Comma 2 2 10 5 2" xfId="5241" xr:uid="{372A9023-4A42-4766-A987-B40E70022053}"/>
    <cellStyle name="Comma 2 2 10 6" xfId="1456" xr:uid="{B8EE3015-591C-40D8-9789-B2E1D59C43A6}"/>
    <cellStyle name="Comma 2 2 10 6 2" xfId="5242" xr:uid="{E8230E57-094B-4E17-A11D-CD4330EE434D}"/>
    <cellStyle name="Comma 2 2 10 7" xfId="5231" xr:uid="{B5CA347F-486C-4ED1-A575-FD1878764EFE}"/>
    <cellStyle name="Comma 2 2 11" xfId="1457" xr:uid="{12969563-A316-4122-9929-06374288B0FE}"/>
    <cellStyle name="Comma 2 2 11 2" xfId="1458" xr:uid="{8B058E13-503E-4AEE-9798-5117B6489507}"/>
    <cellStyle name="Comma 2 2 11 2 2" xfId="1459" xr:uid="{7E9BE70F-5F6C-44F3-906F-71EC17CC5992}"/>
    <cellStyle name="Comma 2 2 11 2 2 2" xfId="5245" xr:uid="{60561FE1-D251-479A-9E55-956BF9829B8F}"/>
    <cellStyle name="Comma 2 2 11 2 3" xfId="1460" xr:uid="{22E1F8C2-6E85-4147-8C06-D68A34A8A88A}"/>
    <cellStyle name="Comma 2 2 11 2 3 2" xfId="5246" xr:uid="{5EED6923-CF51-4809-891E-D2B8F27A8321}"/>
    <cellStyle name="Comma 2 2 11 2 4" xfId="1461" xr:uid="{4BDB7A6D-4699-457F-A1BC-60198E9CEB2C}"/>
    <cellStyle name="Comma 2 2 11 2 4 2" xfId="5247" xr:uid="{25563F0B-A3B9-4E2F-9A9E-41CE36BBC437}"/>
    <cellStyle name="Comma 2 2 11 2 5" xfId="5244" xr:uid="{3636CE5E-95A0-436E-B82F-F1426CFAA9CB}"/>
    <cellStyle name="Comma 2 2 11 3" xfId="1462" xr:uid="{217C4418-F434-460A-9B9E-38A6DBD4EFB2}"/>
    <cellStyle name="Comma 2 2 11 3 2" xfId="1463" xr:uid="{F2B4FCE5-473D-4A84-8C7F-555A0A737495}"/>
    <cellStyle name="Comma 2 2 11 3 2 2" xfId="5249" xr:uid="{9EFECBE6-682F-46CA-93D1-E017ADB419C0}"/>
    <cellStyle name="Comma 2 2 11 3 3" xfId="1464" xr:uid="{A49FEE4F-D481-414A-B8C4-CA49FC689B87}"/>
    <cellStyle name="Comma 2 2 11 3 3 2" xfId="5250" xr:uid="{BAFE522C-BE4B-4E91-BB43-FA45FD6C6427}"/>
    <cellStyle name="Comma 2 2 11 3 4" xfId="1465" xr:uid="{A0135142-302A-4D91-9481-0BE5B1E75EC7}"/>
    <cellStyle name="Comma 2 2 11 3 4 2" xfId="5251" xr:uid="{359837AA-D438-4AD8-891D-A6C028D17075}"/>
    <cellStyle name="Comma 2 2 11 3 5" xfId="5248" xr:uid="{C188EE7B-52A5-4D73-9734-A53E7276FF1C}"/>
    <cellStyle name="Comma 2 2 11 4" xfId="1466" xr:uid="{3A49F532-2240-41AD-A8F6-B2693DD0B23F}"/>
    <cellStyle name="Comma 2 2 11 4 2" xfId="5252" xr:uid="{29A1BC98-7B43-4212-8388-DAB1984671D4}"/>
    <cellStyle name="Comma 2 2 11 5" xfId="1467" xr:uid="{4D2CDA4E-3A75-46BA-901A-A80FD94E483C}"/>
    <cellStyle name="Comma 2 2 11 5 2" xfId="5253" xr:uid="{30C00935-F2D4-4EF9-A6D6-4142CA5EF730}"/>
    <cellStyle name="Comma 2 2 11 6" xfId="1468" xr:uid="{CBF11051-26D0-4FC6-89CD-282973E5A897}"/>
    <cellStyle name="Comma 2 2 11 6 2" xfId="5254" xr:uid="{A8642498-E451-4036-A5D0-642E706A8708}"/>
    <cellStyle name="Comma 2 2 11 7" xfId="5243" xr:uid="{7EFE7F42-8BD3-4D40-BE32-BF6047B5FA58}"/>
    <cellStyle name="Comma 2 2 12" xfId="1469" xr:uid="{95EC6122-D474-4573-9B21-7A5868868204}"/>
    <cellStyle name="Comma 2 2 12 2" xfId="1470" xr:uid="{EA069728-7E92-4696-82E5-E852F6FDC72E}"/>
    <cellStyle name="Comma 2 2 12 2 2" xfId="1471" xr:uid="{BAFDBFA0-EB9A-4F54-983D-141AD9B5170E}"/>
    <cellStyle name="Comma 2 2 12 2 2 2" xfId="5257" xr:uid="{B74A05E2-BE40-4846-9784-D1FECE820A28}"/>
    <cellStyle name="Comma 2 2 12 2 3" xfId="1472" xr:uid="{75072E8F-A231-4B6A-9346-C3F7B8FC2A5B}"/>
    <cellStyle name="Comma 2 2 12 2 3 2" xfId="5258" xr:uid="{359754EA-9751-4E27-8EC1-0F3BDB1DB6AC}"/>
    <cellStyle name="Comma 2 2 12 2 4" xfId="1473" xr:uid="{29E992A6-4891-40BE-9FC6-4D80E907FB04}"/>
    <cellStyle name="Comma 2 2 12 2 4 2" xfId="5259" xr:uid="{FB8AA7AE-E43D-4963-A1EF-D66EAB10D33A}"/>
    <cellStyle name="Comma 2 2 12 2 5" xfId="5256" xr:uid="{9CACFA74-7C28-43A6-BCEB-FA9B67D4D63C}"/>
    <cellStyle name="Comma 2 2 12 3" xfId="1474" xr:uid="{DDE1149D-CA64-415D-AB1B-CD094C71E0CC}"/>
    <cellStyle name="Comma 2 2 12 3 2" xfId="1475" xr:uid="{F242E576-FC33-49C5-BCAC-165123EF41D8}"/>
    <cellStyle name="Comma 2 2 12 3 2 2" xfId="5261" xr:uid="{9DFFFE60-E30D-47E5-BF0F-87CA107094C5}"/>
    <cellStyle name="Comma 2 2 12 3 3" xfId="1476" xr:uid="{370803B4-14D1-4829-B0BB-413EA1347714}"/>
    <cellStyle name="Comma 2 2 12 3 3 2" xfId="5262" xr:uid="{D88BF976-7D66-4B1A-8A21-E8E8777A9C25}"/>
    <cellStyle name="Comma 2 2 12 3 4" xfId="1477" xr:uid="{79D02450-839B-4F49-ACFD-E61F8F32B5DF}"/>
    <cellStyle name="Comma 2 2 12 3 4 2" xfId="5263" xr:uid="{AB31E915-EE56-45AD-8028-59A96C04293C}"/>
    <cellStyle name="Comma 2 2 12 3 5" xfId="5260" xr:uid="{ECDFBEC0-446D-4EF7-9F33-70E5AC50EBBC}"/>
    <cellStyle name="Comma 2 2 12 4" xfId="1478" xr:uid="{E78E87DC-C315-4AB3-858A-AAB2D8763933}"/>
    <cellStyle name="Comma 2 2 12 4 2" xfId="5264" xr:uid="{781BB2A9-F209-4552-AAFB-B06789BE17CE}"/>
    <cellStyle name="Comma 2 2 12 5" xfId="1479" xr:uid="{5A00D06A-9328-471A-8B74-6BAA76A9E777}"/>
    <cellStyle name="Comma 2 2 12 5 2" xfId="5265" xr:uid="{4A75B3E5-53B9-43FD-B95D-05ADE3080B59}"/>
    <cellStyle name="Comma 2 2 12 6" xfId="1480" xr:uid="{429BE4BF-4C6B-476E-815C-6388251D4E45}"/>
    <cellStyle name="Comma 2 2 12 6 2" xfId="5266" xr:uid="{FDB3D99A-E2E0-4094-9A00-0DF10065E218}"/>
    <cellStyle name="Comma 2 2 12 7" xfId="5255" xr:uid="{0EDAD582-1B8F-4488-BB63-8E7DADB247D5}"/>
    <cellStyle name="Comma 2 2 13" xfId="1481" xr:uid="{4AB7F4FF-9F39-4E06-B775-C6BCABC0FA09}"/>
    <cellStyle name="Comma 2 2 13 2" xfId="5267" xr:uid="{593A817A-5339-4F71-BAF9-1A4BE24A6AE0}"/>
    <cellStyle name="Comma 2 2 14" xfId="1482" xr:uid="{809A7AB9-F964-44F8-A12F-5607162F3810}"/>
    <cellStyle name="Comma 2 2 14 2" xfId="5268" xr:uid="{83E01559-FBE9-4544-A814-A7E95744C861}"/>
    <cellStyle name="Comma 2 2 15" xfId="1483" xr:uid="{17BC1C8B-0F7D-4E81-B587-7D2ED2FCEC1D}"/>
    <cellStyle name="Comma 2 2 15 2" xfId="5269" xr:uid="{C7B97B12-CF39-4A11-A8CF-FD84629A3ADA}"/>
    <cellStyle name="Comma 2 2 16" xfId="1484" xr:uid="{0F570B3E-E40A-40EF-AB8E-978B7686672E}"/>
    <cellStyle name="Comma 2 2 16 2" xfId="5270" xr:uid="{A02270E6-6198-4928-AABB-909E3EB181B1}"/>
    <cellStyle name="Comma 2 2 17" xfId="1485" xr:uid="{71802AD3-85D1-4421-8670-A44756C42FD3}"/>
    <cellStyle name="Comma 2 2 17 2" xfId="5271" xr:uid="{96A7AFF2-2576-4F91-A0F7-C7A161136DE4}"/>
    <cellStyle name="Comma 2 2 18" xfId="1486" xr:uid="{2499FEC6-042F-424B-929B-2382A5C584C1}"/>
    <cellStyle name="Comma 2 2 18 2" xfId="5272" xr:uid="{BE96205A-330E-4698-83B3-2ED83890A8D4}"/>
    <cellStyle name="Comma 2 2 19" xfId="1444" xr:uid="{D011B56D-7867-47D3-842B-83396CBB3E13}"/>
    <cellStyle name="Comma 2 2 19 2" xfId="5230" xr:uid="{6853590A-F1B4-4F89-948C-C4898A693BE0}"/>
    <cellStyle name="Comma 2 2 2" xfId="245" xr:uid="{00000000-0005-0000-0000-00006C010000}"/>
    <cellStyle name="Comma 2 2 2 10" xfId="1487" xr:uid="{5D07D2A4-84EF-4AE4-ABDE-4F8B5D88B972}"/>
    <cellStyle name="Comma 2 2 2 10 2" xfId="5273" xr:uid="{FCB6D2FF-E5F9-4BAC-9669-3558B5A56F00}"/>
    <cellStyle name="Comma 2 2 2 2" xfId="494" xr:uid="{00000000-0005-0000-0000-00006D010000}"/>
    <cellStyle name="Comma 2 2 2 2 2" xfId="1488" xr:uid="{0046E2F9-24F0-48E3-8342-2C1E11C4975B}"/>
    <cellStyle name="Comma 2 2 2 2 2 2" xfId="5274" xr:uid="{825890FB-CEE1-47AA-B5B8-C310A6B22F00}"/>
    <cellStyle name="Comma 2 2 2 2 3" xfId="1489" xr:uid="{8B9DB121-9ECD-429A-B9B6-543650B73B88}"/>
    <cellStyle name="Comma 2 2 2 2 3 2" xfId="5275" xr:uid="{D72CA3DA-1C17-401A-BBF3-34809FB4BCD9}"/>
    <cellStyle name="Comma 2 2 2 2 4" xfId="1490" xr:uid="{F5A738FF-86B9-424D-A3C2-A69827A849A4}"/>
    <cellStyle name="Comma 2 2 2 2 4 2" xfId="5276" xr:uid="{AF170CA5-6177-4EB4-83DA-44B7B114E9F1}"/>
    <cellStyle name="Comma 2 2 2 3" xfId="495" xr:uid="{00000000-0005-0000-0000-00006E010000}"/>
    <cellStyle name="Comma 2 2 2 3 2" xfId="1492" xr:uid="{1495A939-D9C4-4793-8A15-79D0F75D571B}"/>
    <cellStyle name="Comma 2 2 2 3 2 2" xfId="5278" xr:uid="{D5EDC9C5-1ECC-4FFE-B7E0-E6440E66DEBD}"/>
    <cellStyle name="Comma 2 2 2 3 3" xfId="1493" xr:uid="{E39791DB-5C42-4456-8A6F-71BE98AA0D0E}"/>
    <cellStyle name="Comma 2 2 2 3 3 2" xfId="5279" xr:uid="{C54A3700-63BB-4670-B604-043993234B73}"/>
    <cellStyle name="Comma 2 2 2 3 4" xfId="1494" xr:uid="{BFDD1855-CA79-418E-A19C-253783B06577}"/>
    <cellStyle name="Comma 2 2 2 3 4 2" xfId="5280" xr:uid="{E1923267-2606-4228-BC0E-7A4E97CC2856}"/>
    <cellStyle name="Comma 2 2 2 3 5" xfId="1491" xr:uid="{74651DBB-A212-4711-BF9B-0956254DC34C}"/>
    <cellStyle name="Comma 2 2 2 3 5 2" xfId="5277" xr:uid="{9D1419C7-FC0D-443C-8015-9C296E4C084B}"/>
    <cellStyle name="Comma 2 2 2 3 6" xfId="4914" xr:uid="{33E72459-FE49-4A92-8946-001B9A171A28}"/>
    <cellStyle name="Comma 2 2 2 4" xfId="1495" xr:uid="{D1C1CB60-C4A6-45C1-81EC-63AE8942DCC9}"/>
    <cellStyle name="Comma 2 2 2 4 2" xfId="5281" xr:uid="{59B014DB-1EB9-4D7C-91DB-F9F669209FB5}"/>
    <cellStyle name="Comma 2 2 2 5" xfId="1496" xr:uid="{FD9C71D9-6F72-41D1-B541-98196A054888}"/>
    <cellStyle name="Comma 2 2 2 5 2" xfId="5282" xr:uid="{24744057-7293-442A-A302-34AB6EFF889A}"/>
    <cellStyle name="Comma 2 2 2 6" xfId="1497" xr:uid="{FED7F462-196A-4F95-B7D6-4A1121C6D8ED}"/>
    <cellStyle name="Comma 2 2 2 6 2" xfId="5283" xr:uid="{993279F8-280C-4BBF-A8D5-DA8C7574553E}"/>
    <cellStyle name="Comma 2 2 2 7" xfId="1498" xr:uid="{5C7FD05C-75A0-4A47-8017-7A3EF261107D}"/>
    <cellStyle name="Comma 2 2 2 7 2" xfId="5284" xr:uid="{496D1514-725A-4354-8FDB-24FC25436D4F}"/>
    <cellStyle name="Comma 2 2 2 8" xfId="1499" xr:uid="{BD53263D-67AF-4655-BC32-6CAF9423265A}"/>
    <cellStyle name="Comma 2 2 2 8 2" xfId="5285" xr:uid="{E1D7EA3C-B879-46B3-ADB8-85D1F4489EE7}"/>
    <cellStyle name="Comma 2 2 2 9" xfId="1500" xr:uid="{5A601AFE-F49F-402F-9456-DE2E2CC66DD4}"/>
    <cellStyle name="Comma 2 2 2 9 2" xfId="5286" xr:uid="{460B5AB8-D383-45C1-A0F6-E9AF602A88D3}"/>
    <cellStyle name="Comma 2 2 3" xfId="1501" xr:uid="{EFB2E7B5-31EC-43CE-82A6-DF8EBC4E68F3}"/>
    <cellStyle name="Comma 2 2 3 2" xfId="1502" xr:uid="{79FC4477-121D-4057-B380-CAA311DD5AC2}"/>
    <cellStyle name="Comma 2 2 3 2 2" xfId="1503" xr:uid="{355820E1-BADC-4C8F-953F-2F0947619507}"/>
    <cellStyle name="Comma 2 2 3 2 2 2" xfId="5289" xr:uid="{7C5EA9CF-4422-49B0-BC5A-AC7CBAFC64C4}"/>
    <cellStyle name="Comma 2 2 3 2 3" xfId="1504" xr:uid="{BECBD98F-1555-4DD1-BDEA-18CF52B499A3}"/>
    <cellStyle name="Comma 2 2 3 2 3 2" xfId="5290" xr:uid="{A7D31EEE-CAC7-404D-86B6-14228ACAEBFE}"/>
    <cellStyle name="Comma 2 2 3 2 4" xfId="1505" xr:uid="{F997CF80-A4E8-458C-8E96-451927455DDA}"/>
    <cellStyle name="Comma 2 2 3 2 4 2" xfId="5291" xr:uid="{5B77C1EC-F328-46D5-B74D-F5B8F4D48B7F}"/>
    <cellStyle name="Comma 2 2 3 2 5" xfId="5288" xr:uid="{6B5984DB-14DC-4BBA-99CB-EDB25DB031C3}"/>
    <cellStyle name="Comma 2 2 3 3" xfId="1506" xr:uid="{6B6AD135-A4D8-4249-9AB3-633A81724F59}"/>
    <cellStyle name="Comma 2 2 3 3 2" xfId="1507" xr:uid="{BFD96AF9-BB87-4E7C-A969-36943EBCA7E8}"/>
    <cellStyle name="Comma 2 2 3 3 2 2" xfId="5293" xr:uid="{8F38F6F2-58DF-4F9F-9CB5-66DF570FAA87}"/>
    <cellStyle name="Comma 2 2 3 3 3" xfId="1508" xr:uid="{E3BD7099-D42B-42B3-A4E1-A7DF6ED8E325}"/>
    <cellStyle name="Comma 2 2 3 3 3 2" xfId="5294" xr:uid="{59190A3D-795E-4B80-839D-3B132AFB6369}"/>
    <cellStyle name="Comma 2 2 3 3 4" xfId="1509" xr:uid="{0D8AD880-A8DE-485D-A87F-31A36B786129}"/>
    <cellStyle name="Comma 2 2 3 3 4 2" xfId="5295" xr:uid="{2D516869-1F7D-472A-910C-69B9DFA9AB58}"/>
    <cellStyle name="Comma 2 2 3 3 5" xfId="5292" xr:uid="{A6615201-8E1B-436A-B10A-C5BC3A5A6A65}"/>
    <cellStyle name="Comma 2 2 3 4" xfId="1510" xr:uid="{C0810404-C1A3-40E5-8047-2FB72A6C9991}"/>
    <cellStyle name="Comma 2 2 3 4 2" xfId="5296" xr:uid="{51475D00-8C65-445F-A0A1-B810AB25FA51}"/>
    <cellStyle name="Comma 2 2 3 5" xfId="1511" xr:uid="{16C47453-F9A9-43B5-B2D9-C0A5C581B3A1}"/>
    <cellStyle name="Comma 2 2 3 5 2" xfId="5297" xr:uid="{7803DDD9-F250-4FDE-8D08-9E09CF202094}"/>
    <cellStyle name="Comma 2 2 3 6" xfId="1512" xr:uid="{609C65BF-6D04-4B79-89BA-5B68C4CCBFA1}"/>
    <cellStyle name="Comma 2 2 3 6 2" xfId="5298" xr:uid="{57D0CCEE-3CC7-4F26-A912-619AA93A6798}"/>
    <cellStyle name="Comma 2 2 3 7" xfId="5287" xr:uid="{1867D120-12A2-4B90-B467-493336720EFE}"/>
    <cellStyle name="Comma 2 2 4" xfId="1513" xr:uid="{E5CDF52D-6A8D-4CFD-B0FF-3F05352130B5}"/>
    <cellStyle name="Comma 2 2 4 2" xfId="1514" xr:uid="{162C230F-40B2-4FB2-91BB-6362CE3B8B1D}"/>
    <cellStyle name="Comma 2 2 4 2 2" xfId="1515" xr:uid="{51291C95-1FDA-43EE-AF72-C009E8C654A8}"/>
    <cellStyle name="Comma 2 2 4 2 2 2" xfId="5301" xr:uid="{F3B979B1-3C33-4BA7-87F6-E1487EB77D68}"/>
    <cellStyle name="Comma 2 2 4 2 3" xfId="1516" xr:uid="{D5B1322B-7541-424D-8EF8-FB1E90B74D2B}"/>
    <cellStyle name="Comma 2 2 4 2 3 2" xfId="5302" xr:uid="{41BCD8D3-897E-4B8C-981A-AAA6A0164D73}"/>
    <cellStyle name="Comma 2 2 4 2 4" xfId="1517" xr:uid="{224840E2-882E-46C3-8D53-83CECFFA3CA1}"/>
    <cellStyle name="Comma 2 2 4 2 4 2" xfId="5303" xr:uid="{B12C400D-D68E-4B32-B7D0-705B84C31FE6}"/>
    <cellStyle name="Comma 2 2 4 2 5" xfId="5300" xr:uid="{E89A1FB1-1C96-40D1-B839-BBE3D8522EBF}"/>
    <cellStyle name="Comma 2 2 4 3" xfId="1518" xr:uid="{B23B3D91-7042-4D1E-99FF-07321E3D2194}"/>
    <cellStyle name="Comma 2 2 4 3 2" xfId="1519" xr:uid="{5CD779B7-8F3E-46BA-AADE-4606C3D79759}"/>
    <cellStyle name="Comma 2 2 4 3 2 2" xfId="5305" xr:uid="{6FAC2127-66D2-4503-9FBC-E6FF1D2433E4}"/>
    <cellStyle name="Comma 2 2 4 3 3" xfId="1520" xr:uid="{3A032F7B-5005-4511-B76B-EDE0627DF374}"/>
    <cellStyle name="Comma 2 2 4 3 3 2" xfId="5306" xr:uid="{4ED709A5-306D-4287-8A67-0F1F9A2A5B5A}"/>
    <cellStyle name="Comma 2 2 4 3 4" xfId="1521" xr:uid="{1AC30297-F5D9-4BB9-B00D-6E71D6B42101}"/>
    <cellStyle name="Comma 2 2 4 3 4 2" xfId="5307" xr:uid="{6F5FEB53-EC3F-4974-9DFF-A75740E9D2F9}"/>
    <cellStyle name="Comma 2 2 4 3 5" xfId="5304" xr:uid="{0E5CEED7-D762-4287-8902-2E00187E5E4D}"/>
    <cellStyle name="Comma 2 2 4 4" xfId="1522" xr:uid="{42FDFA23-2887-4768-8B88-C1B4600226CF}"/>
    <cellStyle name="Comma 2 2 4 4 2" xfId="5308" xr:uid="{74C9E60B-3959-4029-8B26-1B7C7DC2C781}"/>
    <cellStyle name="Comma 2 2 4 5" xfId="1523" xr:uid="{2318D4EF-7CD7-4E3F-8375-492D800AE17B}"/>
    <cellStyle name="Comma 2 2 4 5 2" xfId="5309" xr:uid="{86BDE096-C8DD-415F-94C0-A4E25DA58953}"/>
    <cellStyle name="Comma 2 2 4 6" xfId="1524" xr:uid="{4484457B-563D-4E59-841B-2B1CF922730F}"/>
    <cellStyle name="Comma 2 2 4 6 2" xfId="5310" xr:uid="{8C1887A6-C242-4BC4-B433-43648DCE710A}"/>
    <cellStyle name="Comma 2 2 4 7" xfId="5299" xr:uid="{542F2F2E-7BDD-4ADC-B156-E41B7E84DC68}"/>
    <cellStyle name="Comma 2 2 5" xfId="1525" xr:uid="{420D65E0-791C-4DE5-BCF8-599BF710A574}"/>
    <cellStyle name="Comma 2 2 5 2" xfId="1526" xr:uid="{00D5939B-9464-49DE-A672-84DFD209E6F1}"/>
    <cellStyle name="Comma 2 2 5 2 2" xfId="1527" xr:uid="{657FC341-552E-4F86-AA7A-E32F236A84E1}"/>
    <cellStyle name="Comma 2 2 5 2 2 2" xfId="5313" xr:uid="{8C51F0EB-FD9D-48D6-9330-AC5D42E9FEAC}"/>
    <cellStyle name="Comma 2 2 5 2 3" xfId="1528" xr:uid="{A0231A15-CA98-48D1-9DB9-82EE5E5FDC27}"/>
    <cellStyle name="Comma 2 2 5 2 3 2" xfId="5314" xr:uid="{C904ED9E-1830-4057-98F8-D296F97F0258}"/>
    <cellStyle name="Comma 2 2 5 2 4" xfId="1529" xr:uid="{4C9A2AEC-6280-4692-A096-685EA78C9E95}"/>
    <cellStyle name="Comma 2 2 5 2 4 2" xfId="5315" xr:uid="{4EE96C5F-2FB2-4864-A142-04097C45A555}"/>
    <cellStyle name="Comma 2 2 5 2 5" xfId="5312" xr:uid="{609FD147-8EB5-4014-9E45-43AC888DECC7}"/>
    <cellStyle name="Comma 2 2 5 3" xfId="1530" xr:uid="{FD620F1D-54DA-4355-BB05-E305575CFF78}"/>
    <cellStyle name="Comma 2 2 5 3 2" xfId="1531" xr:uid="{69558582-5719-4988-8F11-70402B89629D}"/>
    <cellStyle name="Comma 2 2 5 3 2 2" xfId="5317" xr:uid="{B831EAF0-9F77-41F1-A81D-154486CB9173}"/>
    <cellStyle name="Comma 2 2 5 3 3" xfId="1532" xr:uid="{8A728728-7150-473A-A521-32A1D96132C5}"/>
    <cellStyle name="Comma 2 2 5 3 3 2" xfId="5318" xr:uid="{7740CF6F-DFE0-4D46-A63A-D92FF18461B8}"/>
    <cellStyle name="Comma 2 2 5 3 4" xfId="1533" xr:uid="{D970AEB6-9FFF-4EF1-945E-D9849A8E0850}"/>
    <cellStyle name="Comma 2 2 5 3 4 2" xfId="5319" xr:uid="{037F24D1-2E5B-418A-87F5-726F79591464}"/>
    <cellStyle name="Comma 2 2 5 3 5" xfId="5316" xr:uid="{3D0ACB85-05ED-4D40-A10E-BBD2DC072C73}"/>
    <cellStyle name="Comma 2 2 5 4" xfId="1534" xr:uid="{792888F7-F457-4AF8-A22B-96066449D1EB}"/>
    <cellStyle name="Comma 2 2 5 4 2" xfId="5320" xr:uid="{CB33C33F-65A1-4AB5-BCA4-D4E0C9B54F85}"/>
    <cellStyle name="Comma 2 2 5 5" xfId="1535" xr:uid="{3CF457C2-576B-487C-B5CE-E67905AF4BBF}"/>
    <cellStyle name="Comma 2 2 5 5 2" xfId="5321" xr:uid="{30242900-CB21-4BDB-BBAE-88538A412BFB}"/>
    <cellStyle name="Comma 2 2 5 6" xfId="1536" xr:uid="{EA4474BB-A350-4164-8090-8ED693322E6B}"/>
    <cellStyle name="Comma 2 2 5 6 2" xfId="5322" xr:uid="{F3A496D5-9441-4D05-81F8-3D427982E3A9}"/>
    <cellStyle name="Comma 2 2 5 7" xfId="5311" xr:uid="{FA54A718-8631-42AD-AD25-935E5661347F}"/>
    <cellStyle name="Comma 2 2 6" xfId="1537" xr:uid="{B3028F8E-C33D-409D-B879-F7D531BD1E29}"/>
    <cellStyle name="Comma 2 2 6 2" xfId="1538" xr:uid="{07A69D96-9239-409C-8D6A-BF6FDE2E489D}"/>
    <cellStyle name="Comma 2 2 6 2 2" xfId="1539" xr:uid="{D4E0A757-2BB3-4CD3-818D-0B63D167E5C6}"/>
    <cellStyle name="Comma 2 2 6 2 2 2" xfId="5325" xr:uid="{3F0907EE-6FFB-4DC7-ADAD-AFB4F701858E}"/>
    <cellStyle name="Comma 2 2 6 2 3" xfId="1540" xr:uid="{5A4A942D-163D-40E9-824E-3FD31798104A}"/>
    <cellStyle name="Comma 2 2 6 2 3 2" xfId="5326" xr:uid="{DBD9B19F-07B1-49CC-B440-49CB448BB5DB}"/>
    <cellStyle name="Comma 2 2 6 2 4" xfId="1541" xr:uid="{26CDD0BB-5F72-400A-8E3D-2A82D1EA294A}"/>
    <cellStyle name="Comma 2 2 6 2 4 2" xfId="5327" xr:uid="{EFB69A06-59D9-4F93-80F6-8D6713D32F0D}"/>
    <cellStyle name="Comma 2 2 6 2 5" xfId="5324" xr:uid="{DA1FAD95-9FA1-4DD4-8C58-7E407EDB2347}"/>
    <cellStyle name="Comma 2 2 6 3" xfId="1542" xr:uid="{5F52FDBF-F138-4907-A9E1-154FA6D40428}"/>
    <cellStyle name="Comma 2 2 6 3 2" xfId="1543" xr:uid="{47C1DAFF-B526-4199-8EAC-1265E77F4ACD}"/>
    <cellStyle name="Comma 2 2 6 3 2 2" xfId="5329" xr:uid="{23300E9F-555B-49E6-BBA9-7C9134A6A822}"/>
    <cellStyle name="Comma 2 2 6 3 3" xfId="1544" xr:uid="{09872CCA-8225-4C32-AD70-B456733A1139}"/>
    <cellStyle name="Comma 2 2 6 3 3 2" xfId="5330" xr:uid="{8AAFD18B-8E51-4F71-BBAE-0C4B3D5F4B63}"/>
    <cellStyle name="Comma 2 2 6 3 4" xfId="1545" xr:uid="{AE12623A-813B-4112-845A-35B5943F43AA}"/>
    <cellStyle name="Comma 2 2 6 3 4 2" xfId="5331" xr:uid="{A08D1521-7F21-478F-A594-B41332AA4353}"/>
    <cellStyle name="Comma 2 2 6 3 5" xfId="5328" xr:uid="{D3B4A4B1-7006-4C7D-8E21-F61FAF6E1D6E}"/>
    <cellStyle name="Comma 2 2 6 4" xfId="1546" xr:uid="{58160904-ECF8-44C2-B0C5-9FFDCFFF066D}"/>
    <cellStyle name="Comma 2 2 6 4 2" xfId="5332" xr:uid="{72639844-5176-4335-BDB2-A182FAEDAE7E}"/>
    <cellStyle name="Comma 2 2 6 5" xfId="1547" xr:uid="{7C4BB73C-FD14-46AF-B09F-144443665077}"/>
    <cellStyle name="Comma 2 2 6 5 2" xfId="5333" xr:uid="{353B628C-5E6C-4C78-AB5C-A96B21492259}"/>
    <cellStyle name="Comma 2 2 6 6" xfId="1548" xr:uid="{A6DCA23B-8D1B-489C-A798-D857C0AA4443}"/>
    <cellStyle name="Comma 2 2 6 6 2" xfId="5334" xr:uid="{975DC703-1239-4AD1-8DD1-3F50E3D27125}"/>
    <cellStyle name="Comma 2 2 6 7" xfId="5323" xr:uid="{F5E484CF-7092-4DA6-BCDD-5D87EBDDB1AA}"/>
    <cellStyle name="Comma 2 2 7" xfId="1549" xr:uid="{D8D04F6E-3E8C-4031-92E1-B3234D027881}"/>
    <cellStyle name="Comma 2 2 7 2" xfId="1550" xr:uid="{3E9B78F9-C091-47B3-A308-F2D818FFA6E7}"/>
    <cellStyle name="Comma 2 2 7 2 2" xfId="1551" xr:uid="{0CED3D44-8BAB-4743-9DDA-42F6DE6EDA7F}"/>
    <cellStyle name="Comma 2 2 7 2 2 2" xfId="5337" xr:uid="{187C4992-30C2-4E55-ABF3-F17D3BF5E979}"/>
    <cellStyle name="Comma 2 2 7 2 3" xfId="1552" xr:uid="{2CCF61AA-A2EE-40B5-9382-46D52BC52902}"/>
    <cellStyle name="Comma 2 2 7 2 3 2" xfId="5338" xr:uid="{CC9CEFCC-D0CF-4011-BF1E-5887DDFD2A99}"/>
    <cellStyle name="Comma 2 2 7 2 4" xfId="1553" xr:uid="{46882074-C3E3-4BED-BFB6-CFFB81DBBFEF}"/>
    <cellStyle name="Comma 2 2 7 2 4 2" xfId="5339" xr:uid="{645E96BF-936A-4FC4-BFEC-885C3A81C56F}"/>
    <cellStyle name="Comma 2 2 7 2 5" xfId="5336" xr:uid="{CC98A5A0-2420-443A-9F68-D1590FE2618A}"/>
    <cellStyle name="Comma 2 2 7 3" xfId="1554" xr:uid="{599AF414-E54A-4BD7-83DF-EDE47A79D367}"/>
    <cellStyle name="Comma 2 2 7 3 2" xfId="1555" xr:uid="{476D58E4-5D52-4D39-946A-4DC6A1ED39D0}"/>
    <cellStyle name="Comma 2 2 7 3 2 2" xfId="5341" xr:uid="{A614737C-D7B0-4FF9-BCF7-EE58C6AABF3F}"/>
    <cellStyle name="Comma 2 2 7 3 3" xfId="1556" xr:uid="{47559E52-D024-4F46-BE8B-2DBA783FC0FB}"/>
    <cellStyle name="Comma 2 2 7 3 3 2" xfId="5342" xr:uid="{61F007F9-3D6D-41E1-9439-4ACDA751725A}"/>
    <cellStyle name="Comma 2 2 7 3 4" xfId="1557" xr:uid="{618DD330-309B-4DF1-8772-A2801D86EB26}"/>
    <cellStyle name="Comma 2 2 7 3 4 2" xfId="5343" xr:uid="{3D12C5E2-0688-4F1E-9FFC-49CB283FFA38}"/>
    <cellStyle name="Comma 2 2 7 3 5" xfId="5340" xr:uid="{A12F8EDB-C065-4E9F-9CF2-F34E570437A7}"/>
    <cellStyle name="Comma 2 2 7 4" xfId="1558" xr:uid="{CFC8FF0D-D6C0-40A1-87D6-142C90D9998B}"/>
    <cellStyle name="Comma 2 2 7 4 2" xfId="5344" xr:uid="{10D28F13-A944-4114-B849-C49564D200C1}"/>
    <cellStyle name="Comma 2 2 7 5" xfId="1559" xr:uid="{3AA2B571-F106-40F3-AED2-DC4825839D8B}"/>
    <cellStyle name="Comma 2 2 7 5 2" xfId="5345" xr:uid="{8EEFF33E-F9C1-41A0-AEE8-91EFD729E724}"/>
    <cellStyle name="Comma 2 2 7 6" xfId="1560" xr:uid="{7476DC91-048F-40BD-B247-1DCA5C98B601}"/>
    <cellStyle name="Comma 2 2 7 6 2" xfId="5346" xr:uid="{802D94F9-C8A9-4EF9-9E87-ABB805828567}"/>
    <cellStyle name="Comma 2 2 7 7" xfId="5335" xr:uid="{12657168-D69F-46F7-B60C-914AFB27E2B1}"/>
    <cellStyle name="Comma 2 2 8" xfId="1561" xr:uid="{3BABB8A9-A24D-4B33-9857-7A78C95FA70B}"/>
    <cellStyle name="Comma 2 2 8 2" xfId="1562" xr:uid="{D6EAA2B4-59B8-4DDF-BD5D-91778FBCC5F9}"/>
    <cellStyle name="Comma 2 2 8 2 2" xfId="1563" xr:uid="{E45D20B0-9965-4EBC-9482-61B8AF700AD9}"/>
    <cellStyle name="Comma 2 2 8 2 2 2" xfId="5349" xr:uid="{38715B10-34BB-4DE5-A5D3-A511985C001A}"/>
    <cellStyle name="Comma 2 2 8 2 3" xfId="1564" xr:uid="{B2FC0521-1F91-44F0-8CF0-44A039842906}"/>
    <cellStyle name="Comma 2 2 8 2 3 2" xfId="5350" xr:uid="{4116462F-3255-4D08-803F-6BCFFE7BBA3D}"/>
    <cellStyle name="Comma 2 2 8 2 4" xfId="1565" xr:uid="{90BAB2E2-FC0F-4D58-A3E7-27AB99F266DB}"/>
    <cellStyle name="Comma 2 2 8 2 4 2" xfId="5351" xr:uid="{E74C5860-D78C-4FD8-8E21-2C44CDDB51D3}"/>
    <cellStyle name="Comma 2 2 8 2 5" xfId="5348" xr:uid="{72E3D0D7-58E4-49AB-BF02-2A9B93680C1E}"/>
    <cellStyle name="Comma 2 2 8 3" xfId="1566" xr:uid="{E7148C67-7BFD-49F2-BAEE-D2ED8C2C148F}"/>
    <cellStyle name="Comma 2 2 8 3 2" xfId="1567" xr:uid="{243BC623-70CD-4272-837B-0D579E0AEBCF}"/>
    <cellStyle name="Comma 2 2 8 3 2 2" xfId="5353" xr:uid="{1039B824-F647-48B1-A3D3-FBCDE29B2985}"/>
    <cellStyle name="Comma 2 2 8 3 3" xfId="1568" xr:uid="{8FAF3465-EA67-4DA8-B4E2-7CD37A244ECF}"/>
    <cellStyle name="Comma 2 2 8 3 3 2" xfId="5354" xr:uid="{065270CF-5C1F-4B31-86CE-DA440AA845B8}"/>
    <cellStyle name="Comma 2 2 8 3 4" xfId="1569" xr:uid="{F7B118CB-25C4-4064-938C-184CE168DCF7}"/>
    <cellStyle name="Comma 2 2 8 3 4 2" xfId="5355" xr:uid="{69B24A1E-0453-4E6E-9D00-6BF1AADAA511}"/>
    <cellStyle name="Comma 2 2 8 3 5" xfId="5352" xr:uid="{AA11E4C3-A748-4BBA-BCC3-883EE98BA53B}"/>
    <cellStyle name="Comma 2 2 8 4" xfId="1570" xr:uid="{1B95FEC2-AEED-4BD6-A0C1-46D6F5B6C306}"/>
    <cellStyle name="Comma 2 2 8 4 2" xfId="5356" xr:uid="{F00CEC01-08CC-4B13-8C13-6167410BC929}"/>
    <cellStyle name="Comma 2 2 8 5" xfId="1571" xr:uid="{51F764EC-06E1-414D-93AE-9D56E1A07226}"/>
    <cellStyle name="Comma 2 2 8 5 2" xfId="5357" xr:uid="{52609A5A-FFDF-4BF4-8B0D-A5D894945610}"/>
    <cellStyle name="Comma 2 2 8 6" xfId="1572" xr:uid="{47BB9603-5EF4-4DAC-9136-940E7412AF6E}"/>
    <cellStyle name="Comma 2 2 8 6 2" xfId="5358" xr:uid="{C2CF66A2-07D3-4B3A-9159-D5B1B94E7338}"/>
    <cellStyle name="Comma 2 2 8 7" xfId="5347" xr:uid="{EDA6D49C-D25E-4573-8EB7-1AA01C8C0A55}"/>
    <cellStyle name="Comma 2 2 9" xfId="1573" xr:uid="{A759D65C-81A1-4F68-8FDE-16CC2E8177CD}"/>
    <cellStyle name="Comma 2 2 9 2" xfId="1574" xr:uid="{27FDF96C-A37E-4387-9133-F98AA921E8B3}"/>
    <cellStyle name="Comma 2 2 9 2 2" xfId="1575" xr:uid="{7B4D5165-FB15-4082-9841-0AC619E05C2D}"/>
    <cellStyle name="Comma 2 2 9 2 2 2" xfId="5361" xr:uid="{43BE709F-4005-4C89-942A-87795FFC4C07}"/>
    <cellStyle name="Comma 2 2 9 2 3" xfId="1576" xr:uid="{019778BF-C858-47A5-8F8B-850841A4D3AE}"/>
    <cellStyle name="Comma 2 2 9 2 3 2" xfId="5362" xr:uid="{A77134C3-E8C5-45A7-8B4A-92B1DC0144C7}"/>
    <cellStyle name="Comma 2 2 9 2 4" xfId="1577" xr:uid="{1BFEB7CC-01A3-4E65-A1D9-A125182BA7C6}"/>
    <cellStyle name="Comma 2 2 9 2 4 2" xfId="5363" xr:uid="{464BFC67-68D4-443B-8F22-59436AEFFC3C}"/>
    <cellStyle name="Comma 2 2 9 2 5" xfId="5360" xr:uid="{86B6ED30-6F85-4D68-8C9A-43939B93F84A}"/>
    <cellStyle name="Comma 2 2 9 3" xfId="1578" xr:uid="{4D4B9CC8-2707-41EC-AF4B-FC0699237187}"/>
    <cellStyle name="Comma 2 2 9 3 2" xfId="1579" xr:uid="{AC2E1BC3-18D5-4A94-835F-6C5BC29665C5}"/>
    <cellStyle name="Comma 2 2 9 3 2 2" xfId="5365" xr:uid="{E614AC18-D907-4D34-BB64-319CDCA98505}"/>
    <cellStyle name="Comma 2 2 9 3 3" xfId="1580" xr:uid="{C2220C64-CC1D-4B0E-9B9C-991A7BC4A462}"/>
    <cellStyle name="Comma 2 2 9 3 3 2" xfId="5366" xr:uid="{27144EC3-BA93-41C0-9564-9139497C2C4D}"/>
    <cellStyle name="Comma 2 2 9 3 4" xfId="1581" xr:uid="{A1ADCCD9-9222-424C-B7E8-8238DCA77731}"/>
    <cellStyle name="Comma 2 2 9 3 4 2" xfId="5367" xr:uid="{9D8D09A8-B01E-4A25-AF11-61BEAFB4D57D}"/>
    <cellStyle name="Comma 2 2 9 3 5" xfId="5364" xr:uid="{BFFDB312-0A45-43B3-BDBA-F8DC8038A734}"/>
    <cellStyle name="Comma 2 2 9 4" xfId="1582" xr:uid="{4A54B9C5-8787-4AE9-96EA-081F3429E23B}"/>
    <cellStyle name="Comma 2 2 9 4 2" xfId="5368" xr:uid="{84E02132-12EE-48DD-9E11-407737B0309B}"/>
    <cellStyle name="Comma 2 2 9 5" xfId="1583" xr:uid="{230A3E1E-70F0-4518-BD56-8A51B1896C70}"/>
    <cellStyle name="Comma 2 2 9 5 2" xfId="5369" xr:uid="{703C6F19-E09D-4B29-A925-FB79E485F5BA}"/>
    <cellStyle name="Comma 2 2 9 6" xfId="1584" xr:uid="{C5A081CF-60B9-4490-8898-6CB2AE96E405}"/>
    <cellStyle name="Comma 2 2 9 6 2" xfId="5370" xr:uid="{4C1DC927-0EBF-44AF-8E09-4C4308155A4F}"/>
    <cellStyle name="Comma 2 2 9 7" xfId="5359" xr:uid="{DEB895C9-EB2A-4D7D-B56F-5C9DD28E7396}"/>
    <cellStyle name="Comma 2 3" xfId="246" xr:uid="{00000000-0005-0000-0000-00006F010000}"/>
    <cellStyle name="Comma 2 3 2" xfId="376" xr:uid="{00000000-0005-0000-0000-000070010000}"/>
    <cellStyle name="Comma 2 3 2 2" xfId="1586" xr:uid="{752BD92F-859C-4872-B324-9E1CC1A19346}"/>
    <cellStyle name="Comma 2 3 3" xfId="792" xr:uid="{00000000-0005-0000-0000-000071010000}"/>
    <cellStyle name="Comma 2 3 3 2" xfId="1587" xr:uid="{8F0E4B92-8B92-4251-8069-89B466C7C325}"/>
    <cellStyle name="Comma 2 3 3 2 2" xfId="5372" xr:uid="{C8692036-F8F1-46F2-900C-EEF3E40A563D}"/>
    <cellStyle name="Comma 2 3 3 3" xfId="4931" xr:uid="{C28ECC54-3888-4580-B288-8AD78B59A4E1}"/>
    <cellStyle name="Comma 2 3 4" xfId="1588" xr:uid="{8BA599EF-7898-4ACE-9D40-DFB6FA607420}"/>
    <cellStyle name="Comma 2 3 4 2" xfId="5373" xr:uid="{C693DFD9-A7E3-4CF8-A058-59E752539711}"/>
    <cellStyle name="Comma 2 3 5" xfId="1589" xr:uid="{95633C0D-7ABE-4825-A145-ED5E09C371E2}"/>
    <cellStyle name="Comma 2 3 6" xfId="1585" xr:uid="{03182470-BA13-4F97-8CC9-77EDA649680F}"/>
    <cellStyle name="Comma 2 3 6 2" xfId="5371" xr:uid="{CDB23C61-720B-4C27-905D-F04CBF61718E}"/>
    <cellStyle name="Comma 2 3 7" xfId="926" xr:uid="{2395C0AF-6403-4595-B824-20C9D6EFF09B}"/>
    <cellStyle name="Comma 2 3 7 2" xfId="4996" xr:uid="{F37B29C9-2139-45A2-B1B5-8838BEDB1917}"/>
    <cellStyle name="Comma 2 4" xfId="247" xr:uid="{00000000-0005-0000-0000-000072010000}"/>
    <cellStyle name="Comma 2 4 2" xfId="1591" xr:uid="{FBB66D0F-8DDE-4239-AFBC-160F7B702138}"/>
    <cellStyle name="Comma 2 4 2 2" xfId="5375" xr:uid="{84635FA2-E152-4584-AF7A-86ECCCEB42C5}"/>
    <cellStyle name="Comma 2 4 3" xfId="1590" xr:uid="{292C8785-A297-409B-B175-78B10CC57967}"/>
    <cellStyle name="Comma 2 4 3 2" xfId="5374" xr:uid="{07D99457-A05D-417A-9110-60A3D3F14677}"/>
    <cellStyle name="Comma 2 4 4" xfId="927" xr:uid="{C2DBDED1-B5B0-4F53-9B38-BE298F9134A8}"/>
    <cellStyle name="Comma 2 4 4 2" xfId="4997" xr:uid="{BEF19431-7FD1-42D7-A40F-DD9D35633037}"/>
    <cellStyle name="Comma 2 5" xfId="793" xr:uid="{00000000-0005-0000-0000-000073010000}"/>
    <cellStyle name="Comma 2 5 2" xfId="1592" xr:uid="{1EE72A63-4021-4EE6-91FA-49D19B11369E}"/>
    <cellStyle name="Comma 2 5 2 2" xfId="5376" xr:uid="{70A453EF-4ACA-4AC5-8B96-4F1172BBD9FC}"/>
    <cellStyle name="Comma 2 5 3" xfId="4932" xr:uid="{30E6D954-7F41-4C6D-9E12-47970C37BF3B}"/>
    <cellStyle name="Comma 2 6" xfId="1441" xr:uid="{4333B6CF-F642-4C53-812F-A2C658FA1611}"/>
    <cellStyle name="Comma 2 6 2" xfId="5227" xr:uid="{C928E5D3-4AEF-41C5-9E01-EDE2F255C3D6}"/>
    <cellStyle name="Comma 20" xfId="1593" xr:uid="{6DAF7FEA-E8A0-4759-A94E-45F696205687}"/>
    <cellStyle name="Comma 20 2" xfId="5377" xr:uid="{C0352673-6502-448C-9B50-8911273C19E9}"/>
    <cellStyle name="Comma 21" xfId="1594" xr:uid="{0EC9A4F5-CE32-498C-8E1D-D8A1A800A7DE}"/>
    <cellStyle name="Comma 21 2" xfId="5378" xr:uid="{C975814A-7C97-47DF-8242-5136C0E2E5E6}"/>
    <cellStyle name="Comma 22" xfId="1595" xr:uid="{23AE9CD4-374F-4DD9-A7AD-54FEE4195FB9}"/>
    <cellStyle name="Comma 22 2" xfId="5379" xr:uid="{357EF90B-66A4-423A-92E9-00989EC5A537}"/>
    <cellStyle name="Comma 23" xfId="1596" xr:uid="{8A9381AC-67A7-420E-B61F-D89F5801188D}"/>
    <cellStyle name="Comma 23 2" xfId="5380" xr:uid="{61E35B0A-4E14-4898-AF4F-8400D9D9DF27}"/>
    <cellStyle name="Comma 24" xfId="1597" xr:uid="{10868136-3A4B-4065-8497-48E56C7E1521}"/>
    <cellStyle name="Comma 24 2" xfId="5381" xr:uid="{BDC3E406-B51B-4763-A4AD-8406AC753A13}"/>
    <cellStyle name="Comma 24 4" xfId="4884" xr:uid="{71A3DABE-AE1E-487E-9783-6F4E2FD7683B}"/>
    <cellStyle name="Comma 25" xfId="1598" xr:uid="{7DFE360D-22AA-418A-831E-9F93B32B9286}"/>
    <cellStyle name="Comma 25 2" xfId="5382" xr:uid="{8E1B389F-4ADF-484D-A6A1-1FE63ACE1BCA}"/>
    <cellStyle name="Comma 26" xfId="1599" xr:uid="{8B55DACE-3D30-4CB9-BBF4-CD911A082144}"/>
    <cellStyle name="Comma 26 2" xfId="5383" xr:uid="{3731AA16-8DE6-4133-97E5-F21A3FBB4AB2}"/>
    <cellStyle name="Comma 27" xfId="1600" xr:uid="{6713FD57-AD90-45A0-A67A-53FFD8DAD48E}"/>
    <cellStyle name="Comma 27 2" xfId="5384" xr:uid="{945A83F5-3FC2-4807-BF0F-149290C94C7C}"/>
    <cellStyle name="Comma 28" xfId="1601" xr:uid="{E30758BF-ACF6-4ABC-9A4C-8250894EB472}"/>
    <cellStyle name="Comma 28 2" xfId="1602" xr:uid="{BFB0AF0B-CC5E-440B-B09C-D7E49E986B7E}"/>
    <cellStyle name="Comma 28 2 2" xfId="5386" xr:uid="{2A37BACE-10FD-47C8-8FFE-600DBE9FAC07}"/>
    <cellStyle name="Comma 28 3" xfId="5385" xr:uid="{E38B816C-38D7-4A3D-947E-4736FBC00688}"/>
    <cellStyle name="Comma 29" xfId="248" xr:uid="{00000000-0005-0000-0000-000074010000}"/>
    <cellStyle name="Comma 29 2" xfId="378" xr:uid="{00000000-0005-0000-0000-000075010000}"/>
    <cellStyle name="Comma 29 2 2" xfId="1604" xr:uid="{FCCC55F7-F804-483A-BE52-7808D21C727C}"/>
    <cellStyle name="Comma 29 2 2 2" xfId="5388" xr:uid="{D9C1F50F-B0B9-44F8-8FAA-2657D6989B39}"/>
    <cellStyle name="Comma 29 2 3" xfId="946" xr:uid="{A31DCAA3-70CD-4E3C-8191-3FD63301A20A}"/>
    <cellStyle name="Comma 29 2 3 2" xfId="5014" xr:uid="{30F9725A-E0EF-4787-8D3A-20E9098C2AFA}"/>
    <cellStyle name="Comma 29 2 4" xfId="4901" xr:uid="{5F56EBF1-960D-46B4-8817-FBDFA54E1E78}"/>
    <cellStyle name="Comma 29 3" xfId="377" xr:uid="{00000000-0005-0000-0000-000076010000}"/>
    <cellStyle name="Comma 29 3 2" xfId="1605" xr:uid="{09242A1A-3536-407C-AF5C-7B38E8E6B306}"/>
    <cellStyle name="Comma 29 3 2 2" xfId="5389" xr:uid="{B35A7FA8-7E5A-491B-A07C-EEFAEF30BEEF}"/>
    <cellStyle name="Comma 29 3 3" xfId="945" xr:uid="{DA85C792-7522-437F-9E4E-0D5722F553D4}"/>
    <cellStyle name="Comma 29 3 3 2" xfId="5013" xr:uid="{E949BA0D-4C82-4C95-8D58-55EEBFBB73C0}"/>
    <cellStyle name="Comma 29 3 4" xfId="4900" xr:uid="{3A2D4242-4B4D-47E4-91DE-56AC1A8114DE}"/>
    <cellStyle name="Comma 29 4" xfId="1603" xr:uid="{6E3B4DF3-DE35-4A60-A912-061E9754FD3F}"/>
    <cellStyle name="Comma 29 4 2" xfId="5387" xr:uid="{ED0112DE-B7E4-4E42-A2A1-7C835F019754}"/>
    <cellStyle name="Comma 29 5" xfId="928" xr:uid="{CDE29B73-D0FB-453B-8A56-47CDEA8AFE10}"/>
    <cellStyle name="Comma 29 5 2" xfId="4998" xr:uid="{427EEFA2-9B4C-4777-9B13-1D7B207DD628}"/>
    <cellStyle name="Comma 29 6" xfId="4890" xr:uid="{6342AF73-2335-44DD-A64D-557037E0F1C4}"/>
    <cellStyle name="Comma 3" xfId="54" xr:uid="{00000000-0005-0000-0000-000077010000}"/>
    <cellStyle name="Comma 3 2" xfId="140" xr:uid="{00000000-0005-0000-0000-000078010000}"/>
    <cellStyle name="Comma 3 2 2" xfId="249" xr:uid="{00000000-0005-0000-0000-000079010000}"/>
    <cellStyle name="Comma 3 2 2 2" xfId="379" xr:uid="{00000000-0005-0000-0000-00007A010000}"/>
    <cellStyle name="Comma 3 2 2 2 2" xfId="1609" xr:uid="{1D8A2D6D-48FD-4253-BA29-C787B5F8B219}"/>
    <cellStyle name="Comma 3 2 2 2 2 2" xfId="5393" xr:uid="{1238C2BB-A76E-4584-A78B-7619EEE7ADA5}"/>
    <cellStyle name="Comma 3 2 2 2 3" xfId="947" xr:uid="{F8838A7C-6C4C-44F9-BCC1-63EBCAAF6BB7}"/>
    <cellStyle name="Comma 3 2 2 2 3 2" xfId="5015" xr:uid="{05ABA3FA-BB27-40BC-90FA-46298648E15F}"/>
    <cellStyle name="Comma 3 2 2 3" xfId="794" xr:uid="{00000000-0005-0000-0000-00007B010000}"/>
    <cellStyle name="Comma 3 2 2 3 2" xfId="1610" xr:uid="{21AA4C4A-A6AA-4740-B9CC-0106C3A495D0}"/>
    <cellStyle name="Comma 3 2 2 3 3" xfId="4933" xr:uid="{19DB42BB-9F0E-40CA-A19B-F4FD481458EA}"/>
    <cellStyle name="Comma 3 2 2 4" xfId="1611" xr:uid="{200C5880-5B86-494E-8EDE-722A88FB3C78}"/>
    <cellStyle name="Comma 3 2 2 4 2" xfId="5394" xr:uid="{99DA8100-AE29-4899-BE9A-9D9484252D9F}"/>
    <cellStyle name="Comma 3 2 2 5" xfId="1608" xr:uid="{CA14E071-273B-4BBB-837D-0E36E32362C9}"/>
    <cellStyle name="Comma 3 2 2 5 2" xfId="5392" xr:uid="{3E3CE291-01D3-49F7-BAAA-5F78DF7691D2}"/>
    <cellStyle name="Comma 3 2 2 6" xfId="929" xr:uid="{79F802E9-2908-433C-AE20-FB8B08B3A987}"/>
    <cellStyle name="Comma 3 2 2 6 2" xfId="4999" xr:uid="{E86CDA6A-9F90-405B-B8BB-4AD6F12D1903}"/>
    <cellStyle name="Comma 3 2 3" xfId="128" xr:uid="{00000000-0005-0000-0000-00007C010000}"/>
    <cellStyle name="Comma 3 2 3 2" xfId="496" xr:uid="{00000000-0005-0000-0000-00007D010000}"/>
    <cellStyle name="Comma 3 2 3 2 2" xfId="1612" xr:uid="{CA58BFCB-2B7D-4562-ADD1-5B1CAB721BAF}"/>
    <cellStyle name="Comma 3 2 3 2 2 2" xfId="5395" xr:uid="{CBAB27DD-D478-480B-904F-D5A968E0DE75}"/>
    <cellStyle name="Comma 3 2 3 3" xfId="913" xr:uid="{0AFF3FE6-65C3-4A42-86B0-54F3E2C870A1}"/>
    <cellStyle name="Comma 3 2 3 3 2" xfId="4983" xr:uid="{7D955BB2-B584-4D2E-9275-C71F0324EBF7}"/>
    <cellStyle name="Comma 3 2 4" xfId="380" xr:uid="{00000000-0005-0000-0000-00007E010000}"/>
    <cellStyle name="Comma 3 2 4 2" xfId="795" xr:uid="{00000000-0005-0000-0000-00007F010000}"/>
    <cellStyle name="Comma 3 2 4 2 2" xfId="1614" xr:uid="{1D47E929-2229-40C7-829A-4123CB6E284B}"/>
    <cellStyle name="Comma 3 2 4 2 2 2" xfId="5397" xr:uid="{6CA73782-9495-4061-9D72-69BAE4B7622D}"/>
    <cellStyle name="Comma 3 2 4 2 3" xfId="4934" xr:uid="{98474E88-94E5-4F20-A869-EE8B0A3C419D}"/>
    <cellStyle name="Comma 3 2 4 3" xfId="1615" xr:uid="{122E3319-E091-490F-BD82-0F353F9C3410}"/>
    <cellStyle name="Comma 3 2 4 3 2" xfId="5398" xr:uid="{940AF156-2058-408C-A528-F4BC2F42E1E2}"/>
    <cellStyle name="Comma 3 2 4 4" xfId="1616" xr:uid="{B1CD744A-A9F8-4113-955B-72ECA6BAE633}"/>
    <cellStyle name="Comma 3 2 4 5" xfId="1613" xr:uid="{40777BC8-7240-43C6-B040-C2535867D3E6}"/>
    <cellStyle name="Comma 3 2 4 5 2" xfId="5396" xr:uid="{D7F84414-0F59-45B9-829E-2992C9C55C28}"/>
    <cellStyle name="Comma 3 2 4 6" xfId="948" xr:uid="{3D62E9D2-55A2-43EF-BF07-E47F3944F3B8}"/>
    <cellStyle name="Comma 3 2 4 6 2" xfId="5016" xr:uid="{F260FE18-6307-400C-B9B9-CAF0A669365E}"/>
    <cellStyle name="Comma 3 2 5" xfId="381" xr:uid="{00000000-0005-0000-0000-000080010000}"/>
    <cellStyle name="Comma 3 2 5 2" xfId="1618" xr:uid="{D3650F29-98FD-4FEF-9742-428437313028}"/>
    <cellStyle name="Comma 3 2 5 2 2" xfId="5400" xr:uid="{C2C2A584-9E01-47F0-AF39-1300D0E59D92}"/>
    <cellStyle name="Comma 3 2 5 3" xfId="1617" xr:uid="{1EDAB18D-B72A-4D6F-8BFE-62BD9899D44F}"/>
    <cellStyle name="Comma 3 2 5 3 2" xfId="5399" xr:uid="{E826C36D-7456-4726-8DAC-785C22EAFE41}"/>
    <cellStyle name="Comma 3 2 5 4" xfId="949" xr:uid="{96C48DB9-79B5-4CB9-A2A5-3E590B9E6356}"/>
    <cellStyle name="Comma 3 2 5 4 2" xfId="5017" xr:uid="{AC491FE9-BEA7-445E-9AFA-5907C0A1546B}"/>
    <cellStyle name="Comma 3 2 6" xfId="497" xr:uid="{00000000-0005-0000-0000-000081010000}"/>
    <cellStyle name="Comma 3 2 6 2" xfId="1619" xr:uid="{6208FA34-DD88-4E22-8287-95DF23940F9E}"/>
    <cellStyle name="Comma 3 2 6 2 2" xfId="5401" xr:uid="{C816C61B-1F81-4E2E-9855-DFA9EFF5ACFF}"/>
    <cellStyle name="Comma 3 2 7" xfId="1607" xr:uid="{E7C37A3B-EFF0-4BD1-837F-8120908CE24B}"/>
    <cellStyle name="Comma 3 2 7 2" xfId="5391" xr:uid="{5F70F26A-6148-4900-A18E-2FF16D6FD793}"/>
    <cellStyle name="Comma 3 2 8" xfId="914" xr:uid="{9ACE3F38-66EC-430F-B597-E533781DA084}"/>
    <cellStyle name="Comma 3 2 8 2" xfId="4984" xr:uid="{FED355E6-A166-4973-8A42-774168045DC2}"/>
    <cellStyle name="Comma 3 3" xfId="250" xr:uid="{00000000-0005-0000-0000-000082010000}"/>
    <cellStyle name="Comma 3 3 2" xfId="498" xr:uid="{00000000-0005-0000-0000-000083010000}"/>
    <cellStyle name="Comma 3 3 2 2" xfId="1621" xr:uid="{A0D6CFA1-EFEE-4FD3-92A9-778824E6D482}"/>
    <cellStyle name="Comma 3 3 3" xfId="1622" xr:uid="{D46185AE-510D-4DA3-8611-62D1C6A68309}"/>
    <cellStyle name="Comma 3 3 3 2" xfId="5403" xr:uid="{7282CB63-76A1-4BA9-B6F3-D6D4FF5670C2}"/>
    <cellStyle name="Comma 3 3 4" xfId="1620" xr:uid="{55FDB8A0-9EC3-47B1-B939-A93CE207F12C}"/>
    <cellStyle name="Comma 3 3 4 2" xfId="5402" xr:uid="{56630657-C474-47EE-87E0-66AB942D8E29}"/>
    <cellStyle name="Comma 3 3 5" xfId="930" xr:uid="{F0EBE604-CECB-4ECD-B4A2-F306A612DDD9}"/>
    <cellStyle name="Comma 3 3 5 2" xfId="5000" xr:uid="{AC23641F-9F0C-4826-B6C6-E8974DFA57A2}"/>
    <cellStyle name="Comma 3 4" xfId="251" xr:uid="{00000000-0005-0000-0000-000084010000}"/>
    <cellStyle name="Comma 3 4 2" xfId="499" xr:uid="{00000000-0005-0000-0000-000085010000}"/>
    <cellStyle name="Comma 3 4 2 2" xfId="1623" xr:uid="{4A03DD24-2EDF-4E64-821F-35906C60D698}"/>
    <cellStyle name="Comma 3 4 3" xfId="1624" xr:uid="{C798B145-8441-4C75-AE90-754505B9908A}"/>
    <cellStyle name="Comma 3 5" xfId="796" xr:uid="{00000000-0005-0000-0000-000086010000}"/>
    <cellStyle name="Comma 3 5 2" xfId="1625" xr:uid="{1153396D-39D3-44B9-B37C-F92904F45BED}"/>
    <cellStyle name="Comma 3 5 2 2" xfId="5404" xr:uid="{FDEFE145-0F2D-4451-8C9B-7568E8F527BC}"/>
    <cellStyle name="Comma 3 5 3" xfId="4935" xr:uid="{C2A31E78-4471-487E-B57C-8CB98140CB45}"/>
    <cellStyle name="Comma 3 6" xfId="1626" xr:uid="{2D3331A0-463A-46A8-963F-6AF328D2857C}"/>
    <cellStyle name="Comma 3 6 2" xfId="5405" xr:uid="{84CC42B1-A3A5-464A-B551-5810D59199D3}"/>
    <cellStyle name="Comma 3 7" xfId="1606" xr:uid="{79D5CD8F-72DA-4DE9-8ADE-28A83B48E04E}"/>
    <cellStyle name="Comma 3 7 2" xfId="5390" xr:uid="{C0D1F32A-85C5-4F65-8E54-F0823BB7A980}"/>
    <cellStyle name="Comma 3 8" xfId="903" xr:uid="{C71981F2-3012-475A-89BB-7820D10F37E9}"/>
    <cellStyle name="Comma 3 8 2" xfId="4974" xr:uid="{C782D60C-EDFD-4315-AAF0-42D4712E4BAB}"/>
    <cellStyle name="Comma 30" xfId="1627" xr:uid="{2DFAE9A4-E7EA-433F-B1B2-D4D25C75355E}"/>
    <cellStyle name="Comma 30 2" xfId="5406" xr:uid="{48163F69-8B51-493C-98C4-DFE62B9E7A85}"/>
    <cellStyle name="Comma 31" xfId="1628" xr:uid="{83F2239F-2FB1-4275-9CBC-5C729FC11266}"/>
    <cellStyle name="Comma 31 2" xfId="5407" xr:uid="{24B02EC6-5921-4448-AF46-D5A0890169AD}"/>
    <cellStyle name="Comma 32" xfId="1629" xr:uid="{4C87A2F6-A90D-4D62-8D18-1F7A611A2654}"/>
    <cellStyle name="Comma 32 2" xfId="5408" xr:uid="{D7D8543C-3D6C-48B1-8993-3033F3ED6CA6}"/>
    <cellStyle name="Comma 33" xfId="1630" xr:uid="{5673C476-3A73-4E61-AFC2-ED35FDDADD54}"/>
    <cellStyle name="Comma 33 2" xfId="1631" xr:uid="{B79ABB6B-2417-4CC1-8EA2-213A13F79B55}"/>
    <cellStyle name="Comma 33 2 2" xfId="5410" xr:uid="{36C7CDC1-A824-4EDB-92A7-87DDC70C32F0}"/>
    <cellStyle name="Comma 33 3" xfId="5409" xr:uid="{6E184C6C-F0E0-417B-A66C-AE2D883BD7AA}"/>
    <cellStyle name="Comma 34" xfId="1632" xr:uid="{85C0F3F7-54EF-4A5F-8785-E6376FB33E27}"/>
    <cellStyle name="Comma 34 2" xfId="5411" xr:uid="{27B61C0B-303B-44B3-AA47-7ACEF1FDE625}"/>
    <cellStyle name="Comma 35" xfId="1633" xr:uid="{7F8FD843-8F0B-4BFD-8D19-9D32341F0149}"/>
    <cellStyle name="Comma 35 2" xfId="5412" xr:uid="{5EF6C1A8-4012-4E83-BB1D-B976DAC18588}"/>
    <cellStyle name="Comma 36" xfId="1634" xr:uid="{5C2432FC-3EC9-4954-ABF7-A99FA71CB3FE}"/>
    <cellStyle name="Comma 36 2" xfId="5413" xr:uid="{87353FD3-125C-4318-AD35-A771291D4AB2}"/>
    <cellStyle name="Comma 37" xfId="1635" xr:uid="{F6302577-FAD5-46D4-846F-5B4AFC1A4DE0}"/>
    <cellStyle name="Comma 37 2" xfId="5414" xr:uid="{7E5617FF-30FE-4519-A887-A3AC4F1B84CB}"/>
    <cellStyle name="Comma 38" xfId="1636" xr:uid="{E511AFCA-CF29-4C04-A338-DA15B70607DC}"/>
    <cellStyle name="Comma 38 2" xfId="5415" xr:uid="{CE882CD6-83A0-4C5D-BF72-3D1A553D9BE2}"/>
    <cellStyle name="Comma 39" xfId="1637" xr:uid="{88C5C001-740B-4ED3-9F11-024BF3D3FC42}"/>
    <cellStyle name="Comma 39 2" xfId="5416" xr:uid="{01789D6E-22B4-4839-8985-07899CA8E68D}"/>
    <cellStyle name="Comma 4" xfId="47" xr:uid="{00000000-0005-0000-0000-000087010000}"/>
    <cellStyle name="Comma 4 2" xfId="141" xr:uid="{00000000-0005-0000-0000-000088010000}"/>
    <cellStyle name="Comma 4 2 2" xfId="383" xr:uid="{00000000-0005-0000-0000-000089010000}"/>
    <cellStyle name="Comma 4 2 2 2" xfId="1641" xr:uid="{EEB7D439-79ED-4041-AC3D-460C6A3000E1}"/>
    <cellStyle name="Comma 4 2 2 2 2" xfId="5420" xr:uid="{A221FD8F-FA0E-45FC-A9D5-CF6FE83B6AB8}"/>
    <cellStyle name="Comma 4 2 2 3" xfId="1640" xr:uid="{398D4313-2BA5-4ED4-A371-0EB5E3858DDC}"/>
    <cellStyle name="Comma 4 2 2 3 2" xfId="5419" xr:uid="{49B944A8-7DE9-4D4C-AACD-1B0356753E96}"/>
    <cellStyle name="Comma 4 2 2 4" xfId="950" xr:uid="{DAD0E2A9-DEA4-4584-809C-A7C441C07F46}"/>
    <cellStyle name="Comma 4 2 2 4 2" xfId="5018" xr:uid="{65DDE383-9106-4D98-B6A1-9B284DF44026}"/>
    <cellStyle name="Comma 4 2 3" xfId="382" xr:uid="{00000000-0005-0000-0000-00008A010000}"/>
    <cellStyle name="Comma 4 2 4" xfId="1642" xr:uid="{48ADD075-DCA5-4077-880B-B1DBA71D6972}"/>
    <cellStyle name="Comma 4 2 4 2" xfId="5421" xr:uid="{CCFF8C40-67FB-4700-B9B2-DAD26BFB6058}"/>
    <cellStyle name="Comma 4 2 5" xfId="1639" xr:uid="{15B453DE-BAD7-4EBD-9804-F7A0232929B6}"/>
    <cellStyle name="Comma 4 2 5 2" xfId="5418" xr:uid="{7D648C7A-EC9C-471A-8DD6-5CCE95315408}"/>
    <cellStyle name="Comma 4 2 6" xfId="915" xr:uid="{0861CDAD-0C81-491B-B8EE-1AB29E9D366C}"/>
    <cellStyle name="Comma 4 2 6 2" xfId="4985" xr:uid="{279B4E44-B962-4FCE-8952-47635E8E8DAB}"/>
    <cellStyle name="Comma 4 3" xfId="797" xr:uid="{00000000-0005-0000-0000-00008B010000}"/>
    <cellStyle name="Comma 4 3 2" xfId="1643" xr:uid="{9721A2E6-CDBB-4B96-940D-9AC8417AE9E8}"/>
    <cellStyle name="Comma 4 3 2 2" xfId="5422" xr:uid="{C1DE6F84-B755-4F06-8A13-9B8E1F0F6C44}"/>
    <cellStyle name="Comma 4 3 3" xfId="4936" xr:uid="{6AA6F8AB-A854-4A26-AA24-190B0B719604}"/>
    <cellStyle name="Comma 4 4" xfId="1644" xr:uid="{8557E575-4E9D-4CF0-9841-B4C66152AF3C}"/>
    <cellStyle name="Comma 4 4 2" xfId="5423" xr:uid="{0A124D09-4320-461F-BAC1-757055ABAB42}"/>
    <cellStyle name="Comma 4 5" xfId="1645" xr:uid="{88F06E9B-F268-45A5-8ABF-73F9E58A7D56}"/>
    <cellStyle name="Comma 4 5 2" xfId="5424" xr:uid="{F0ED11C5-61EE-4DE2-B56E-3E25AC881999}"/>
    <cellStyle name="Comma 4 6" xfId="1638" xr:uid="{1637C3C4-4016-4B74-8192-E28CF908C7D8}"/>
    <cellStyle name="Comma 4 6 2" xfId="5417" xr:uid="{606F6C6C-FD8D-4878-B936-302A504CAECD}"/>
    <cellStyle name="Comma 40" xfId="1646" xr:uid="{D653053E-B452-4C98-ABBD-F8ADAB52F5CD}"/>
    <cellStyle name="Comma 40 2" xfId="5425" xr:uid="{E1E3ADE9-4354-452B-AFD9-8406627D5E82}"/>
    <cellStyle name="Comma 41" xfId="1647" xr:uid="{CE4994F4-B597-4893-B8D0-E092D6DEBA71}"/>
    <cellStyle name="Comma 41 2" xfId="5426" xr:uid="{F0BA6BBC-3899-449C-A10C-75B43A07645D}"/>
    <cellStyle name="Comma 42" xfId="1648" xr:uid="{7DD740F9-F413-4B73-AB01-8CCCB5DBAC47}"/>
    <cellStyle name="Comma 42 2" xfId="5427" xr:uid="{94E051B9-4117-423C-B5DC-3F306A77E70B}"/>
    <cellStyle name="Comma 43" xfId="1649" xr:uid="{75883D5F-7A97-452E-BED7-021F68C08CA3}"/>
    <cellStyle name="Comma 43 2" xfId="5428" xr:uid="{D95492E1-B442-419B-B478-3A8F623109B6}"/>
    <cellStyle name="Comma 44" xfId="1650" xr:uid="{17F7005B-C3C0-4819-A69D-E69B14B28339}"/>
    <cellStyle name="Comma 44 2" xfId="5429" xr:uid="{5B7879C5-0891-40FD-BA6F-56DCFC908B73}"/>
    <cellStyle name="Comma 45" xfId="1651" xr:uid="{93D4986F-7073-41D3-915D-ABC14C8FA10C}"/>
    <cellStyle name="Comma 45 2" xfId="5430" xr:uid="{55561994-F3F6-47E6-AD63-993205F2BB9A}"/>
    <cellStyle name="Comma 46" xfId="4879" xr:uid="{97C0602F-329A-4A16-8F58-0DB81B08044F}"/>
    <cellStyle name="Comma 46 2" xfId="6049" xr:uid="{C8AAD997-E1BD-4279-AEB3-BCB0FAEE7C26}"/>
    <cellStyle name="Comma 47" xfId="4880" xr:uid="{64F416F6-2C06-4D4C-9A1B-55803E423F76}"/>
    <cellStyle name="Comma 47 2" xfId="6050" xr:uid="{134E9A99-CC0C-4C17-9ED2-344926E25D67}"/>
    <cellStyle name="Comma 5" xfId="105" xr:uid="{00000000-0005-0000-0000-00008C010000}"/>
    <cellStyle name="Comma 5 2" xfId="142" xr:uid="{00000000-0005-0000-0000-00008D010000}"/>
    <cellStyle name="Comma 5 2 2" xfId="384" xr:uid="{00000000-0005-0000-0000-00008E010000}"/>
    <cellStyle name="Comma 5 2 2 2" xfId="1655" xr:uid="{9557ECB2-FB06-4242-BBE5-B1CA4603FE93}"/>
    <cellStyle name="Comma 5 2 2 2 2" xfId="5434" xr:uid="{2A3122CE-B8DD-48A4-B045-308BAF2D7BF4}"/>
    <cellStyle name="Comma 5 2 2 3" xfId="1654" xr:uid="{FAE6CDCB-7E5C-4E5C-92C4-25FB2F2C48A9}"/>
    <cellStyle name="Comma 5 2 2 3 2" xfId="5433" xr:uid="{45842046-214D-4D95-8CDA-910ACBB5FED4}"/>
    <cellStyle name="Comma 5 2 2 4" xfId="951" xr:uid="{00A962A4-724A-4551-9AC3-0422C3EDC64C}"/>
    <cellStyle name="Comma 5 2 2 4 2" xfId="5019" xr:uid="{D7EE043D-66EF-497E-B59F-057092F68B15}"/>
    <cellStyle name="Comma 5 2 3" xfId="385" xr:uid="{00000000-0005-0000-0000-00008F010000}"/>
    <cellStyle name="Comma 5 2 3 2" xfId="1656" xr:uid="{99324EA0-6182-4C24-813B-50127622D685}"/>
    <cellStyle name="Comma 5 2 3 2 2" xfId="5435" xr:uid="{B0DD3D81-5C65-4C08-9FD1-031E05611FCD}"/>
    <cellStyle name="Comma 5 2 3 3" xfId="952" xr:uid="{E30D87FF-32D7-4FBF-A959-F3E3AEB67687}"/>
    <cellStyle name="Comma 5 2 3 3 2" xfId="5020" xr:uid="{F0439260-D15F-4E66-A47F-1D561750561A}"/>
    <cellStyle name="Comma 5 2 4" xfId="798" xr:uid="{00000000-0005-0000-0000-000090010000}"/>
    <cellStyle name="Comma 5 2 4 2" xfId="1657" xr:uid="{67873F73-EDDD-4609-AB89-5553E98BDA54}"/>
    <cellStyle name="Comma 5 2 4 2 2" xfId="5436" xr:uid="{47A39DD8-1ADD-458F-8584-C33F384DCF60}"/>
    <cellStyle name="Comma 5 2 5" xfId="1653" xr:uid="{F90D062E-E4BF-45A1-8419-5C2AF9ED5C5A}"/>
    <cellStyle name="Comma 5 2 5 2" xfId="5432" xr:uid="{97937F11-4401-4A17-97BD-AA931B51330B}"/>
    <cellStyle name="Comma 5 2 6" xfId="916" xr:uid="{9A3C803B-643F-4267-BAAC-35D20C0FEA9A}"/>
    <cellStyle name="Comma 5 2 6 2" xfId="4986" xr:uid="{126B2EBA-F52E-4E50-A939-ED2E2F9828EE}"/>
    <cellStyle name="Comma 5 3" xfId="799" xr:uid="{00000000-0005-0000-0000-000091010000}"/>
    <cellStyle name="Comma 5 4" xfId="1658" xr:uid="{85A96319-187C-4204-B850-9F4E68466726}"/>
    <cellStyle name="Comma 5 4 2" xfId="5437" xr:uid="{73CD8CAF-61E5-458E-B786-C11822550AAE}"/>
    <cellStyle name="Comma 5 5" xfId="1652" xr:uid="{C8EF0018-E033-4C85-ADAE-F4753A406F28}"/>
    <cellStyle name="Comma 5 5 2" xfId="5431" xr:uid="{5AAA8256-9474-4390-A8FA-1931AEA6574C}"/>
    <cellStyle name="Comma 5 6" xfId="907" xr:uid="{8C4719DF-FFDC-4831-8871-F26C266748AB}"/>
    <cellStyle name="Comma 5 6 2" xfId="4977" xr:uid="{EC4AA7FF-D450-4431-B11F-8C1687171909}"/>
    <cellStyle name="Comma 6" xfId="108" xr:uid="{00000000-0005-0000-0000-000092010000}"/>
    <cellStyle name="Comma 6 2" xfId="252" xr:uid="{00000000-0005-0000-0000-000093010000}"/>
    <cellStyle name="Comma 6 2 2" xfId="500" xr:uid="{00000000-0005-0000-0000-000094010000}"/>
    <cellStyle name="Comma 6 2 2 2" xfId="1661" xr:uid="{B2A7301C-3002-4583-A85F-9454CCE859BA}"/>
    <cellStyle name="Comma 6 2 2 2 2" xfId="5440" xr:uid="{AE574413-51ED-40B6-B2F7-62E667D5596B}"/>
    <cellStyle name="Comma 6 2 2 3" xfId="4915" xr:uid="{5DE46A5D-84B7-4756-B1FA-C0AA344B12E3}"/>
    <cellStyle name="Comma 6 2 3" xfId="1662" xr:uid="{3DAD79B6-2EBA-43D8-ACD8-701A34A25BD1}"/>
    <cellStyle name="Comma 6 2 3 2" xfId="5441" xr:uid="{920226C4-EA27-4715-960D-F75DDA428156}"/>
    <cellStyle name="Comma 6 2 4" xfId="1660" xr:uid="{9D659013-8247-4DA7-B603-22E2EB1C7219}"/>
    <cellStyle name="Comma 6 2 4 2" xfId="5439" xr:uid="{19FD70DF-9162-45FB-9454-F711CE3FF226}"/>
    <cellStyle name="Comma 6 2 5" xfId="931" xr:uid="{7BDA0223-BDD4-4E77-913C-6590950BD170}"/>
    <cellStyle name="Comma 6 2 5 2" xfId="5001" xr:uid="{36E1E4FB-1F7F-423C-8867-B75745FD2710}"/>
    <cellStyle name="Comma 6 2 6" xfId="4891" xr:uid="{43E72B52-BAB2-44AB-9068-5393A4D1CDE7}"/>
    <cellStyle name="Comma 6 3" xfId="800" xr:uid="{00000000-0005-0000-0000-000095010000}"/>
    <cellStyle name="Comma 6 3 2" xfId="1664" xr:uid="{1EE8D5F5-841F-4ADE-A7AA-5A16EC536A09}"/>
    <cellStyle name="Comma 6 3 2 2" xfId="5443" xr:uid="{857DC6C4-A4A3-4B18-AA2B-C6B24BBDC858}"/>
    <cellStyle name="Comma 6 3 3" xfId="1663" xr:uid="{99840453-2974-4241-95A3-F2DA9F11B2FF}"/>
    <cellStyle name="Comma 6 3 3 2" xfId="5442" xr:uid="{FBA77AE0-99F5-4AC5-B345-61D2F70BE6BA}"/>
    <cellStyle name="Comma 6 4" xfId="1665" xr:uid="{5E33096C-53C3-4D35-BF2A-1142D63601C7}"/>
    <cellStyle name="Comma 6 4 2" xfId="5444" xr:uid="{A6B2AC4F-94AF-43C1-8DFE-269BF61B759A}"/>
    <cellStyle name="Comma 6 5" xfId="1659" xr:uid="{07B92B22-1C14-429B-ADAA-1E7EB4476E62}"/>
    <cellStyle name="Comma 6 5 2" xfId="5438" xr:uid="{23EB9BEE-9FCF-4655-B826-98F384E51965}"/>
    <cellStyle name="Comma 6 6" xfId="910" xr:uid="{BE0777C9-5BBF-455E-B0CF-EE68F836E9BF}"/>
    <cellStyle name="Comma 6 6 2" xfId="4980" xr:uid="{6866DF07-85DE-4F80-B57E-A0BBF4FDD9F4}"/>
    <cellStyle name="Comma 7" xfId="66" xr:uid="{00000000-0005-0000-0000-000096010000}"/>
    <cellStyle name="Comma 7 2" xfId="501" xr:uid="{00000000-0005-0000-0000-000097010000}"/>
    <cellStyle name="Comma 7 2 2" xfId="1668" xr:uid="{D73EFC2E-862D-443C-B136-6EAE2A0D1AE0}"/>
    <cellStyle name="Comma 7 2 3" xfId="1667" xr:uid="{B49AD5F6-6ACD-4C3C-A9CC-92C68050E54D}"/>
    <cellStyle name="Comma 7 2 3 2" xfId="5446" xr:uid="{888C1BD2-4B5B-4BDD-8D61-EF406063EEFA}"/>
    <cellStyle name="Comma 7 3" xfId="502" xr:uid="{00000000-0005-0000-0000-000098010000}"/>
    <cellStyle name="Comma 7 3 2" xfId="1669" xr:uid="{DD59CC43-16B5-4819-9925-6EEEFA4C09A0}"/>
    <cellStyle name="Comma 7 3 2 2" xfId="5447" xr:uid="{3047FD05-CBBA-427E-AC9B-0CA17B4BD869}"/>
    <cellStyle name="Comma 7 4" xfId="1670" xr:uid="{E6CD764A-DB0E-488E-B508-8834ED767284}"/>
    <cellStyle name="Comma 7 4 2" xfId="5448" xr:uid="{25AD4655-59FD-44FB-A02C-EA9C48873CD7}"/>
    <cellStyle name="Comma 7 5" xfId="1666" xr:uid="{4C421128-D254-450C-8BD1-AB89BA1F471D}"/>
    <cellStyle name="Comma 7 5 2" xfId="5445" xr:uid="{29ACCEC7-5700-46B4-8016-BA72469EC614}"/>
    <cellStyle name="Comma 7 6" xfId="906" xr:uid="{290D48B4-7628-4FC7-90C1-48D36717586F}"/>
    <cellStyle name="Comma 7 6 2" xfId="4976" xr:uid="{DACF013A-05E2-40E9-A2D6-979A9676C179}"/>
    <cellStyle name="Comma 8" xfId="107" xr:uid="{00000000-0005-0000-0000-000099010000}"/>
    <cellStyle name="Comma 8 2" xfId="129" xr:uid="{00000000-0005-0000-0000-00009A010000}"/>
    <cellStyle name="Comma 8 2 2" xfId="253" xr:uid="{00000000-0005-0000-0000-00009B010000}"/>
    <cellStyle name="Comma 8 2 2 2" xfId="1672" xr:uid="{E31A57BC-1A4A-4935-AE29-002A9CDC82B0}"/>
    <cellStyle name="Comma 8 2 2 2 2" xfId="5450" xr:uid="{C383818A-4925-4015-B3AE-9E32FAAA1CD6}"/>
    <cellStyle name="Comma 8 2 2 3" xfId="932" xr:uid="{A10D44F0-C321-4ABB-8293-FC258F65077B}"/>
    <cellStyle name="Comma 8 2 2 3 2" xfId="5002" xr:uid="{4D9C012D-72CD-4602-A0F0-3240BAF4F2C1}"/>
    <cellStyle name="Comma 8 2 3" xfId="386" xr:uid="{00000000-0005-0000-0000-00009C010000}"/>
    <cellStyle name="Comma 8 2 4" xfId="1673" xr:uid="{61EECB72-E2E4-4FCB-AFDA-9336519CFF03}"/>
    <cellStyle name="Comma 8 3" xfId="503" xr:uid="{00000000-0005-0000-0000-00009D010000}"/>
    <cellStyle name="Comma 8 4" xfId="1671" xr:uid="{3713CFE7-121F-4366-9FC1-7B4105BF19EC}"/>
    <cellStyle name="Comma 8 4 2" xfId="5449" xr:uid="{D879FF4D-1BD8-43A0-8666-FD35B8A5C414}"/>
    <cellStyle name="Comma 8 5" xfId="909" xr:uid="{7ABE0200-DDB8-4402-B2E9-D4E060CF227F}"/>
    <cellStyle name="Comma 8 5 2" xfId="4979" xr:uid="{4862C9E9-3691-4348-8637-7EC79C340AE6}"/>
    <cellStyle name="Comma 9" xfId="106" xr:uid="{00000000-0005-0000-0000-00009E010000}"/>
    <cellStyle name="Comma 9 2" xfId="504" xr:uid="{00000000-0005-0000-0000-00009F010000}"/>
    <cellStyle name="Comma 9 2 2" xfId="1676" xr:uid="{E0FA4063-9FEF-48C6-94CB-D6F24955A853}"/>
    <cellStyle name="Comma 9 2 3" xfId="1675" xr:uid="{3F8CC04C-F74A-48BF-9240-F123912B8A8A}"/>
    <cellStyle name="Comma 9 2 3 2" xfId="5452" xr:uid="{021D02A4-B9E1-4B79-B811-78D45F21537A}"/>
    <cellStyle name="Comma 9 3" xfId="1677" xr:uid="{24DF293D-A36E-4911-958E-A8759D05F62F}"/>
    <cellStyle name="Comma 9 3 2" xfId="5453" xr:uid="{6FFAEDB6-0124-4C48-AC03-4B2CEB1CB352}"/>
    <cellStyle name="Comma 9 4" xfId="1674" xr:uid="{1C90D9E5-59B7-4311-9702-72BA60F8E33D}"/>
    <cellStyle name="Comma 9 4 2" xfId="5451" xr:uid="{AED5EC2E-0CB8-4109-B343-C9EC6A71D975}"/>
    <cellStyle name="Comma 9 5" xfId="908" xr:uid="{64A4EE0F-48E5-4B57-BD09-052944EB04AB}"/>
    <cellStyle name="Comma 9 5 2" xfId="4978" xr:uid="{5D10A462-79D2-4B28-A3CE-44577DDEEBAE}"/>
    <cellStyle name="Comma." xfId="1678" xr:uid="{0C959121-6627-45F4-B0B9-0D549E322288}"/>
    <cellStyle name="Comma. 2" xfId="1679" xr:uid="{E2AB4B1F-AEE5-45C2-8284-EF898EE69B05}"/>
    <cellStyle name="Comma0" xfId="1680" xr:uid="{390DD908-CF45-432E-B662-2FE37E9199EF}"/>
    <cellStyle name="Comma0 2" xfId="1681" xr:uid="{81A00290-C20E-4631-89E9-A49349304E45}"/>
    <cellStyle name="Comma0 3" xfId="1682" xr:uid="{EAA2076E-866F-44FA-848A-4CAF65B1DAAD}"/>
    <cellStyle name="Comma0 4" xfId="1683" xr:uid="{9195A3DB-49E7-4021-9DB6-B37317A92515}"/>
    <cellStyle name="Comma0 4 2" xfId="1684" xr:uid="{8E054249-4989-45ED-9DA8-A3E7FDF4BB54}"/>
    <cellStyle name="Comma0 4 3" xfId="1685" xr:uid="{98771C92-4DDB-4127-9225-88C9E76523F2}"/>
    <cellStyle name="Comma0 5" xfId="1686" xr:uid="{988948EB-A5C5-4D3D-8B7D-C200ED2BB824}"/>
    <cellStyle name="Comma0 5 2" xfId="1687" xr:uid="{D5ED7934-AFBA-4787-826C-FEF0970EC03A}"/>
    <cellStyle name="Comma0 5 3" xfId="1688" xr:uid="{7A3720C1-06F3-480D-A8FE-6AC699A1E8AD}"/>
    <cellStyle name="Comma0 6" xfId="1689" xr:uid="{EAC9D139-F443-4665-AC80-72A658BB8F9D}"/>
    <cellStyle name="Comma0 7" xfId="1690" xr:uid="{5AB8F136-2E9B-4DCE-B396-01365A653741}"/>
    <cellStyle name="country" xfId="1691" xr:uid="{D903FA9D-C00C-4E3B-9BBF-82E77DBD790D}"/>
    <cellStyle name="COURIER" xfId="55" xr:uid="{00000000-0005-0000-0000-0000A0010000}"/>
    <cellStyle name="Currency 2" xfId="21" xr:uid="{00000000-0005-0000-0000-0000A1010000}"/>
    <cellStyle name="Currency 2 2" xfId="388" xr:uid="{00000000-0005-0000-0000-0000A2010000}"/>
    <cellStyle name="Currency 2 2 2" xfId="801" xr:uid="{00000000-0005-0000-0000-0000A3010000}"/>
    <cellStyle name="Currency 2 3" xfId="387" xr:uid="{00000000-0005-0000-0000-0000A4010000}"/>
    <cellStyle name="Currency 2 3 2" xfId="505" xr:uid="{00000000-0005-0000-0000-0000A5010000}"/>
    <cellStyle name="Currency 2 3 2 2" xfId="1692" xr:uid="{D5E716EB-8252-4806-A77B-58E4857D7B25}"/>
    <cellStyle name="Currency 2 4" xfId="506" xr:uid="{00000000-0005-0000-0000-0000A6010000}"/>
    <cellStyle name="Currency 3" xfId="254" xr:uid="{00000000-0005-0000-0000-0000A7010000}"/>
    <cellStyle name="Currency 3 2" xfId="255" xr:uid="{00000000-0005-0000-0000-0000A8010000}"/>
    <cellStyle name="Currency 3 3" xfId="1693" xr:uid="{1B516EE4-EDE3-4164-9C16-687331F054C0}"/>
    <cellStyle name="Currency 4" xfId="256" xr:uid="{00000000-0005-0000-0000-0000A9010000}"/>
    <cellStyle name="Currency 4 2" xfId="257" xr:uid="{00000000-0005-0000-0000-0000AA010000}"/>
    <cellStyle name="Currency 4 2 2" xfId="1694" xr:uid="{E59B349E-4CD3-4BBF-BBE7-1AB8945BA14E}"/>
    <cellStyle name="Currency 4 3" xfId="802" xr:uid="{00000000-0005-0000-0000-0000AB010000}"/>
    <cellStyle name="Currency 5" xfId="803" xr:uid="{00000000-0005-0000-0000-0000AC010000}"/>
    <cellStyle name="Currency 6" xfId="804" xr:uid="{00000000-0005-0000-0000-0000AD010000}"/>
    <cellStyle name="Currency 8" xfId="805" xr:uid="{00000000-0005-0000-0000-0000AE010000}"/>
    <cellStyle name="Currency 8 2" xfId="1695" xr:uid="{94269223-C6C1-4DF7-9098-6448651138C9}"/>
    <cellStyle name="Currency0" xfId="1696" xr:uid="{58A1C7AA-D587-45F6-B719-01928DD97A7A}"/>
    <cellStyle name="Currency0 2" xfId="1697" xr:uid="{7F4E22C2-4051-4DE2-AFCB-622608F2C4C1}"/>
    <cellStyle name="Currency0 3" xfId="1698" xr:uid="{88F3CC22-54A9-48F0-AAF7-0C0C511BC0DC}"/>
    <cellStyle name="Currency0 4" xfId="1699" xr:uid="{B5E4C52D-7981-4371-BFF4-9911504E8FDD}"/>
    <cellStyle name="Currency0 4 2" xfId="1700" xr:uid="{99E2F824-7C5F-4EA6-9DA4-2D6A0486D658}"/>
    <cellStyle name="Currency0 4 3" xfId="1701" xr:uid="{0F59CBFF-6F00-4D05-B586-C8B5F1F4DE56}"/>
    <cellStyle name="Currency0 5" xfId="1702" xr:uid="{66576C44-5CDE-460B-9484-D0F7B7E8A467}"/>
    <cellStyle name="Currency0 5 2" xfId="1703" xr:uid="{2E3643A2-F16F-4479-917B-883DF061AE26}"/>
    <cellStyle name="Currency0 5 3" xfId="1704" xr:uid="{87C99787-3C5E-4E07-9764-6CC76808F8FC}"/>
    <cellStyle name="Currency0 6" xfId="1705" xr:uid="{3C78D430-C5BE-4AB3-B5D9-8E9D1B5CA6C5}"/>
    <cellStyle name="Currency0 7" xfId="1706" xr:uid="{2409800D-4FE2-4477-9AF6-BBA8924EB345}"/>
    <cellStyle name="Custom - Style8" xfId="1707" xr:uid="{3F930E7F-4827-4021-9765-8BA0242EA334}"/>
    <cellStyle name="Date" xfId="1708" xr:uid="{84E188DA-EF16-40BB-BE1C-145B846465D6}"/>
    <cellStyle name="Dezimal [0]_Sheet1" xfId="1709" xr:uid="{2B7693A6-2CA7-4C21-B85A-6A5EAA25D1C7}"/>
    <cellStyle name="Dezimal_Sheet1" xfId="1710" xr:uid="{BBC0880C-6493-4683-8D96-EF478A4570F7}"/>
    <cellStyle name="Emphasis 1" xfId="258" xr:uid="{00000000-0005-0000-0000-0000AF010000}"/>
    <cellStyle name="Emphasis 2" xfId="259" xr:uid="{00000000-0005-0000-0000-0000B0010000}"/>
    <cellStyle name="Emphasis 3" xfId="260" xr:uid="{00000000-0005-0000-0000-0000B1010000}"/>
    <cellStyle name="Excel Built-in Normal" xfId="261" xr:uid="{00000000-0005-0000-0000-0000B2010000}"/>
    <cellStyle name="Excel Built-in Normal 2" xfId="262" xr:uid="{00000000-0005-0000-0000-0000B3010000}"/>
    <cellStyle name="Excel Built-in Normal 3" xfId="389" xr:uid="{00000000-0005-0000-0000-0000B4010000}"/>
    <cellStyle name="Excel Built-in Normal 4" xfId="1711" xr:uid="{6E7EF46E-4EEC-4EAF-8AB2-270BB0E057D0}"/>
    <cellStyle name="Excel_BuiltIn_Accent1" xfId="263" xr:uid="{00000000-0005-0000-0000-0000B5010000}"/>
    <cellStyle name="Explanatory Text 2" xfId="264" xr:uid="{00000000-0005-0000-0000-0000B6010000}"/>
    <cellStyle name="Explanatory Text 2 2" xfId="390" xr:uid="{00000000-0005-0000-0000-0000B7010000}"/>
    <cellStyle name="Explanatory Text 2 2 2" xfId="1712" xr:uid="{DD504601-959D-4C35-A67F-FC29F69EF183}"/>
    <cellStyle name="Explanatory Text 2 3" xfId="806" xr:uid="{00000000-0005-0000-0000-0000B8010000}"/>
    <cellStyle name="Explanatory Text 3" xfId="807" xr:uid="{00000000-0005-0000-0000-0000B9010000}"/>
    <cellStyle name="F2" xfId="1713" xr:uid="{42EBD596-C046-48BE-BA19-8A2C206DBA62}"/>
    <cellStyle name="F3" xfId="1714" xr:uid="{62D40C4E-B271-4563-9448-4BFCEEE77983}"/>
    <cellStyle name="F4" xfId="1715" xr:uid="{A5A620E0-4722-4052-8FD4-9CA8F089ED1C}"/>
    <cellStyle name="F5" xfId="1716" xr:uid="{36034330-4457-4376-BEEC-21112C212CD4}"/>
    <cellStyle name="F6" xfId="1717" xr:uid="{6816B643-83B2-4273-84B5-521BC660AECC}"/>
    <cellStyle name="F7" xfId="1718" xr:uid="{DBD76F91-E33D-4864-A8C2-69044D4B7A01}"/>
    <cellStyle name="F8" xfId="1719" xr:uid="{904DED06-21AE-4442-9CA4-096B302778D6}"/>
    <cellStyle name="Fixed" xfId="1720" xr:uid="{FDEACC1B-F76B-4633-AEAD-FCA4C5CC3C9F}"/>
    <cellStyle name="Fixed 2" xfId="1721" xr:uid="{776B8F68-1538-4F6E-AEB2-1C77CB054CFC}"/>
    <cellStyle name="Fixed 3" xfId="1722" xr:uid="{1B6835FD-46A2-4437-8F8C-5B4156BB8009}"/>
    <cellStyle name="Fixed 4" xfId="1723" xr:uid="{281B422E-12E8-4BA2-B3E2-583A36FADF85}"/>
    <cellStyle name="Fixed 4 2" xfId="1724" xr:uid="{56F619D9-E130-4200-BA15-9BC30523BF4E}"/>
    <cellStyle name="Fixed 4 3" xfId="1725" xr:uid="{D81279C8-36E3-4FCA-BF82-2E5D36B23E90}"/>
    <cellStyle name="Fixed 5" xfId="1726" xr:uid="{E4A976BB-BB28-4F63-A310-C0C3087FE5B6}"/>
    <cellStyle name="Fixed 5 2" xfId="1727" xr:uid="{1A3752F6-1FD4-422B-A429-AE1727AFFC7F}"/>
    <cellStyle name="Fixed 5 3" xfId="1728" xr:uid="{B4490E6D-CBF8-4ABB-B8BE-2F5F5A11F4C8}"/>
    <cellStyle name="Fixed 6" xfId="1729" xr:uid="{31E2F707-9A36-4738-BB5B-202E65F2FA47}"/>
    <cellStyle name="Fixed 7" xfId="1730" xr:uid="{2A1625EC-F203-41AC-82B0-121BFD877BE1}"/>
    <cellStyle name="FORM" xfId="56" xr:uid="{00000000-0005-0000-0000-0000BA010000}"/>
    <cellStyle name="FORM 2" xfId="57" xr:uid="{00000000-0005-0000-0000-0000BB010000}"/>
    <cellStyle name="FORM 3" xfId="143" xr:uid="{00000000-0005-0000-0000-0000BC010000}"/>
    <cellStyle name="FORM 4" xfId="1731" xr:uid="{D505E6AD-0DE2-429A-8433-73C2EC6817EE}"/>
    <cellStyle name="FORM 5" xfId="1732" xr:uid="{E6A4C011-FE05-4E84-AD2F-DA55EA6FBCFD}"/>
    <cellStyle name="FORM 6" xfId="1733" xr:uid="{FF90B76F-7FC0-4B9C-8EFA-48114FE9333C}"/>
    <cellStyle name="FORM 7" xfId="1734" xr:uid="{16E4D838-74AC-41AC-B0E9-99FE49F3B651}"/>
    <cellStyle name="FORM 8" xfId="1735" xr:uid="{0BC49DA3-5E58-4C47-9AF7-02D24C6E01F1}"/>
    <cellStyle name="Formula" xfId="1736" xr:uid="{80A725C9-CAC8-4833-B417-BBC71C6E4482}"/>
    <cellStyle name="Good 2" xfId="265" xr:uid="{00000000-0005-0000-0000-0000BD010000}"/>
    <cellStyle name="Good 2 2" xfId="391" xr:uid="{00000000-0005-0000-0000-0000BE010000}"/>
    <cellStyle name="Good 2 2 2" xfId="808" xr:uid="{00000000-0005-0000-0000-0000BF010000}"/>
    <cellStyle name="Good 2 2 3" xfId="1737" xr:uid="{CA3F8A5E-43C0-4E0B-A095-AF5C0AEEDB9F}"/>
    <cellStyle name="Good 2 3" xfId="507" xr:uid="{00000000-0005-0000-0000-0000C0010000}"/>
    <cellStyle name="Good 2 3 2" xfId="1739" xr:uid="{B3F62A13-F154-40EF-B547-4DE765F820AC}"/>
    <cellStyle name="Good 2 3 3" xfId="1738" xr:uid="{4460CD92-340E-419F-BA21-5C12A61AE9A9}"/>
    <cellStyle name="Good 2 4" xfId="1740" xr:uid="{514F8D74-6923-40BC-B47D-6FD6A284D73C}"/>
    <cellStyle name="Good 2 5" xfId="1741" xr:uid="{246B617E-5968-4624-B270-D3405FF6C1EF}"/>
    <cellStyle name="Good 3" xfId="809" xr:uid="{00000000-0005-0000-0000-0000C1010000}"/>
    <cellStyle name="Good 3 2" xfId="1742" xr:uid="{931C9F31-CA7F-42DC-96C3-502070413CB0}"/>
    <cellStyle name="Good 4" xfId="810" xr:uid="{00000000-0005-0000-0000-0000C2010000}"/>
    <cellStyle name="Grey" xfId="58" xr:uid="{00000000-0005-0000-0000-0000C3010000}"/>
    <cellStyle name="Grey 2" xfId="266" xr:uid="{00000000-0005-0000-0000-0000C4010000}"/>
    <cellStyle name="HEADER" xfId="1743" xr:uid="{E696DC63-ABC9-496E-B413-250A0CED1FA6}"/>
    <cellStyle name="Header1" xfId="59" xr:uid="{00000000-0005-0000-0000-0000C5010000}"/>
    <cellStyle name="Header2" xfId="60" xr:uid="{00000000-0005-0000-0000-0000C6010000}"/>
    <cellStyle name="Header2 2" xfId="392" xr:uid="{00000000-0005-0000-0000-0000C7010000}"/>
    <cellStyle name="Header2 2 2" xfId="393" xr:uid="{00000000-0005-0000-0000-0000C8010000}"/>
    <cellStyle name="Header2 2 2 2" xfId="978" xr:uid="{BA3B4509-5C76-4A33-941C-2D4D7AD3733F}"/>
    <cellStyle name="Header2 2 2 2 2" xfId="1747" xr:uid="{4E0295B0-FBBD-44E4-9671-EAFF57A95AFB}"/>
    <cellStyle name="Header2 2 2 2 2 2" xfId="5457" xr:uid="{2BEEC0FC-C4B3-4B87-824E-8894E758303E}"/>
    <cellStyle name="Header2 2 2 2 3" xfId="5043" xr:uid="{C9737D15-6499-4BFB-9144-B87D46C0DF01}"/>
    <cellStyle name="Header2 2 2 3" xfId="1746" xr:uid="{6538C970-6DE3-4016-89CA-7A0E3CD4958F}"/>
    <cellStyle name="Header2 2 2 3 2" xfId="5456" xr:uid="{45A38EB8-B954-4581-A550-30E2D0BE3834}"/>
    <cellStyle name="Header2 2 2 4" xfId="954" xr:uid="{2BEB913E-73B0-4AFA-8B82-8F4886EC045D}"/>
    <cellStyle name="Header2 2 3" xfId="394" xr:uid="{00000000-0005-0000-0000-0000C9010000}"/>
    <cellStyle name="Header2 2 3 2" xfId="979" xr:uid="{101674D7-EE1F-43FA-AE25-EE69F1DCE952}"/>
    <cellStyle name="Header2 2 3 2 2" xfId="1749" xr:uid="{88DF9927-1ECC-48C2-8807-6483FEA9598A}"/>
    <cellStyle name="Header2 2 3 2 2 2" xfId="5459" xr:uid="{8FCD3F66-82B9-4C83-9C48-D726E313C0FF}"/>
    <cellStyle name="Header2 2 3 2 3" xfId="5044" xr:uid="{3BCFF9CF-A445-4F11-AEB7-616369C1631E}"/>
    <cellStyle name="Header2 2 3 3" xfId="1748" xr:uid="{2031952F-B034-4398-9195-6A9FC30E275F}"/>
    <cellStyle name="Header2 2 3 3 2" xfId="5458" xr:uid="{4CEEF096-399A-4AB7-BD64-2556E7FE1E20}"/>
    <cellStyle name="Header2 2 3 4" xfId="955" xr:uid="{6D5B347B-A10F-457B-B367-B5D862CE85C4}"/>
    <cellStyle name="Header2 2 4" xfId="977" xr:uid="{B057F507-6616-4728-8075-FFD171FC0AD9}"/>
    <cellStyle name="Header2 2 4 2" xfId="1750" xr:uid="{7ECDB2CA-744C-4F52-8ABE-D0365170349D}"/>
    <cellStyle name="Header2 2 4 2 2" xfId="5460" xr:uid="{EAF8AADF-EDAE-4A92-82B9-C75580532637}"/>
    <cellStyle name="Header2 2 4 3" xfId="5042" xr:uid="{29A1D372-663A-4A9B-8A3C-56A0E6AAD8A5}"/>
    <cellStyle name="Header2 2 5" xfId="1745" xr:uid="{5025104E-7DFD-4141-A115-F930A614801F}"/>
    <cellStyle name="Header2 2 5 2" xfId="5455" xr:uid="{62AF3CF2-443F-42F5-AD1A-33C3CBC7E72E}"/>
    <cellStyle name="Header2 2 6" xfId="953" xr:uid="{CF1BE174-9D6D-4018-A94B-1BE32335CBA2}"/>
    <cellStyle name="Header2 3" xfId="811" xr:uid="{00000000-0005-0000-0000-0000CA010000}"/>
    <cellStyle name="Header2 3 2" xfId="1751" xr:uid="{5D1C604E-D671-4C4C-8067-420FDBD77853}"/>
    <cellStyle name="Header2 3 2 2" xfId="5461" xr:uid="{9CEE7F66-A5C5-457C-A0FD-5B6B8DB4C377}"/>
    <cellStyle name="Header2 3 3" xfId="971" xr:uid="{6515FA3A-4A0D-4DB9-BDFC-B1CC077F7A90}"/>
    <cellStyle name="Header2 3 3 2" xfId="5036" xr:uid="{09262932-065D-48D2-8206-20B1312AC95C}"/>
    <cellStyle name="Header2 4" xfId="1752" xr:uid="{F71DED03-13CA-4D51-9AC2-D3653657AB12}"/>
    <cellStyle name="Header2 4 2" xfId="5462" xr:uid="{918873C9-88A3-43F7-A55E-4C6E54DF9091}"/>
    <cellStyle name="Header2 5" xfId="1744" xr:uid="{B2DC2AF1-8B9A-4EEA-95A6-B424FA0BE94E}"/>
    <cellStyle name="Header2 5 2" xfId="5454" xr:uid="{EA49F742-0767-44FC-A488-285B6CDB9DCA}"/>
    <cellStyle name="Header2 6" xfId="904" xr:uid="{8A9E14CF-11C4-4727-B586-73F4AF087E7E}"/>
    <cellStyle name="Heading 1 2" xfId="267" xr:uid="{00000000-0005-0000-0000-0000CB010000}"/>
    <cellStyle name="Heading 1 2 2" xfId="395" xr:uid="{00000000-0005-0000-0000-0000CC010000}"/>
    <cellStyle name="Heading 1 2 2 2" xfId="1753" xr:uid="{1500F463-063C-41D3-8816-E8CB85A0B1DF}"/>
    <cellStyle name="Heading 1 2 2 3" xfId="1754" xr:uid="{AD7C6A57-9342-4BE2-AB90-800F08BE94A7}"/>
    <cellStyle name="Heading 1 2 2 4" xfId="1755" xr:uid="{EDC05E4D-E455-4D05-8152-B5BE8A9725AD}"/>
    <cellStyle name="Heading 1 2 3" xfId="812" xr:uid="{00000000-0005-0000-0000-0000CD010000}"/>
    <cellStyle name="Heading 1 2 3 2" xfId="1757" xr:uid="{AE617281-CD12-42D4-8F8B-6D2451363466}"/>
    <cellStyle name="Heading 1 2 3 3" xfId="1758" xr:uid="{B4BCA2D4-FB65-4038-AE37-361017D1000C}"/>
    <cellStyle name="Heading 1 2 3 4" xfId="1759" xr:uid="{A8F2FBA8-9420-4565-AE01-EA1988CD76FE}"/>
    <cellStyle name="Heading 1 2 3 5" xfId="1756" xr:uid="{5E444830-5673-442D-A4BF-3967678526D9}"/>
    <cellStyle name="Heading 1 2 4" xfId="1760" xr:uid="{6195779D-EDFD-4772-B5E0-8D1ACBA372FD}"/>
    <cellStyle name="Heading 1 2 5" xfId="1761" xr:uid="{D0D99F17-7636-4612-98FA-5498E3BC77D2}"/>
    <cellStyle name="Heading 1 2 6" xfId="1762" xr:uid="{0840BB31-F9D3-4E00-AF28-50E46594367A}"/>
    <cellStyle name="Heading 1 2 7" xfId="1763" xr:uid="{CF891AFA-9D68-45EB-990A-3C771A2FEA63}"/>
    <cellStyle name="Heading 1 3" xfId="813" xr:uid="{00000000-0005-0000-0000-0000CE010000}"/>
    <cellStyle name="Heading 1 3 2" xfId="1764" xr:uid="{7773FE91-68EC-414E-9407-9DE1DC149294}"/>
    <cellStyle name="Heading 1 3 3" xfId="1765" xr:uid="{D9BAE3A7-D6CF-4D48-877F-4D76973CB3EA}"/>
    <cellStyle name="Heading 1 4" xfId="1766" xr:uid="{3ABE2D2C-9AA4-458A-BBAB-F5D593E319C0}"/>
    <cellStyle name="Heading 2 2" xfId="268" xr:uid="{00000000-0005-0000-0000-0000CF010000}"/>
    <cellStyle name="Heading 2 2 2" xfId="396" xr:uid="{00000000-0005-0000-0000-0000D0010000}"/>
    <cellStyle name="Heading 2 2 2 2" xfId="1767" xr:uid="{B733F2D9-1B79-4828-AA06-79C31B3517D6}"/>
    <cellStyle name="Heading 2 2 2 3" xfId="1768" xr:uid="{D6E421C2-D7C3-4CC9-8396-7B1D28426038}"/>
    <cellStyle name="Heading 2 2 2 4" xfId="1769" xr:uid="{0DAB90C8-5DA2-44DB-8F79-2652383FEF2A}"/>
    <cellStyle name="Heading 2 2 3" xfId="814" xr:uid="{00000000-0005-0000-0000-0000D1010000}"/>
    <cellStyle name="Heading 2 2 3 2" xfId="1771" xr:uid="{F43A6C32-E52D-40DA-AEF4-8120EF7018E9}"/>
    <cellStyle name="Heading 2 2 3 3" xfId="1772" xr:uid="{E48F82A8-5056-4A62-AC37-4A18A9D6DBA3}"/>
    <cellStyle name="Heading 2 2 3 4" xfId="1773" xr:uid="{3AC84AD3-28AA-4843-9FC0-7FA8F51FADCE}"/>
    <cellStyle name="Heading 2 2 3 5" xfId="1770" xr:uid="{56916CB6-FF39-4127-B0CB-C4B979A4331D}"/>
    <cellStyle name="Heading 2 2 4" xfId="1774" xr:uid="{1EBA63EF-9CA4-41A2-BDDA-A82FCDB474EA}"/>
    <cellStyle name="Heading 2 2 5" xfId="1775" xr:uid="{C083A34E-0870-4DEF-9D0A-76F8ADE6F9B7}"/>
    <cellStyle name="Heading 2 2 6" xfId="1776" xr:uid="{99382707-F109-4FF8-B581-30ACEEDC33F2}"/>
    <cellStyle name="Heading 2 2 7" xfId="1777" xr:uid="{1043B94F-62F5-43EF-B621-E6E92ABA1017}"/>
    <cellStyle name="Heading 2 3" xfId="815" xr:uid="{00000000-0005-0000-0000-0000D2010000}"/>
    <cellStyle name="Heading 2 3 2" xfId="1778" xr:uid="{CBB3C9E6-0B99-4AB3-A6F0-B98A57583252}"/>
    <cellStyle name="Heading 2 3 3" xfId="1779" xr:uid="{EFE3E454-3D9F-467E-A3B8-CA7FB2B5F578}"/>
    <cellStyle name="Heading 2 4" xfId="1780" xr:uid="{848039A7-1707-490D-BC78-DC42C6160321}"/>
    <cellStyle name="Heading 3 2" xfId="269" xr:uid="{00000000-0005-0000-0000-0000D3010000}"/>
    <cellStyle name="Heading 3 2 2" xfId="397" xr:uid="{00000000-0005-0000-0000-0000D4010000}"/>
    <cellStyle name="Heading 3 2 2 2" xfId="1781" xr:uid="{0CFC3152-0930-4EFD-8139-443F7C9E182F}"/>
    <cellStyle name="Heading 3 2 3" xfId="816" xr:uid="{00000000-0005-0000-0000-0000D5010000}"/>
    <cellStyle name="Heading 3 2 3 2" xfId="1783" xr:uid="{2DCBE26F-46D4-4E20-BF59-15B159AE2620}"/>
    <cellStyle name="Heading 3 2 3 3" xfId="1782" xr:uid="{9827DA70-1687-4406-9813-211D8A7DDEAF}"/>
    <cellStyle name="Heading 3 2 4" xfId="1784" xr:uid="{D50FF0D0-6D7B-4B56-A735-C7FA8876FF6A}"/>
    <cellStyle name="Heading 3 2 5" xfId="1785" xr:uid="{D85CE157-3296-436A-AD51-B5B29C6034BA}"/>
    <cellStyle name="Heading 3 3" xfId="817" xr:uid="{00000000-0005-0000-0000-0000D6010000}"/>
    <cellStyle name="Heading 3 4" xfId="1786" xr:uid="{7064C64E-3821-4AAB-8714-A9E88FB15587}"/>
    <cellStyle name="Heading 4 2" xfId="270" xr:uid="{00000000-0005-0000-0000-0000D7010000}"/>
    <cellStyle name="Heading 4 2 2" xfId="398" xr:uid="{00000000-0005-0000-0000-0000D8010000}"/>
    <cellStyle name="Heading 4 2 2 2" xfId="1787" xr:uid="{E14180D7-B041-4FF4-942A-FDD740185B8F}"/>
    <cellStyle name="Heading 4 2 3" xfId="818" xr:uid="{00000000-0005-0000-0000-0000D9010000}"/>
    <cellStyle name="Heading 4 2 3 2" xfId="1789" xr:uid="{A53F6B7D-1DAB-4542-B172-4635FE9C4CBE}"/>
    <cellStyle name="Heading 4 2 3 3" xfId="1788" xr:uid="{DEAAAC23-A72A-46FC-976B-FDAFFED428D4}"/>
    <cellStyle name="Heading 4 2 4" xfId="1790" xr:uid="{5E2CD2B4-DB40-4720-97BB-A7BBA7583F38}"/>
    <cellStyle name="Heading 4 2 5" xfId="1791" xr:uid="{FE8F2C51-58A9-4865-8DE9-2605BCD1A3C4}"/>
    <cellStyle name="Heading 4 3" xfId="819" xr:uid="{00000000-0005-0000-0000-0000DA010000}"/>
    <cellStyle name="Heading 4 4" xfId="1792" xr:uid="{BDA6FB07-1B25-4B42-9A66-50EFBBCB517D}"/>
    <cellStyle name="helv" xfId="1793" xr:uid="{774F2B1B-96FC-4397-A9DC-B49CFB122F4B}"/>
    <cellStyle name="helv 2" xfId="1794" xr:uid="{F8D033E4-9A19-441C-BB41-8C1795E10F06}"/>
    <cellStyle name="helv 2 2" xfId="4874" xr:uid="{BDEC1D3E-ABB1-4241-9F7A-119B5C528154}"/>
    <cellStyle name="helv 2 2 2" xfId="6047" xr:uid="{D5B1FE47-1002-4A4D-B365-57EC7099321C}"/>
    <cellStyle name="helv 2 3" xfId="5464" xr:uid="{4B47AEE7-C56F-4FD8-BDE5-92EEFE331263}"/>
    <cellStyle name="helv 3" xfId="4875" xr:uid="{92F99471-9933-4EE7-9D80-5606CA751486}"/>
    <cellStyle name="helv 3 2" xfId="6048" xr:uid="{41B9FCFF-7CC2-4F5F-AD18-32A35A13E47B}"/>
    <cellStyle name="helv 4" xfId="5463" xr:uid="{62D5208F-B093-4381-BCF1-291D2F518F28}"/>
    <cellStyle name="Hyperlink 2" xfId="32" xr:uid="{00000000-0005-0000-0000-0000DB010000}"/>
    <cellStyle name="Hyperlink 2 2" xfId="271" xr:uid="{00000000-0005-0000-0000-0000DC010000}"/>
    <cellStyle name="Hyperlink 2 2 2" xfId="399" xr:uid="{00000000-0005-0000-0000-0000DD010000}"/>
    <cellStyle name="Hyperlink 2 2 2 2" xfId="508" xr:uid="{00000000-0005-0000-0000-0000DE010000}"/>
    <cellStyle name="Hyperlink 2 2 2 2 2" xfId="1795" xr:uid="{5A3F0E97-48FA-4DB6-8BF2-DACED7A23622}"/>
    <cellStyle name="Hyperlink 2 2 3" xfId="820" xr:uid="{00000000-0005-0000-0000-0000DF010000}"/>
    <cellStyle name="Hyperlink 2 2 4" xfId="821" xr:uid="{00000000-0005-0000-0000-0000E0010000}"/>
    <cellStyle name="Hyperlink 2 2 4 2" xfId="1796" xr:uid="{CEAACAB9-1D0C-4D95-A4B3-2FA3E857CA4D}"/>
    <cellStyle name="Hyperlink 2 3" xfId="1797" xr:uid="{C90F32FA-5152-4CD6-8C97-73FEDDF65922}"/>
    <cellStyle name="Hyperlink 2 4" xfId="1798" xr:uid="{78697040-A208-42D6-99D6-1594FE9A9504}"/>
    <cellStyle name="Hyperlink 2 5" xfId="1799" xr:uid="{FBC62CD3-AFB2-44C3-929E-ABDD7EE0E752}"/>
    <cellStyle name="Hyperlink 2 6" xfId="1800" xr:uid="{626ED632-CD47-444F-88D6-B8DFED4560AF}"/>
    <cellStyle name="Hyperlink 2 7" xfId="1801" xr:uid="{F81B4DFD-BBC7-41D6-8522-2B884848A093}"/>
    <cellStyle name="Hyperlink 2 8" xfId="1802" xr:uid="{9636FB9A-D614-4013-BA80-D1C8C50DF220}"/>
    <cellStyle name="Hyperlink 2 9" xfId="1803" xr:uid="{8071DB38-A198-4CC6-9DEF-D936F0CC6661}"/>
    <cellStyle name="Hyperlink 3" xfId="33" xr:uid="{00000000-0005-0000-0000-0000E1010000}"/>
    <cellStyle name="Hyperlink 3 2" xfId="509" xr:uid="{00000000-0005-0000-0000-0000E2010000}"/>
    <cellStyle name="Hyperlink 3 2 2" xfId="1804" xr:uid="{3F73148D-E3FC-45AC-BF24-7621F5834310}"/>
    <cellStyle name="Hyperlink 4" xfId="822" xr:uid="{00000000-0005-0000-0000-0000E3010000}"/>
    <cellStyle name="Hyperlink 4 2" xfId="1805" xr:uid="{2AA3B04B-FEF6-45DF-B316-9794EE348AFC}"/>
    <cellStyle name="Hyperlink 5" xfId="1806" xr:uid="{6B18C05D-F0AD-481A-9375-08D76A0DF77A}"/>
    <cellStyle name="Hypertextový odkaz" xfId="1807" xr:uid="{D0C04123-9DF8-4F9F-8283-1AB3C223110C}"/>
    <cellStyle name="INCHES" xfId="61" xr:uid="{00000000-0005-0000-0000-0000E4010000}"/>
    <cellStyle name="INCHES 10" xfId="1808" xr:uid="{183349B9-0FF6-45C1-B787-8EA3847D47E9}"/>
    <cellStyle name="INCHES 10 2" xfId="1809" xr:uid="{C703640A-5A57-4136-BA96-71D687E2AAD5}"/>
    <cellStyle name="INCHES 10 2 2" xfId="1810" xr:uid="{ED3F6476-AD10-4539-AFA1-4B7CE5A7D4E4}"/>
    <cellStyle name="INCHES 10 3" xfId="1811" xr:uid="{C4E3CE95-2BE0-4F3F-BF4F-361D9FC469B5}"/>
    <cellStyle name="INCHES 10 3 2" xfId="1812" xr:uid="{35EAE6E1-EC65-4F31-8AFA-10B8C3AF4CC8}"/>
    <cellStyle name="INCHES 10 4" xfId="1813" xr:uid="{873C3E90-B9A5-471F-BFE3-A3BCB0B0B776}"/>
    <cellStyle name="INCHES 11" xfId="1814" xr:uid="{539E96F6-A1FF-47C6-9133-187A9E12CEC3}"/>
    <cellStyle name="INCHES 11 2" xfId="1815" xr:uid="{FBCC9186-265E-4649-BD6C-4E8F783598C0}"/>
    <cellStyle name="INCHES 11 2 2" xfId="1816" xr:uid="{2FB3F06C-3D9D-4C77-BAC0-3DBCCE8AA704}"/>
    <cellStyle name="INCHES 11 3" xfId="1817" xr:uid="{6105603B-9B72-430C-9ABB-74953E614592}"/>
    <cellStyle name="INCHES 11 3 2" xfId="1818" xr:uid="{5B5DD298-5A5E-40C7-A6AA-66AD6ACC93D8}"/>
    <cellStyle name="INCHES 11 4" xfId="1819" xr:uid="{0D054FA0-6B07-40CC-9433-FAB2F9C1C864}"/>
    <cellStyle name="INCHES 12" xfId="1820" xr:uid="{74AD67D5-68F7-477E-A434-53C8A46C6396}"/>
    <cellStyle name="INCHES 12 2" xfId="1821" xr:uid="{FD7229D6-CF70-4C5A-8468-D342088B861A}"/>
    <cellStyle name="INCHES 12 2 2" xfId="1822" xr:uid="{B8703D34-D9F5-4440-83C4-AE183E9E1522}"/>
    <cellStyle name="INCHES 12 3" xfId="1823" xr:uid="{4A1DF109-32E0-4F03-846C-5893E2A78E30}"/>
    <cellStyle name="INCHES 12 3 2" xfId="1824" xr:uid="{44BE4CBF-10C3-4920-9095-AFCE1CCA6413}"/>
    <cellStyle name="INCHES 12 4" xfId="1825" xr:uid="{B995A972-8C46-405D-9999-0F2CF20AD586}"/>
    <cellStyle name="INCHES 13" xfId="1826" xr:uid="{BFDF71BD-F84F-4C33-97FB-69877C2FD33E}"/>
    <cellStyle name="INCHES 13 2" xfId="1827" xr:uid="{DB2214A8-409F-4D2C-BF07-88B1CC3A8E1C}"/>
    <cellStyle name="INCHES 13 2 2" xfId="1828" xr:uid="{5385C9BA-B287-4A65-BA5C-AD3300CDA6A2}"/>
    <cellStyle name="INCHES 13 3" xfId="1829" xr:uid="{D405560C-7E88-474C-B227-30D817640F62}"/>
    <cellStyle name="INCHES 13 3 2" xfId="1830" xr:uid="{2359DD96-069E-41A9-AF32-4BA6676FDB9A}"/>
    <cellStyle name="INCHES 13 3 2 2" xfId="1831" xr:uid="{B6C84FC0-C907-4037-8022-3E2652FA1839}"/>
    <cellStyle name="INCHES 13 3 3" xfId="1832" xr:uid="{9A0A8AB4-0E4D-4D4F-A9CC-330459638D5F}"/>
    <cellStyle name="INCHES 13 4" xfId="1833" xr:uid="{360503AF-4D29-4A52-BCC8-88DDE02C9A1E}"/>
    <cellStyle name="INCHES 13 4 2" xfId="1834" xr:uid="{497CCAB5-CA56-48BD-81BA-55214220633A}"/>
    <cellStyle name="INCHES 13 5" xfId="1835" xr:uid="{60403FC8-7790-4EE8-B2F2-E7B349773DD1}"/>
    <cellStyle name="INCHES 13 5 2" xfId="1836" xr:uid="{C695B8BE-235C-40DE-804E-911C2F974FE2}"/>
    <cellStyle name="INCHES 13 6" xfId="1837" xr:uid="{59083ED4-C877-482D-BCBD-7544E8F1E70B}"/>
    <cellStyle name="INCHES 13 6 2" xfId="1838" xr:uid="{EA3E52F7-7AF1-4CCA-B39F-F3954448E73A}"/>
    <cellStyle name="INCHES 13 7" xfId="1839" xr:uid="{3735359A-23BC-4EE8-B97E-0E73D718D75C}"/>
    <cellStyle name="INCHES 13 7 2" xfId="1840" xr:uid="{92E051C8-2531-4602-A7E7-4CDBBBBB048E}"/>
    <cellStyle name="INCHES 13 8" xfId="1841" xr:uid="{276A1256-C912-4696-A36B-D0A37598EF5F}"/>
    <cellStyle name="INCHES 14" xfId="1842" xr:uid="{5273FE84-3F5C-472F-BC32-0F5ECD505C7C}"/>
    <cellStyle name="INCHES 14 2" xfId="1843" xr:uid="{38339EAC-6BDE-4331-84CC-DA26E502C1EB}"/>
    <cellStyle name="INCHES 14 2 2" xfId="1844" xr:uid="{07AD4012-D4F5-47E1-A575-9B03E1025A8D}"/>
    <cellStyle name="INCHES 14 2 2 2" xfId="1845" xr:uid="{8042F627-6AE1-43FA-9F35-F02F1B3161AC}"/>
    <cellStyle name="INCHES 14 2 3" xfId="1846" xr:uid="{2F6148C0-322F-4603-840B-A6D23BA6F652}"/>
    <cellStyle name="INCHES 14 3" xfId="1847" xr:uid="{609655CA-424C-4F40-86D0-9F8EDFE98C15}"/>
    <cellStyle name="INCHES 14 3 2" xfId="1848" xr:uid="{8B1F8459-A6B0-4D0E-AB75-FF1C738BB84D}"/>
    <cellStyle name="INCHES 14 4" xfId="1849" xr:uid="{92C6E788-B657-41FE-A299-595F1F3581BB}"/>
    <cellStyle name="INCHES 14 4 2" xfId="1850" xr:uid="{4B5DFC81-EC8A-497F-A3BF-B2DF4FF6A816}"/>
    <cellStyle name="INCHES 14 5" xfId="1851" xr:uid="{172A6BEE-2917-4248-8352-B5B4D81565AF}"/>
    <cellStyle name="INCHES 14 5 2" xfId="1852" xr:uid="{62997885-F1FA-4F88-9407-6312CFCD0CDC}"/>
    <cellStyle name="INCHES 14 6" xfId="1853" xr:uid="{C54A32AF-032F-4D6B-96DA-891E2E6C2454}"/>
    <cellStyle name="INCHES 14 6 2" xfId="1854" xr:uid="{D0496C63-5C5C-4D2E-A915-3E951BD6BB92}"/>
    <cellStyle name="INCHES 14 7" xfId="1855" xr:uid="{FBB0885F-D76E-491E-80CC-637D45A8BEF3}"/>
    <cellStyle name="INCHES 15" xfId="1856" xr:uid="{292BD08A-E623-4830-BD62-5382628058A2}"/>
    <cellStyle name="INCHES 15 2" xfId="1857" xr:uid="{CE3A4A1D-E1AB-458D-BDB9-55284C8FD354}"/>
    <cellStyle name="INCHES 16" xfId="1858" xr:uid="{CE173C82-79AF-4BC4-A8BC-79605B863721}"/>
    <cellStyle name="INCHES 16 2" xfId="1859" xr:uid="{212C40A5-CC54-4FDD-8006-A772F3A62905}"/>
    <cellStyle name="INCHES 17" xfId="1860" xr:uid="{97A46F53-20F3-4655-97C2-77BB350C6063}"/>
    <cellStyle name="INCHES 17 2" xfId="1861" xr:uid="{D2BA68E9-0B4F-4505-8CA6-BE48B0687B4D}"/>
    <cellStyle name="INCHES 18" xfId="1862" xr:uid="{94346A4F-F33B-40C0-ACAF-466C9CAD16F3}"/>
    <cellStyle name="INCHES 18 2" xfId="1863" xr:uid="{4B9F8D94-B9CC-40FA-BF70-8BA8F09B3B4C}"/>
    <cellStyle name="INCHES 19" xfId="1864" xr:uid="{07C85F7B-DE3B-4978-930C-CAE27EBF656E}"/>
    <cellStyle name="INCHES 19 2" xfId="1865" xr:uid="{F5EA3023-8FD3-4C66-A53D-EE6C5F0CF438}"/>
    <cellStyle name="INCHES 2" xfId="62" xr:uid="{00000000-0005-0000-0000-0000E5010000}"/>
    <cellStyle name="INCHES 2 2" xfId="144" xr:uid="{00000000-0005-0000-0000-0000E6010000}"/>
    <cellStyle name="INCHES 2 2 2" xfId="272" xr:uid="{00000000-0005-0000-0000-0000E7010000}"/>
    <cellStyle name="INCHES 2 3" xfId="1866" xr:uid="{8701FCFF-B599-4600-814B-3EAD75B83F1E}"/>
    <cellStyle name="INCHES 2 3 2" xfId="1867" xr:uid="{6D9CFDF5-DB03-40EA-9E83-3D69E16ADA08}"/>
    <cellStyle name="INCHES 2 4" xfId="1868" xr:uid="{3C85B466-8899-4FCF-A150-044B46B13ED3}"/>
    <cellStyle name="INCHES 20" xfId="1869" xr:uid="{6A015726-2DC2-4BB7-95F8-297A1E06758F}"/>
    <cellStyle name="INCHES 20 2" xfId="1870" xr:uid="{65703249-88A9-4C0D-AC08-1F3F71E3DFFC}"/>
    <cellStyle name="INCHES 21" xfId="1871" xr:uid="{C0A46603-2250-4F6A-8FC4-34C013E8DF67}"/>
    <cellStyle name="INCHES 21 2" xfId="1872" xr:uid="{A2BA4C02-8C71-4F70-BA09-94832F6D0FF8}"/>
    <cellStyle name="INCHES 22" xfId="1873" xr:uid="{792B4C4A-3963-4DB3-AAEB-6B5AA06B9982}"/>
    <cellStyle name="INCHES 22 2" xfId="1874" xr:uid="{85999411-1A5D-452A-A757-44E7557D6068}"/>
    <cellStyle name="INCHES 23" xfId="1875" xr:uid="{EDF12CDE-1EC2-43A8-B795-E14655151740}"/>
    <cellStyle name="INCHES 23 2" xfId="1876" xr:uid="{39B8138A-B030-4CA1-A859-64BECA632B22}"/>
    <cellStyle name="INCHES 24" xfId="1877" xr:uid="{8E57523D-7D35-4374-B08A-C44F5FF23E3C}"/>
    <cellStyle name="INCHES 24 2" xfId="1878" xr:uid="{48C40CAB-A084-4B98-BA38-BF8552E01399}"/>
    <cellStyle name="INCHES 3" xfId="63" xr:uid="{00000000-0005-0000-0000-0000E8010000}"/>
    <cellStyle name="INCHES 3 2" xfId="145" xr:uid="{00000000-0005-0000-0000-0000E9010000}"/>
    <cellStyle name="INCHES 3 2 2" xfId="1879" xr:uid="{800F8453-AAB4-4CD0-9F51-EB06477A017A}"/>
    <cellStyle name="INCHES 3 3" xfId="1880" xr:uid="{91F19A34-980E-440F-84A4-3252E15351A9}"/>
    <cellStyle name="INCHES 3 3 2" xfId="1881" xr:uid="{50AAB61C-BD6B-4614-B184-D1207496BC6D}"/>
    <cellStyle name="INCHES 3 4" xfId="1882" xr:uid="{CEAEB1E8-5446-4E4D-88CD-85085E4E60BD}"/>
    <cellStyle name="INCHES 4" xfId="146" xr:uid="{00000000-0005-0000-0000-0000EA010000}"/>
    <cellStyle name="INCHES 4 2" xfId="823" xr:uid="{00000000-0005-0000-0000-0000EB010000}"/>
    <cellStyle name="INCHES 4 2 2" xfId="1883" xr:uid="{C68463AF-A468-4D7D-91FD-8EC1F72F5321}"/>
    <cellStyle name="INCHES 4 3" xfId="1884" xr:uid="{82D67CA6-6B5F-4533-BC52-CB055426CF80}"/>
    <cellStyle name="INCHES 4 3 2" xfId="1885" xr:uid="{244D7E40-EE4C-476A-B9C5-1FE723FE6EFC}"/>
    <cellStyle name="INCHES 4 4" xfId="1886" xr:uid="{D70B66D2-52A7-4815-93D6-01013B03220C}"/>
    <cellStyle name="INCHES 5" xfId="147" xr:uid="{00000000-0005-0000-0000-0000EC010000}"/>
    <cellStyle name="INCHES 5 2" xfId="148" xr:uid="{00000000-0005-0000-0000-0000ED010000}"/>
    <cellStyle name="INCHES 5 2 2" xfId="1887" xr:uid="{47B47E0E-EC54-4E51-BA1A-F36208150694}"/>
    <cellStyle name="INCHES 5 3" xfId="1888" xr:uid="{8D2C3D4D-0F15-4CE6-9137-AF67A1350729}"/>
    <cellStyle name="INCHES 5 3 2" xfId="1889" xr:uid="{CA128274-31F3-4A84-BC48-C694269057F3}"/>
    <cellStyle name="INCHES 5 4" xfId="1890" xr:uid="{D1811F45-1272-4AED-98C1-9CD7EF40F6B5}"/>
    <cellStyle name="INCHES 6" xfId="162" xr:uid="{00000000-0005-0000-0000-0000EE010000}"/>
    <cellStyle name="INCHES 6 2" xfId="1891" xr:uid="{FFF761DC-1F22-46B0-96B5-193A725AA4EE}"/>
    <cellStyle name="INCHES 6 2 2" xfId="1892" xr:uid="{6FD88A08-90EE-4188-B369-81EAB9770ADF}"/>
    <cellStyle name="INCHES 6 3" xfId="1893" xr:uid="{EF4D53F4-30A5-4584-994D-9F1FFB931FF6}"/>
    <cellStyle name="INCHES 6 3 2" xfId="1894" xr:uid="{F90828F3-6821-4DB1-9B86-6055CF8EF096}"/>
    <cellStyle name="INCHES 6 4" xfId="1895" xr:uid="{8D3D31B5-A630-4785-BA03-0D5A4232663F}"/>
    <cellStyle name="INCHES 7" xfId="1896" xr:uid="{C7CBCF54-83DE-488A-92A3-6A2FCB4EF300}"/>
    <cellStyle name="INCHES 7 2" xfId="1897" xr:uid="{B2C0B193-3ABF-4574-93AF-EC19F1CFE6F1}"/>
    <cellStyle name="INCHES 7 2 2" xfId="1898" xr:uid="{D8069117-4344-46C2-8B75-AC5E65365627}"/>
    <cellStyle name="INCHES 7 3" xfId="1899" xr:uid="{6F75B062-4634-44DA-92F7-D64ADE26930F}"/>
    <cellStyle name="INCHES 7 3 2" xfId="1900" xr:uid="{5F66DEF0-C29E-49B2-A5B8-B80F58C2B7AF}"/>
    <cellStyle name="INCHES 7 4" xfId="1901" xr:uid="{76499971-DD03-464E-8E82-B97E12008CF5}"/>
    <cellStyle name="INCHES 8" xfId="1902" xr:uid="{A82F0432-5D44-4A6F-BD5E-CB1AE69F2CC6}"/>
    <cellStyle name="INCHES 8 2" xfId="1903" xr:uid="{34F799E8-B2B8-49F8-BD1D-F7F23A414B2F}"/>
    <cellStyle name="INCHES 8 2 2" xfId="1904" xr:uid="{26F0B24D-1324-4884-8C60-2E334C160550}"/>
    <cellStyle name="INCHES 8 3" xfId="1905" xr:uid="{A69ABF73-3EA1-4221-B9C7-321F4DD6BDB0}"/>
    <cellStyle name="INCHES 8 3 2" xfId="1906" xr:uid="{AEA5FB86-6480-4F56-83D4-FDF4C579291D}"/>
    <cellStyle name="INCHES 8 4" xfId="1907" xr:uid="{D7B1428F-FE5E-4B86-A77F-C8A76AEF90B0}"/>
    <cellStyle name="INCHES 9" xfId="1908" xr:uid="{A238A3D9-51C2-4F8E-8448-BB1284071A68}"/>
    <cellStyle name="INCHES 9 2" xfId="1909" xr:uid="{7CBBB5BF-10FE-4698-B19E-335ABFE42220}"/>
    <cellStyle name="INCHES 9 2 2" xfId="1910" xr:uid="{62A324F7-20A4-4BD1-A86C-069464D5E473}"/>
    <cellStyle name="INCHES 9 3" xfId="1911" xr:uid="{0254BA3C-6D8A-4B3F-A18C-962801A2971E}"/>
    <cellStyle name="INCHES 9 3 2" xfId="1912" xr:uid="{B5885F82-9471-498E-8600-7AFB93D6AF15}"/>
    <cellStyle name="INCHES 9 4" xfId="1913" xr:uid="{F88927B9-2C28-4838-ACF7-A81636116715}"/>
    <cellStyle name="INCHES_Sheet2" xfId="1914" xr:uid="{518C6537-8AB6-4380-B4A8-6B620D904EF6}"/>
    <cellStyle name="Input [yellow]" xfId="64" xr:uid="{00000000-0005-0000-0000-0000EF010000}"/>
    <cellStyle name="Input [yellow] 2" xfId="273" xr:uid="{00000000-0005-0000-0000-0000F0010000}"/>
    <cellStyle name="Input [yellow] 2 2" xfId="400" xr:uid="{00000000-0005-0000-0000-0000F1010000}"/>
    <cellStyle name="Input [yellow] 2 2 2" xfId="1918" xr:uid="{D2D62D9F-C9D6-4550-A295-34298B552188}"/>
    <cellStyle name="Input [yellow] 2 2 2 2" xfId="5468" xr:uid="{98B0AAF9-6B53-4B7F-9859-66547E79CC46}"/>
    <cellStyle name="Input [yellow] 2 2 3" xfId="1917" xr:uid="{D126A686-57DF-48FC-96C1-BB8944FAA222}"/>
    <cellStyle name="Input [yellow] 2 2 3 2" xfId="5467" xr:uid="{6B944FA3-A7C7-4A4D-AF47-BF3237D7A431}"/>
    <cellStyle name="Input [yellow] 2 2 4" xfId="956" xr:uid="{384AC2BA-A62C-4361-B483-72094E579DF4}"/>
    <cellStyle name="Input [yellow] 2 2 4 2" xfId="5021" xr:uid="{15249217-7F1A-423A-8E73-37833B87F9AA}"/>
    <cellStyle name="Input [yellow] 2 3" xfId="401" xr:uid="{00000000-0005-0000-0000-0000F2010000}"/>
    <cellStyle name="Input [yellow] 2 3 2" xfId="1920" xr:uid="{D474914C-1B55-42ED-B568-AC932F477930}"/>
    <cellStyle name="Input [yellow] 2 3 2 2" xfId="5470" xr:uid="{D552106F-BB8A-4AB3-A6CF-11C292B0A6E7}"/>
    <cellStyle name="Input [yellow] 2 3 3" xfId="1919" xr:uid="{D4D41073-250C-4891-937F-05236898AC4B}"/>
    <cellStyle name="Input [yellow] 2 3 3 2" xfId="5469" xr:uid="{05244CB5-E131-4EAB-8FFA-EC4680E6A7B0}"/>
    <cellStyle name="Input [yellow] 2 3 4" xfId="957" xr:uid="{C159883E-16A4-4F05-B78D-8E0A6657C810}"/>
    <cellStyle name="Input [yellow] 2 3 4 2" xfId="5022" xr:uid="{BB4F07CD-CD93-4B49-B1D6-57FE62DEA96F}"/>
    <cellStyle name="Input [yellow] 2 4" xfId="402" xr:uid="{00000000-0005-0000-0000-0000F3010000}"/>
    <cellStyle name="Input [yellow] 2 4 2" xfId="1922" xr:uid="{B10E3C77-F8F2-4737-953E-5EEB4C640A5E}"/>
    <cellStyle name="Input [yellow] 2 4 2 2" xfId="5472" xr:uid="{CA4CCCA1-CE73-4BC3-ACC8-67045823EAB9}"/>
    <cellStyle name="Input [yellow] 2 4 3" xfId="1921" xr:uid="{B7F42CE5-1E75-4324-8935-39139F5A0DEC}"/>
    <cellStyle name="Input [yellow] 2 4 3 2" xfId="5471" xr:uid="{DF844356-C0A1-49B2-9F69-29E9578DE281}"/>
    <cellStyle name="Input [yellow] 2 4 4" xfId="958" xr:uid="{66ADE0C6-14C6-466C-8BCC-B56742228D30}"/>
    <cellStyle name="Input [yellow] 2 4 4 2" xfId="5023" xr:uid="{0FAD9D65-BF43-4575-B5C7-B51541E480E4}"/>
    <cellStyle name="Input [yellow] 2 5" xfId="1923" xr:uid="{45914B04-E14E-4E75-A0A4-1F892FD2EECC}"/>
    <cellStyle name="Input [yellow] 2 5 2" xfId="5473" xr:uid="{A770B984-5E6D-425A-8C52-C47C5570944F}"/>
    <cellStyle name="Input [yellow] 2 6" xfId="1916" xr:uid="{58976150-F531-4614-967F-0689729D13E9}"/>
    <cellStyle name="Input [yellow] 2 6 2" xfId="5466" xr:uid="{C89B94AF-750D-4543-A65E-525D1E4B5E58}"/>
    <cellStyle name="Input [yellow] 2 7" xfId="933" xr:uid="{04045A41-D9E0-473E-96A5-4FF797E09197}"/>
    <cellStyle name="Input [yellow] 2 7 2" xfId="5003" xr:uid="{49B2BCED-213E-4D59-89C3-69EC1EB58FF7}"/>
    <cellStyle name="Input [yellow] 3" xfId="824" xr:uid="{00000000-0005-0000-0000-0000F4010000}"/>
    <cellStyle name="Input [yellow] 3 2" xfId="1924" xr:uid="{9655019C-4BB7-4939-BCAD-0F65B0E4DDB5}"/>
    <cellStyle name="Input [yellow] 3 2 2" xfId="5474" xr:uid="{A95F1D55-A07E-4096-BC6E-B550B4EC23C6}"/>
    <cellStyle name="Input [yellow] 4" xfId="1925" xr:uid="{6810FCB6-3A22-4FE9-B639-9B15714D01E9}"/>
    <cellStyle name="Input [yellow] 4 2" xfId="5475" xr:uid="{2897CAC8-9443-43B4-A21E-9D60644F71EB}"/>
    <cellStyle name="Input [yellow] 5" xfId="1915" xr:uid="{682A688B-639C-4F1E-9EF3-C9362305CFB1}"/>
    <cellStyle name="Input [yellow] 5 2" xfId="5465" xr:uid="{A7F6F260-DB27-426C-9A5B-7B09D5F08DDA}"/>
    <cellStyle name="Input [yellow] 6" xfId="905" xr:uid="{A5C46CF4-E047-4244-BCA8-60FF6E68748C}"/>
    <cellStyle name="Input [yellow] 6 2" xfId="4975" xr:uid="{93DD7C27-E67C-4175-B866-5D066E42C4C7}"/>
    <cellStyle name="Input 10" xfId="825" xr:uid="{00000000-0005-0000-0000-0000F5010000}"/>
    <cellStyle name="Input 10 2" xfId="1927" xr:uid="{E11E28FE-467E-4E2E-910C-9C478660C160}"/>
    <cellStyle name="Input 10 2 2" xfId="1928" xr:uid="{DA991E0A-5A07-4E90-80E6-8F69D92AD5BD}"/>
    <cellStyle name="Input 10 2 2 2" xfId="5478" xr:uid="{05CFF9C7-36CC-459D-A55C-8CED5B81CB41}"/>
    <cellStyle name="Input 10 2 3" xfId="1929" xr:uid="{08D6F91B-6CB8-495E-BA56-986D05632AD6}"/>
    <cellStyle name="Input 10 2 3 2" xfId="5479" xr:uid="{1172851C-46D0-4E49-B65F-65E363D0CA1A}"/>
    <cellStyle name="Input 10 2 4" xfId="1930" xr:uid="{5E78B8EA-6F7B-427C-9BC2-97D488A2D701}"/>
    <cellStyle name="Input 10 2 4 2" xfId="5480" xr:uid="{EDA269A7-511D-4C1A-99AD-528951519490}"/>
    <cellStyle name="Input 10 2 5" xfId="5477" xr:uid="{876690E3-88E0-441E-99CE-E8CEE0E14BA0}"/>
    <cellStyle name="Input 10 3" xfId="1931" xr:uid="{6F28992A-A977-4675-8224-03EA03BD5EFE}"/>
    <cellStyle name="Input 10 3 2" xfId="1932" xr:uid="{C698E4F8-CCAB-479A-8E9E-DC3ECA9BC670}"/>
    <cellStyle name="Input 10 3 2 2" xfId="5482" xr:uid="{EB2BBD6A-601A-4315-9814-DE6F4763ABD3}"/>
    <cellStyle name="Input 10 3 3" xfId="1933" xr:uid="{A0769F17-6D84-4950-BAAD-B10997174C2A}"/>
    <cellStyle name="Input 10 3 3 2" xfId="5483" xr:uid="{15662E37-4BF1-459D-9E74-B9C054072C2A}"/>
    <cellStyle name="Input 10 3 4" xfId="1934" xr:uid="{3145AE5B-C1F5-4633-96DC-4F71FE8AC2CE}"/>
    <cellStyle name="Input 10 3 4 2" xfId="5484" xr:uid="{83E0666E-A1E9-475C-A2EB-DE0F53562F0E}"/>
    <cellStyle name="Input 10 3 5" xfId="5481" xr:uid="{25B098A8-09D0-404C-9207-407602231562}"/>
    <cellStyle name="Input 10 4" xfId="1935" xr:uid="{46B5B7C1-02B3-42C0-BE95-963CFF0A6F87}"/>
    <cellStyle name="Input 10 4 2" xfId="5485" xr:uid="{9607C380-E3F2-4255-BB5F-C364693C31FD}"/>
    <cellStyle name="Input 10 5" xfId="1936" xr:uid="{658A8A72-A911-445A-AEAB-74770DF9CFE4}"/>
    <cellStyle name="Input 10 5 2" xfId="5486" xr:uid="{36ABC74E-7DA1-4177-B050-C57F3BBCCF25}"/>
    <cellStyle name="Input 10 6" xfId="1937" xr:uid="{176A8357-71A9-48C8-9D4A-EC857BAAE709}"/>
    <cellStyle name="Input 10 6 2" xfId="5487" xr:uid="{41AADBD5-E873-43A4-AD60-9FD3045BDA60}"/>
    <cellStyle name="Input 10 7" xfId="1938" xr:uid="{578C0571-C8A0-4CC7-B365-366520B02D76}"/>
    <cellStyle name="Input 10 7 2" xfId="5488" xr:uid="{BEF53F40-0932-453B-A21A-62F05070965A}"/>
    <cellStyle name="Input 10 8" xfId="1926" xr:uid="{5C2D0AAD-2E3A-49A5-80BD-387EC77F2391}"/>
    <cellStyle name="Input 10 8 2" xfId="5476" xr:uid="{BD348831-7A02-4B8D-AED4-CE6825834D2B}"/>
    <cellStyle name="Input 10 9" xfId="4937" xr:uid="{F640B072-A644-4BFD-A136-F10123691CF3}"/>
    <cellStyle name="Input 11" xfId="826" xr:uid="{00000000-0005-0000-0000-0000F6010000}"/>
    <cellStyle name="Input 11 2" xfId="1940" xr:uid="{CBD2E3DA-463A-4136-A37E-DBB04B801BD5}"/>
    <cellStyle name="Input 11 2 2" xfId="1941" xr:uid="{C9E975CD-0DF0-4B42-AB69-D2ED3B1799FB}"/>
    <cellStyle name="Input 11 2 2 2" xfId="5491" xr:uid="{AF752C9E-04E7-47AF-B2B1-0AF9EE703A81}"/>
    <cellStyle name="Input 11 2 3" xfId="1942" xr:uid="{330DFD6F-F309-477E-B41B-1B798F148501}"/>
    <cellStyle name="Input 11 2 3 2" xfId="5492" xr:uid="{2C1167AF-8A29-4451-B272-ED0AC7F3A5CB}"/>
    <cellStyle name="Input 11 2 4" xfId="1943" xr:uid="{087E32AB-A45C-4BFC-B5FD-E3A5D653542A}"/>
    <cellStyle name="Input 11 2 4 2" xfId="5493" xr:uid="{450676BC-05A2-4B89-BD0A-3CE566DC6190}"/>
    <cellStyle name="Input 11 2 5" xfId="5490" xr:uid="{EE4444FD-B1AB-4014-A3E7-B623BDB5BEE6}"/>
    <cellStyle name="Input 11 3" xfId="1944" xr:uid="{86182943-763E-414F-A353-B6CAB29DF443}"/>
    <cellStyle name="Input 11 3 2" xfId="1945" xr:uid="{946B72DE-ECBE-4126-A638-835D35154225}"/>
    <cellStyle name="Input 11 3 2 2" xfId="5495" xr:uid="{520BBB1B-0C8D-4DF5-AE93-4F3387AB8542}"/>
    <cellStyle name="Input 11 3 3" xfId="1946" xr:uid="{337BAA32-DA39-409F-A6DC-4F9A06E8B09F}"/>
    <cellStyle name="Input 11 3 3 2" xfId="5496" xr:uid="{D566FFCD-9257-4141-88AF-527ADFCBE7C5}"/>
    <cellStyle name="Input 11 3 4" xfId="1947" xr:uid="{97FEA6C0-68A3-43AB-ACF6-CDD69FEA0F40}"/>
    <cellStyle name="Input 11 3 4 2" xfId="5497" xr:uid="{838432FC-A3B1-4AE8-BD8D-D2B2D068DDF0}"/>
    <cellStyle name="Input 11 3 5" xfId="5494" xr:uid="{DA14E431-F773-4B07-A4FA-BD21A102DB79}"/>
    <cellStyle name="Input 11 4" xfId="1948" xr:uid="{8230BA26-0B00-403B-A791-2433A9DF562F}"/>
    <cellStyle name="Input 11 4 2" xfId="5498" xr:uid="{355A0A6C-E825-421A-BF53-4667E878AC58}"/>
    <cellStyle name="Input 11 5" xfId="1949" xr:uid="{B587C777-F212-49D6-8B1B-9FBB9D400129}"/>
    <cellStyle name="Input 11 5 2" xfId="5499" xr:uid="{606A324B-B4F5-4E5B-A25E-0175118E1875}"/>
    <cellStyle name="Input 11 6" xfId="1950" xr:uid="{63BB23E1-870D-48A4-A522-2238AE0CFD35}"/>
    <cellStyle name="Input 11 6 2" xfId="5500" xr:uid="{254E6202-B465-41FC-A6A2-417587E39EB6}"/>
    <cellStyle name="Input 11 7" xfId="1939" xr:uid="{EE20F76C-96BB-4F52-BABA-0214275FD2C1}"/>
    <cellStyle name="Input 11 7 2" xfId="5489" xr:uid="{C5BE6810-67A1-4DB5-9D4F-34D16A9D58F9}"/>
    <cellStyle name="Input 11 8" xfId="4938" xr:uid="{3D1BE1F8-3B85-4B6F-BC55-B4F0A9F11F8D}"/>
    <cellStyle name="Input 12" xfId="827" xr:uid="{00000000-0005-0000-0000-0000F7010000}"/>
    <cellStyle name="Input 12 2" xfId="1952" xr:uid="{1B13D798-BCD5-4FD2-90CE-26A5C123A0FD}"/>
    <cellStyle name="Input 12 2 2" xfId="1953" xr:uid="{04EB50DF-A6A5-4479-9269-B0E271213C9B}"/>
    <cellStyle name="Input 12 2 2 2" xfId="5503" xr:uid="{263AC11E-60F5-4531-99B9-8DF0B4C47811}"/>
    <cellStyle name="Input 12 2 3" xfId="1954" xr:uid="{72F940F7-96A9-4A8F-9CFA-9138998932B1}"/>
    <cellStyle name="Input 12 2 3 2" xfId="5504" xr:uid="{A9A0FFBC-0DF7-4D8F-B55D-EBA46C006BD5}"/>
    <cellStyle name="Input 12 2 4" xfId="1955" xr:uid="{9A304B40-ABA2-4516-B1DA-20810D529C31}"/>
    <cellStyle name="Input 12 2 4 2" xfId="5505" xr:uid="{1CA44F84-2E6B-4591-8CF7-B7D44CFA34BE}"/>
    <cellStyle name="Input 12 2 5" xfId="5502" xr:uid="{3B3BEF3E-0311-4460-87FF-79F85D31A213}"/>
    <cellStyle name="Input 12 3" xfId="1956" xr:uid="{492ECBA3-F165-415B-80C9-8393723EB54B}"/>
    <cellStyle name="Input 12 3 2" xfId="1957" xr:uid="{9520DA52-CC4A-4D16-8ED6-6DE0FD932DAA}"/>
    <cellStyle name="Input 12 3 2 2" xfId="5507" xr:uid="{75966C05-E7E2-4A18-BFA1-D8E0EB483A93}"/>
    <cellStyle name="Input 12 3 3" xfId="1958" xr:uid="{67917DE4-9D1B-4BB3-BCCE-67A2F93CF802}"/>
    <cellStyle name="Input 12 3 3 2" xfId="5508" xr:uid="{31C3A376-F40B-446A-8801-85FAE656C421}"/>
    <cellStyle name="Input 12 3 4" xfId="1959" xr:uid="{F9C44C29-E2FA-4D6A-8E45-EA95A4310D57}"/>
    <cellStyle name="Input 12 3 4 2" xfId="5509" xr:uid="{7DB0F832-DA7C-4408-BA8B-DB728D3AB0FC}"/>
    <cellStyle name="Input 12 3 5" xfId="5506" xr:uid="{B5AA8840-7C13-4CED-81AF-4114F368F989}"/>
    <cellStyle name="Input 12 4" xfId="1960" xr:uid="{85AE03A4-2D95-40B4-A25E-3C16967638F7}"/>
    <cellStyle name="Input 12 4 2" xfId="5510" xr:uid="{1CEFFB46-C204-4094-9F41-478A22E40E7B}"/>
    <cellStyle name="Input 12 5" xfId="1961" xr:uid="{418CB4E3-0DEC-459D-A6DD-734F6A7E7155}"/>
    <cellStyle name="Input 12 5 2" xfId="5511" xr:uid="{7F4794AA-E8D0-44B4-BFF8-BF464A96F07A}"/>
    <cellStyle name="Input 12 6" xfId="1962" xr:uid="{8FCF323F-2003-4C46-B716-6FE2E23C4FA7}"/>
    <cellStyle name="Input 12 6 2" xfId="5512" xr:uid="{E22C9815-4867-4E29-AD2F-0DBDE8CEFF87}"/>
    <cellStyle name="Input 12 7" xfId="1951" xr:uid="{39AFD387-6D83-4B46-A918-F68DD932B384}"/>
    <cellStyle name="Input 12 7 2" xfId="5501" xr:uid="{EAE2B262-415E-4869-8244-F4C3108016D3}"/>
    <cellStyle name="Input 12 8" xfId="4939" xr:uid="{2384283B-4B7C-4E47-B137-A946260564CE}"/>
    <cellStyle name="Input 13" xfId="828" xr:uid="{00000000-0005-0000-0000-0000F8010000}"/>
    <cellStyle name="Input 13 2" xfId="1964" xr:uid="{C6C1B0AF-6824-4761-ABC9-853FB1B2401B}"/>
    <cellStyle name="Input 13 2 2" xfId="5514" xr:uid="{605010E0-5CE9-4B9F-8758-8A9FFE67F9E1}"/>
    <cellStyle name="Input 13 3" xfId="1965" xr:uid="{2892E18A-E5A5-4E53-8B1F-38FA8178B8BA}"/>
    <cellStyle name="Input 13 3 2" xfId="5515" xr:uid="{08C1D78D-798F-4EB0-ABB6-1E317DCC0B62}"/>
    <cellStyle name="Input 13 4" xfId="1963" xr:uid="{36FF6E9A-E035-4C2C-8048-0D34073F8A0E}"/>
    <cellStyle name="Input 13 4 2" xfId="5513" xr:uid="{B93DAE1D-7312-4E86-9822-E28D9BE455C1}"/>
    <cellStyle name="Input 13 5" xfId="4940" xr:uid="{3EF7F864-BBDC-4F43-9205-038C57073B22}"/>
    <cellStyle name="Input 14" xfId="829" xr:uid="{00000000-0005-0000-0000-0000F9010000}"/>
    <cellStyle name="Input 14 2" xfId="1966" xr:uid="{0AF74961-3A8E-4959-8E8C-747C0631F57F}"/>
    <cellStyle name="Input 14 2 2" xfId="5516" xr:uid="{4DA675B8-6651-43AF-9ECC-41752A262312}"/>
    <cellStyle name="Input 14 3" xfId="4941" xr:uid="{702B9512-E509-4C1B-84D2-6EC6E3C192B0}"/>
    <cellStyle name="Input 15" xfId="830" xr:uid="{00000000-0005-0000-0000-0000FA010000}"/>
    <cellStyle name="Input 15 2" xfId="1967" xr:uid="{1ED3EB0A-6099-4B6D-9B41-836A0F766F10}"/>
    <cellStyle name="Input 15 2 2" xfId="5517" xr:uid="{E64C7D6D-BF76-4112-A30A-E6DBAA8B5B0A}"/>
    <cellStyle name="Input 15 3" xfId="4942" xr:uid="{8DE70F99-C391-4B91-9D0F-78D6D062912F}"/>
    <cellStyle name="Input 16" xfId="831" xr:uid="{00000000-0005-0000-0000-0000FB010000}"/>
    <cellStyle name="Input 16 2" xfId="1968" xr:uid="{2679956E-A236-4F2B-BCAD-F69D24F52C42}"/>
    <cellStyle name="Input 16 2 2" xfId="5518" xr:uid="{8D5F0FAC-B743-4E66-B2BF-4186BA1F5343}"/>
    <cellStyle name="Input 16 3" xfId="4943" xr:uid="{F1E9A12C-4204-43AB-B37B-4FB28EC02591}"/>
    <cellStyle name="Input 17" xfId="832" xr:uid="{00000000-0005-0000-0000-0000FC010000}"/>
    <cellStyle name="Input 17 2" xfId="1969" xr:uid="{C1AD2E0A-316D-4D4A-B742-8E03010D1BCC}"/>
    <cellStyle name="Input 17 2 2" xfId="5519" xr:uid="{1AFF9526-B9C4-4F80-BFF3-77F230D39811}"/>
    <cellStyle name="Input 17 3" xfId="4944" xr:uid="{726DCB10-4B75-4F20-AEDF-00F72AD67110}"/>
    <cellStyle name="Input 18" xfId="833" xr:uid="{00000000-0005-0000-0000-0000FD010000}"/>
    <cellStyle name="Input 18 2" xfId="1970" xr:uid="{BE5B86AF-375D-4621-BA97-3D617D5B38F3}"/>
    <cellStyle name="Input 18 2 2" xfId="5520" xr:uid="{5C57A86A-DF8F-49F8-A096-B40322E342C7}"/>
    <cellStyle name="Input 18 3" xfId="4945" xr:uid="{EC8CDDB3-D4A2-4515-972A-C7ACCE93232E}"/>
    <cellStyle name="Input 2" xfId="274" xr:uid="{00000000-0005-0000-0000-0000FE010000}"/>
    <cellStyle name="Input 2 2" xfId="403" xr:uid="{00000000-0005-0000-0000-0000FF010000}"/>
    <cellStyle name="Input 2 2 2" xfId="834" xr:uid="{00000000-0005-0000-0000-000000020000}"/>
    <cellStyle name="Input 2 2 2 2" xfId="1971" xr:uid="{1FE3E815-F7EC-4332-BE3C-1865B00EAA65}"/>
    <cellStyle name="Input 2 2 2 2 2" xfId="5521" xr:uid="{E9B0BB89-7826-4FA4-A3D1-0C1EFD0E0E0F}"/>
    <cellStyle name="Input 2 2 2 3" xfId="980" xr:uid="{7185E388-37CD-4FB4-9F5A-F43ABF1EDF34}"/>
    <cellStyle name="Input 2 2 2 3 2" xfId="5045" xr:uid="{5E430BFA-9F45-4B09-BA69-B289E5B9715B}"/>
    <cellStyle name="Input 2 2 2 4" xfId="4946" xr:uid="{D7F98876-DCAC-4A0E-9BA5-97F03A7B4D69}"/>
    <cellStyle name="Input 2 2 3" xfId="835" xr:uid="{00000000-0005-0000-0000-000001020000}"/>
    <cellStyle name="Input 2 2 3 2" xfId="1972" xr:uid="{06378BA7-3E49-475F-A984-DE70F57FCA6C}"/>
    <cellStyle name="Input 2 2 3 2 2" xfId="5522" xr:uid="{8632CE5C-AF77-4A57-BC19-D2234E921BF5}"/>
    <cellStyle name="Input 2 2 3 3" xfId="4947" xr:uid="{82DA5BCE-3740-4F37-A492-6C7567D46C4F}"/>
    <cellStyle name="Input 2 2 4" xfId="1973" xr:uid="{34AFE465-BA49-4EBD-89ED-BF2AB5AFF543}"/>
    <cellStyle name="Input 2 2 4 2" xfId="5523" xr:uid="{038D863E-B733-4322-83A5-D92D6B6536DF}"/>
    <cellStyle name="Input 2 2 5" xfId="1974" xr:uid="{C05FE24C-235A-48A4-950E-8B9916C84153}"/>
    <cellStyle name="Input 2 2 5 2" xfId="5524" xr:uid="{00986CCA-FE7D-438C-901F-3D0C38C71B14}"/>
    <cellStyle name="Input 2 2 6" xfId="959" xr:uid="{FFEC44D0-CFC2-420F-AC6E-E257DF2BC849}"/>
    <cellStyle name="Input 2 2 6 2" xfId="5024" xr:uid="{56C43E03-B8A1-4E9C-99C5-0D60C96FD07E}"/>
    <cellStyle name="Input 2 2 7" xfId="4902" xr:uid="{B4B71389-0B74-4268-967F-9BFA3BCD4F65}"/>
    <cellStyle name="Input 2 3" xfId="404" xr:uid="{00000000-0005-0000-0000-000002020000}"/>
    <cellStyle name="Input 2 3 2" xfId="836" xr:uid="{00000000-0005-0000-0000-000003020000}"/>
    <cellStyle name="Input 2 3 2 2" xfId="981" xr:uid="{71D13567-B5D8-4E76-BD21-5E9457CC4F9D}"/>
    <cellStyle name="Input 2 3 2 2 2" xfId="5046" xr:uid="{EF0E396D-41D3-4174-848D-E8A6C8994D37}"/>
    <cellStyle name="Input 2 3 2 3" xfId="4948" xr:uid="{928C25B3-8504-4BD4-A0B9-381B1B8CB595}"/>
    <cellStyle name="Input 2 3 3" xfId="1975" xr:uid="{FE13BA0F-CE0D-4276-87B1-DF909E65509C}"/>
    <cellStyle name="Input 2 3 3 2" xfId="5525" xr:uid="{3E87A757-3014-4047-98BB-CA06A547551C}"/>
    <cellStyle name="Input 2 3 4" xfId="1976" xr:uid="{A0218D15-DB90-42E2-B7E7-78C459E8D8F3}"/>
    <cellStyle name="Input 2 3 4 2" xfId="5526" xr:uid="{9B460774-8B71-4776-B11F-1A8DBEE935D1}"/>
    <cellStyle name="Input 2 3 5" xfId="1977" xr:uid="{C8B8080F-C048-4904-B8C3-EE9BDB96FE7C}"/>
    <cellStyle name="Input 2 3 5 2" xfId="5527" xr:uid="{9CA4CCA2-C652-4FE8-B9CC-71AA26CDE8B9}"/>
    <cellStyle name="Input 2 3 6" xfId="960" xr:uid="{013B5516-CF19-4E6A-BB18-8FCF3342D5CB}"/>
    <cellStyle name="Input 2 3 6 2" xfId="5025" xr:uid="{141711E3-9954-41CC-A4FC-C6BD35B96ADC}"/>
    <cellStyle name="Input 2 3 7" xfId="4903" xr:uid="{262228D5-F871-4DA5-BF18-70D1404C5138}"/>
    <cellStyle name="Input 2 4" xfId="405" xr:uid="{00000000-0005-0000-0000-000004020000}"/>
    <cellStyle name="Input 2 4 2" xfId="837" xr:uid="{00000000-0005-0000-0000-000005020000}"/>
    <cellStyle name="Input 2 4 2 2" xfId="982" xr:uid="{DF64866F-993D-4C65-936F-CBC107EAA002}"/>
    <cellStyle name="Input 2 4 2 2 2" xfId="5047" xr:uid="{ABE44131-31CE-47A3-8AAD-A2AEBC4F3193}"/>
    <cellStyle name="Input 2 4 2 3" xfId="4949" xr:uid="{B58B022F-B84B-4748-9AAE-E5DE98A75D19}"/>
    <cellStyle name="Input 2 4 3" xfId="1978" xr:uid="{2B09EAC3-2767-4F61-82F0-704DA0BA5D0B}"/>
    <cellStyle name="Input 2 4 3 2" xfId="5528" xr:uid="{E08F9274-5509-4AB1-9062-463559F28717}"/>
    <cellStyle name="Input 2 4 4" xfId="1979" xr:uid="{E76C2E35-AFC9-4C80-8669-10292968BF61}"/>
    <cellStyle name="Input 2 4 4 2" xfId="5529" xr:uid="{33EBCCF2-18F4-4602-998E-E824448D7A5B}"/>
    <cellStyle name="Input 2 4 5" xfId="961" xr:uid="{BDD4D6F9-BD38-4B54-ADA0-50EDA72EB129}"/>
    <cellStyle name="Input 2 4 5 2" xfId="5026" xr:uid="{C06205D8-B8C8-4BBC-8F34-D03D5D20A7EA}"/>
    <cellStyle name="Input 2 4 6" xfId="4904" xr:uid="{9DA14D6F-8C8F-42A6-BFDB-C573798B510D}"/>
    <cellStyle name="Input 2 5" xfId="510" xr:uid="{00000000-0005-0000-0000-000006020000}"/>
    <cellStyle name="Input 2 5 2" xfId="838" xr:uid="{00000000-0005-0000-0000-000007020000}"/>
    <cellStyle name="Input 2 5 2 2" xfId="1980" xr:uid="{07F7AB2D-3502-4995-877C-D320D6CE645A}"/>
    <cellStyle name="Input 2 5 2 2 2" xfId="5530" xr:uid="{A01BCBBE-1E7D-4769-926E-41FF12253B80}"/>
    <cellStyle name="Input 2 5 2 3" xfId="4950" xr:uid="{90413DA8-FAEC-4DE8-9B99-E4B7D9727255}"/>
    <cellStyle name="Input 2 5 3" xfId="4916" xr:uid="{8DEEB183-B178-48AD-BBC1-A25DF0516BB2}"/>
    <cellStyle name="Input 2 6" xfId="511" xr:uid="{00000000-0005-0000-0000-000008020000}"/>
    <cellStyle name="Input 2 6 2" xfId="1981" xr:uid="{DD7F1663-9AC2-4FCA-ADA4-D60BAC3868D1}"/>
    <cellStyle name="Input 2 6 2 2" xfId="5531" xr:uid="{F5611EB2-76B4-41C2-B416-6E100F14B891}"/>
    <cellStyle name="Input 2 6 3" xfId="4917" xr:uid="{0C941E33-CFEF-432B-9ED7-1B0B2379C277}"/>
    <cellStyle name="Input 2 7" xfId="1982" xr:uid="{DC388C01-F8DE-4D14-B60E-04BA66AFE055}"/>
    <cellStyle name="Input 2 7 2" xfId="5532" xr:uid="{F1233249-3958-460D-A80E-1237AEC1B2D0}"/>
    <cellStyle name="Input 2 8" xfId="1983" xr:uid="{02A109A7-2C9A-48B6-BA3E-7D9D93047AD0}"/>
    <cellStyle name="Input 2 9" xfId="4892" xr:uid="{DDC38A02-EF74-4977-A6F8-71D7DF38482D}"/>
    <cellStyle name="Input 3" xfId="839" xr:uid="{00000000-0005-0000-0000-000009020000}"/>
    <cellStyle name="Input 3 2" xfId="1985" xr:uid="{9901571F-5EC1-465A-8E70-6F0B8C3149CA}"/>
    <cellStyle name="Input 3 2 2" xfId="1986" xr:uid="{FDFAD9FA-6475-492E-B517-CC40D51E1996}"/>
    <cellStyle name="Input 3 2 2 2" xfId="5535" xr:uid="{21E24DEF-1A0B-4D18-84F8-B1EAD24FC65A}"/>
    <cellStyle name="Input 3 2 3" xfId="1987" xr:uid="{CB4FEAE8-664F-4A41-B5EE-55D2D530EF64}"/>
    <cellStyle name="Input 3 2 3 2" xfId="5536" xr:uid="{9E384041-1BEB-45A1-A9C2-249E6EECDD55}"/>
    <cellStyle name="Input 3 2 4" xfId="1988" xr:uid="{05296FBF-C987-48FF-AA46-3A16EBCB11A1}"/>
    <cellStyle name="Input 3 2 4 2" xfId="5537" xr:uid="{952F02A4-F751-4EE7-BEC3-FED5835E2DEA}"/>
    <cellStyle name="Input 3 2 5" xfId="5534" xr:uid="{EDE564BD-559F-4E91-B8ED-9EB7F93F4C7F}"/>
    <cellStyle name="Input 3 3" xfId="1989" xr:uid="{785DAEAA-5F47-4556-A6A0-CC3A5BF5F382}"/>
    <cellStyle name="Input 3 3 2" xfId="1990" xr:uid="{E7790C74-043C-4D8B-AC61-5D1E2E0DCDCA}"/>
    <cellStyle name="Input 3 3 2 2" xfId="5539" xr:uid="{F5966B4D-261C-4079-9A38-6BC9A7186107}"/>
    <cellStyle name="Input 3 3 3" xfId="1991" xr:uid="{934EA009-1549-4CD1-9AC0-21312A48EDA1}"/>
    <cellStyle name="Input 3 3 3 2" xfId="5540" xr:uid="{8F97BCED-9CC9-4CFA-871D-EA49093688D1}"/>
    <cellStyle name="Input 3 3 4" xfId="1992" xr:uid="{56A857E6-18A6-4DBF-9DBD-A49EDB5EED7C}"/>
    <cellStyle name="Input 3 3 4 2" xfId="5541" xr:uid="{C7DB0946-5A51-48EE-BADF-B7F4F608274E}"/>
    <cellStyle name="Input 3 3 5" xfId="5538" xr:uid="{30ADB533-B1F8-42C3-B78A-CDF6DBF2B520}"/>
    <cellStyle name="Input 3 4" xfId="1993" xr:uid="{E11C5CCA-74CF-4078-8836-8E29AC995BA0}"/>
    <cellStyle name="Input 3 4 2" xfId="5542" xr:uid="{45D49CDB-C7CB-480D-98C9-D01AB4B8FC42}"/>
    <cellStyle name="Input 3 5" xfId="1994" xr:uid="{2866F543-AE82-45E9-804D-44CAF5E5EEAB}"/>
    <cellStyle name="Input 3 5 2" xfId="5543" xr:uid="{252B91CC-95D4-4352-80F4-D71F4553C4CD}"/>
    <cellStyle name="Input 3 6" xfId="1995" xr:uid="{57C3D188-D2FD-4CAC-A5CD-7483DCBD07E1}"/>
    <cellStyle name="Input 3 6 2" xfId="5544" xr:uid="{D524A33F-2F6C-4B4D-A0ED-8A126434384A}"/>
    <cellStyle name="Input 3 7" xfId="1996" xr:uid="{C08588C9-4A1E-4E66-B6E4-392E4CEE5285}"/>
    <cellStyle name="Input 3 7 2" xfId="5545" xr:uid="{29002BE5-1BD4-493C-AE5B-987B90FDCC35}"/>
    <cellStyle name="Input 3 8" xfId="1984" xr:uid="{3FA63FE9-F898-45C2-94EF-96321EED6975}"/>
    <cellStyle name="Input 3 8 2" xfId="5533" xr:uid="{AC53AF80-029C-482F-AA16-592B0009018B}"/>
    <cellStyle name="Input 3 9" xfId="4951" xr:uid="{17E3B1B5-68F7-4A42-A24E-E4B8C419B303}"/>
    <cellStyle name="Input 4" xfId="840" xr:uid="{00000000-0005-0000-0000-00000A020000}"/>
    <cellStyle name="Input 4 2" xfId="1998" xr:uid="{046E1242-9314-4282-9810-55C899A4E82F}"/>
    <cellStyle name="Input 4 2 2" xfId="1999" xr:uid="{6DF27D7F-3012-4A1D-86E8-A593D88C25FA}"/>
    <cellStyle name="Input 4 2 2 2" xfId="5548" xr:uid="{811701DF-4B9A-4676-B835-D76ECA35B2EC}"/>
    <cellStyle name="Input 4 2 3" xfId="2000" xr:uid="{EA0D9FA2-4FBD-4860-B525-73C50A1B7949}"/>
    <cellStyle name="Input 4 2 3 2" xfId="5549" xr:uid="{8DA7AE34-3E29-4C8F-961D-46365D225F06}"/>
    <cellStyle name="Input 4 2 4" xfId="2001" xr:uid="{FD19953B-B7F4-4B7F-8561-E608FF88FF2F}"/>
    <cellStyle name="Input 4 2 4 2" xfId="5550" xr:uid="{902D8DED-099C-4F2C-AB96-D060321C348B}"/>
    <cellStyle name="Input 4 2 5" xfId="5547" xr:uid="{7C58CB51-796B-4881-8897-5EF7F8E037E3}"/>
    <cellStyle name="Input 4 3" xfId="2002" xr:uid="{4020AF95-59C6-40E2-B5ED-140D8F286BDD}"/>
    <cellStyle name="Input 4 3 2" xfId="2003" xr:uid="{DF5A712B-A165-4170-A8BE-3495CA3831A6}"/>
    <cellStyle name="Input 4 3 2 2" xfId="5552" xr:uid="{3AA402E6-FADE-4226-AD43-D08F3186EC3A}"/>
    <cellStyle name="Input 4 3 3" xfId="2004" xr:uid="{E465FB0B-FDB9-4FCA-9CBD-99043B124A70}"/>
    <cellStyle name="Input 4 3 3 2" xfId="5553" xr:uid="{FC6F0A74-4A0A-4C7C-A1FB-E08D6C60292D}"/>
    <cellStyle name="Input 4 3 4" xfId="2005" xr:uid="{F9479583-177E-4773-8A68-911B7C86B726}"/>
    <cellStyle name="Input 4 3 4 2" xfId="5554" xr:uid="{8AC31D84-2FC7-4D5C-9D75-9EC598AE1EC4}"/>
    <cellStyle name="Input 4 3 5" xfId="5551" xr:uid="{026BBDEC-E070-4C24-8200-BB5440E007FF}"/>
    <cellStyle name="Input 4 4" xfId="2006" xr:uid="{DD41DAD3-0493-4D33-AB44-684B0973A41D}"/>
    <cellStyle name="Input 4 4 2" xfId="5555" xr:uid="{7F3B577B-87D9-4C1B-82A7-38BCF783D664}"/>
    <cellStyle name="Input 4 5" xfId="2007" xr:uid="{3F47B68E-F992-46E8-A0A5-33B158BE1810}"/>
    <cellStyle name="Input 4 5 2" xfId="5556" xr:uid="{D3A0F95F-4875-402E-AE2B-43AC585D6F4B}"/>
    <cellStyle name="Input 4 6" xfId="2008" xr:uid="{F15AFE7B-2DF1-415A-B051-0050D0451221}"/>
    <cellStyle name="Input 4 6 2" xfId="5557" xr:uid="{BA45F6DC-E3CB-44E0-9EB4-82B508EB99E2}"/>
    <cellStyle name="Input 4 7" xfId="2009" xr:uid="{7FC2740A-CEA4-4141-A423-CB9294DFB3B7}"/>
    <cellStyle name="Input 4 7 2" xfId="5558" xr:uid="{F7B1ABA5-6D81-4355-B416-B889AF6B6477}"/>
    <cellStyle name="Input 4 8" xfId="1997" xr:uid="{68B0B0E0-B15E-4E38-A654-31E54A7CEBCD}"/>
    <cellStyle name="Input 4 8 2" xfId="5546" xr:uid="{112579BC-3D7B-4F48-8A44-73FAF948C923}"/>
    <cellStyle name="Input 4 9" xfId="4952" xr:uid="{E7217799-20E4-4F62-AD92-9FE886CC7B9A}"/>
    <cellStyle name="Input 5" xfId="841" xr:uid="{00000000-0005-0000-0000-00000B020000}"/>
    <cellStyle name="Input 5 2" xfId="2011" xr:uid="{19487FC8-6BB2-42B3-8FE6-51EE3B40D31F}"/>
    <cellStyle name="Input 5 2 2" xfId="2012" xr:uid="{ED2A0E02-03A9-4BAB-B15C-F056253EA204}"/>
    <cellStyle name="Input 5 2 2 2" xfId="5561" xr:uid="{9249BE10-A457-4A05-80E6-E4A1EB2A981E}"/>
    <cellStyle name="Input 5 2 3" xfId="2013" xr:uid="{C6A0150C-D6FE-45B3-8CD6-244BC0E5CC1D}"/>
    <cellStyle name="Input 5 2 3 2" xfId="5562" xr:uid="{AA6DB759-6591-4A80-B2B7-0EB0F3AB4864}"/>
    <cellStyle name="Input 5 2 4" xfId="2014" xr:uid="{4D882BB1-62A8-40AB-A0E1-1D4B58AF033C}"/>
    <cellStyle name="Input 5 2 4 2" xfId="5563" xr:uid="{1D51DCD5-FC98-4590-B46A-E0CBFD08C15D}"/>
    <cellStyle name="Input 5 2 5" xfId="5560" xr:uid="{2A4EA266-47A0-4CB6-ABE5-804059AF9726}"/>
    <cellStyle name="Input 5 3" xfId="2015" xr:uid="{E9FC76ED-EB00-4563-816D-633F1B4B191A}"/>
    <cellStyle name="Input 5 3 2" xfId="2016" xr:uid="{FAFBF3A7-C224-40B6-AB08-97525F53C745}"/>
    <cellStyle name="Input 5 3 2 2" xfId="5565" xr:uid="{3CE87E33-E83B-4A2E-B540-CF8D1FAFA81E}"/>
    <cellStyle name="Input 5 3 3" xfId="2017" xr:uid="{9B503252-3C53-40A2-BEFC-C3D221350AAD}"/>
    <cellStyle name="Input 5 3 3 2" xfId="5566" xr:uid="{597D408B-18C2-4025-9710-23FB67A0B636}"/>
    <cellStyle name="Input 5 3 4" xfId="2018" xr:uid="{69CC8F2E-2311-44E0-BF5C-FA547A022052}"/>
    <cellStyle name="Input 5 3 4 2" xfId="5567" xr:uid="{AABDFB4E-E9C0-4648-B58D-C2A4705C44A6}"/>
    <cellStyle name="Input 5 3 5" xfId="5564" xr:uid="{09154FB3-432D-47CF-B319-991804F47D55}"/>
    <cellStyle name="Input 5 4" xfId="2019" xr:uid="{84E38FB1-D8F6-46D8-AD9B-65D038F3D473}"/>
    <cellStyle name="Input 5 4 2" xfId="5568" xr:uid="{36C06C59-AAD7-403E-8ECC-8328AB7C337C}"/>
    <cellStyle name="Input 5 5" xfId="2020" xr:uid="{99575F38-7772-400B-9F6C-B0CA08A04DB0}"/>
    <cellStyle name="Input 5 5 2" xfId="5569" xr:uid="{7060D546-DEAB-4F29-A1BF-EA0950229758}"/>
    <cellStyle name="Input 5 6" xfId="2021" xr:uid="{9637DB15-846D-4B93-81B9-776BA1552DED}"/>
    <cellStyle name="Input 5 6 2" xfId="5570" xr:uid="{157D9E92-09D9-4588-9BF4-0BB6D0293BAB}"/>
    <cellStyle name="Input 5 7" xfId="2022" xr:uid="{A009B79D-4ABE-4660-BCAC-CAD7F20B4FAE}"/>
    <cellStyle name="Input 5 7 2" xfId="5571" xr:uid="{7770244A-B15E-4F78-89F8-7F8412634393}"/>
    <cellStyle name="Input 5 8" xfId="2010" xr:uid="{A415DCAE-8823-4820-98CC-5CC148773051}"/>
    <cellStyle name="Input 5 8 2" xfId="5559" xr:uid="{4ACC8F54-4B17-4BCA-AACC-C2970A0E06B2}"/>
    <cellStyle name="Input 5 9" xfId="4953" xr:uid="{C5404515-7F46-4350-8BBA-D2714B1FBB0D}"/>
    <cellStyle name="Input 6" xfId="842" xr:uid="{00000000-0005-0000-0000-00000C020000}"/>
    <cellStyle name="Input 6 2" xfId="2024" xr:uid="{74FA751D-DF1B-41F6-A846-F10E96716EE4}"/>
    <cellStyle name="Input 6 2 2" xfId="2025" xr:uid="{578F2494-5AC7-4810-88EA-EBC6CBED07E4}"/>
    <cellStyle name="Input 6 2 2 2" xfId="5574" xr:uid="{2CB69D92-346B-489F-A4C5-B101FC4DE6C0}"/>
    <cellStyle name="Input 6 2 3" xfId="2026" xr:uid="{BFB06634-AD45-46AC-B702-DBD8957255B8}"/>
    <cellStyle name="Input 6 2 3 2" xfId="5575" xr:uid="{B633F406-0665-4726-A40D-968E86615170}"/>
    <cellStyle name="Input 6 2 4" xfId="2027" xr:uid="{36A6D0D1-412C-4641-9E78-136E407E77A0}"/>
    <cellStyle name="Input 6 2 4 2" xfId="5576" xr:uid="{F5D7932D-E5CC-4844-BD4F-FBB0029C17E0}"/>
    <cellStyle name="Input 6 2 5" xfId="5573" xr:uid="{D9009E9B-DD94-41B0-8C2D-4805D0AB68C6}"/>
    <cellStyle name="Input 6 3" xfId="2028" xr:uid="{6F3901E7-1EBA-44C1-85A9-8495317D57A9}"/>
    <cellStyle name="Input 6 3 2" xfId="2029" xr:uid="{938F7C53-CD30-429D-A4CB-9FF92AB4379F}"/>
    <cellStyle name="Input 6 3 2 2" xfId="5578" xr:uid="{30BBEDF7-68D1-4969-BFC5-3F9806DB72FF}"/>
    <cellStyle name="Input 6 3 3" xfId="2030" xr:uid="{4B4261D8-45E9-4040-B4A0-64FF6411A17A}"/>
    <cellStyle name="Input 6 3 3 2" xfId="5579" xr:uid="{918FF20E-2CBF-44A3-8719-4C16E25CED5A}"/>
    <cellStyle name="Input 6 3 4" xfId="2031" xr:uid="{07C566EA-8865-42EF-907A-1742E776405D}"/>
    <cellStyle name="Input 6 3 4 2" xfId="5580" xr:uid="{32EC9286-D6B9-4BB8-9CD5-518235CFD50F}"/>
    <cellStyle name="Input 6 3 5" xfId="5577" xr:uid="{85AED5E7-8A7D-4DA2-A7B7-0040B140893C}"/>
    <cellStyle name="Input 6 4" xfId="2032" xr:uid="{A681F8CA-1DEE-4892-80CF-044F9B6934B2}"/>
    <cellStyle name="Input 6 4 2" xfId="5581" xr:uid="{3C6BCAEF-25C9-4ADE-9624-81A9549EC082}"/>
    <cellStyle name="Input 6 5" xfId="2033" xr:uid="{AABE6994-920C-4D86-A332-639C5A6560E1}"/>
    <cellStyle name="Input 6 5 2" xfId="5582" xr:uid="{02B1E588-D78D-4ACE-ABB8-95B8F2C8B346}"/>
    <cellStyle name="Input 6 6" xfId="2034" xr:uid="{7490C2B6-B4D8-40FE-9155-3C470D770052}"/>
    <cellStyle name="Input 6 6 2" xfId="5583" xr:uid="{C35FCC0D-3F31-4AA2-AAC9-4E70E19DBC0C}"/>
    <cellStyle name="Input 6 7" xfId="2035" xr:uid="{A1EBD272-C3DC-4A02-9312-38D79F821AC1}"/>
    <cellStyle name="Input 6 7 2" xfId="5584" xr:uid="{6BD03627-A551-464B-B0DC-27DB873FD72C}"/>
    <cellStyle name="Input 6 8" xfId="2023" xr:uid="{649C62D3-A31B-4BFC-BD5B-1D56093F4FAD}"/>
    <cellStyle name="Input 6 8 2" xfId="5572" xr:uid="{115AD5F0-3528-4725-BF35-5406C5281E97}"/>
    <cellStyle name="Input 6 9" xfId="4954" xr:uid="{10411D1B-C671-4424-A664-4D0E836FD69C}"/>
    <cellStyle name="Input 7" xfId="843" xr:uid="{00000000-0005-0000-0000-00000D020000}"/>
    <cellStyle name="Input 7 2" xfId="2037" xr:uid="{A76A5E7B-C909-442D-9EBE-B37CF1CCAA00}"/>
    <cellStyle name="Input 7 2 2" xfId="2038" xr:uid="{5E70E6D4-2EAA-4D14-8902-027C73224C16}"/>
    <cellStyle name="Input 7 2 2 2" xfId="5587" xr:uid="{38874FA9-4197-49A2-A9FC-478B46A1163B}"/>
    <cellStyle name="Input 7 2 3" xfId="2039" xr:uid="{35D58A1D-9955-47CB-B4D3-2C49BE2AC385}"/>
    <cellStyle name="Input 7 2 3 2" xfId="5588" xr:uid="{61F66977-EC73-45C9-81D2-46DE10BAB60C}"/>
    <cellStyle name="Input 7 2 4" xfId="2040" xr:uid="{3FA51316-CB21-4556-B793-CDEC7459FC79}"/>
    <cellStyle name="Input 7 2 4 2" xfId="5589" xr:uid="{E20ACEAF-31CD-45CD-A0C1-01DD2832F0CE}"/>
    <cellStyle name="Input 7 2 5" xfId="5586" xr:uid="{998A07E4-F13E-4AFD-8E4B-FA8134DDAE9B}"/>
    <cellStyle name="Input 7 3" xfId="2041" xr:uid="{85B11C2E-835B-41E2-AF1C-0A5A0FED9DC0}"/>
    <cellStyle name="Input 7 3 2" xfId="2042" xr:uid="{5B16BBF7-6073-4BFD-8740-971AD85DBC16}"/>
    <cellStyle name="Input 7 3 2 2" xfId="5591" xr:uid="{4AC6EC6A-1709-4940-B71F-16BCA36FBB33}"/>
    <cellStyle name="Input 7 3 3" xfId="2043" xr:uid="{B67D489E-1D4E-4F39-931F-D1BDD9BCBA01}"/>
    <cellStyle name="Input 7 3 3 2" xfId="5592" xr:uid="{9C18E6EB-0C0A-4555-91B9-0BAAA616FFC6}"/>
    <cellStyle name="Input 7 3 4" xfId="2044" xr:uid="{35F24F52-1DFC-4BCE-B5DD-58A59CEA9035}"/>
    <cellStyle name="Input 7 3 4 2" xfId="5593" xr:uid="{186FE41E-99D0-4CB7-951A-B24277F25307}"/>
    <cellStyle name="Input 7 3 5" xfId="5590" xr:uid="{7BFF6C2D-ABA1-4A74-AB71-861931D465F7}"/>
    <cellStyle name="Input 7 4" xfId="2045" xr:uid="{77BBD057-2DAF-4E97-A6E9-C651CF51A2A6}"/>
    <cellStyle name="Input 7 4 2" xfId="5594" xr:uid="{CCE53A83-6B92-4DC8-90D3-BC5A38223CE4}"/>
    <cellStyle name="Input 7 5" xfId="2046" xr:uid="{BFAC0A37-2483-4EA0-A137-3AF044E9E28B}"/>
    <cellStyle name="Input 7 5 2" xfId="5595" xr:uid="{73E124A2-C4E6-463C-A218-F220D9680905}"/>
    <cellStyle name="Input 7 6" xfId="2047" xr:uid="{1563B6E2-F02D-4F51-A0D2-FED5D618CF04}"/>
    <cellStyle name="Input 7 6 2" xfId="5596" xr:uid="{232706B6-0F62-4B63-850B-A0E475F00C7B}"/>
    <cellStyle name="Input 7 7" xfId="2048" xr:uid="{644D2F1D-96AB-4AD2-B4AB-8E9E90BE7884}"/>
    <cellStyle name="Input 7 7 2" xfId="5597" xr:uid="{F48ED436-8064-4F9B-B13F-EA66ABC63AF6}"/>
    <cellStyle name="Input 7 8" xfId="2036" xr:uid="{236CE231-2F0D-42FD-845A-F30BCA65F760}"/>
    <cellStyle name="Input 7 8 2" xfId="5585" xr:uid="{3CB29C35-F13D-47BF-8A4C-5B8F48A4EA24}"/>
    <cellStyle name="Input 7 9" xfId="4955" xr:uid="{0671E74E-0BDE-4C88-8E8F-DEF38D4B1124}"/>
    <cellStyle name="Input 8" xfId="844" xr:uid="{00000000-0005-0000-0000-00000E020000}"/>
    <cellStyle name="Input 8 2" xfId="2050" xr:uid="{0EB9FAF6-9466-47A7-A910-AFD30FF2157D}"/>
    <cellStyle name="Input 8 2 2" xfId="2051" xr:uid="{04EEA4E0-403B-4A73-920A-33790F3518F3}"/>
    <cellStyle name="Input 8 2 2 2" xfId="5600" xr:uid="{BCF2CE0E-55AC-4208-A56C-577E7D252D34}"/>
    <cellStyle name="Input 8 2 3" xfId="2052" xr:uid="{60CE1FE3-D4E2-4466-A058-0ED4D334C573}"/>
    <cellStyle name="Input 8 2 3 2" xfId="5601" xr:uid="{3B231AB2-1042-4E82-9510-4100E5AB1ECA}"/>
    <cellStyle name="Input 8 2 4" xfId="2053" xr:uid="{FECDCC44-67E6-42DC-B49E-7EFBBAB876E8}"/>
    <cellStyle name="Input 8 2 4 2" xfId="5602" xr:uid="{141A37EC-9DD3-4FA5-852B-2BBA9CD4C6F8}"/>
    <cellStyle name="Input 8 2 5" xfId="5599" xr:uid="{85DB0B39-BFBA-413C-9BA9-6ED63F9AD8D4}"/>
    <cellStyle name="Input 8 3" xfId="2054" xr:uid="{C2C13A11-BC65-4AE2-A0DD-1D41B8C498A8}"/>
    <cellStyle name="Input 8 3 2" xfId="2055" xr:uid="{7E2C7EC5-867A-4CE4-9F63-578CB721FF79}"/>
    <cellStyle name="Input 8 3 2 2" xfId="5604" xr:uid="{8B0C5CC5-CF48-434D-BEBD-5AFEFF5C4DF8}"/>
    <cellStyle name="Input 8 3 3" xfId="2056" xr:uid="{2C2D944E-74B5-48B6-B774-36283C7C5C18}"/>
    <cellStyle name="Input 8 3 3 2" xfId="5605" xr:uid="{85211FB6-89ED-475E-B394-4333AEDFAAA2}"/>
    <cellStyle name="Input 8 3 4" xfId="2057" xr:uid="{D31AD846-3C48-4296-AD6F-31109E36830A}"/>
    <cellStyle name="Input 8 3 4 2" xfId="5606" xr:uid="{B62279AA-0292-4944-A274-8FDF69B9B959}"/>
    <cellStyle name="Input 8 3 5" xfId="5603" xr:uid="{CD749161-0B85-4CBA-911F-DAD4260D28C3}"/>
    <cellStyle name="Input 8 4" xfId="2058" xr:uid="{34EFD718-710B-47B2-81A0-8422BB0E5B26}"/>
    <cellStyle name="Input 8 4 2" xfId="5607" xr:uid="{ADB280EB-ADEC-4DFD-8F86-0E31BD9B03B6}"/>
    <cellStyle name="Input 8 5" xfId="2059" xr:uid="{408D17CB-AAAA-4AD7-A015-94458699B5D6}"/>
    <cellStyle name="Input 8 5 2" xfId="5608" xr:uid="{3FB01981-10CF-4182-A1AD-AEAEA23EC18B}"/>
    <cellStyle name="Input 8 6" xfId="2060" xr:uid="{884B62A6-DEBC-46F9-A61C-9BE8BEED5FA9}"/>
    <cellStyle name="Input 8 6 2" xfId="5609" xr:uid="{6B89B75E-86FA-40BC-9860-CB387A2165EE}"/>
    <cellStyle name="Input 8 7" xfId="2061" xr:uid="{E7BED85E-5C66-4754-BEC9-849FF9881767}"/>
    <cellStyle name="Input 8 7 2" xfId="5610" xr:uid="{DEF1E006-6DA9-4F99-A175-8D7FED68EB2B}"/>
    <cellStyle name="Input 8 8" xfId="2049" xr:uid="{72AC6C90-3429-4997-8F48-57DCD6D5C37E}"/>
    <cellStyle name="Input 8 8 2" xfId="5598" xr:uid="{0B654BFD-2FFE-4D9E-BCEB-E992BD088D4F}"/>
    <cellStyle name="Input 8 9" xfId="4956" xr:uid="{65F2E1A3-EB38-4516-9108-DE70D759304F}"/>
    <cellStyle name="Input 9" xfId="845" xr:uid="{00000000-0005-0000-0000-00000F020000}"/>
    <cellStyle name="Input 9 2" xfId="2063" xr:uid="{09A27DB5-DF1E-45B9-9786-2141825302AF}"/>
    <cellStyle name="Input 9 2 2" xfId="2064" xr:uid="{19CA2DF1-6A47-42D6-A38C-CD15B79D68E5}"/>
    <cellStyle name="Input 9 2 2 2" xfId="5613" xr:uid="{3C42872D-6BA5-4C0D-AC4D-B4992AE714B5}"/>
    <cellStyle name="Input 9 2 3" xfId="2065" xr:uid="{B23867A3-2BC0-499C-B2D8-EBD732AE22D9}"/>
    <cellStyle name="Input 9 2 3 2" xfId="5614" xr:uid="{258939C4-E41A-4799-8991-59788AEE033E}"/>
    <cellStyle name="Input 9 2 4" xfId="2066" xr:uid="{7F5BE2DC-EB2A-48C0-A094-7BC679EA90A6}"/>
    <cellStyle name="Input 9 2 4 2" xfId="5615" xr:uid="{9C8CDD82-C755-4C8E-B117-83EEF05A84DB}"/>
    <cellStyle name="Input 9 2 5" xfId="5612" xr:uid="{81F3F5DC-376E-40B3-99D2-EF11F192C822}"/>
    <cellStyle name="Input 9 3" xfId="2067" xr:uid="{608012E5-996E-488D-8767-DE1C97AF86F2}"/>
    <cellStyle name="Input 9 3 2" xfId="2068" xr:uid="{8D8A9950-A884-48A9-90EF-5AC3248E7B11}"/>
    <cellStyle name="Input 9 3 2 2" xfId="5617" xr:uid="{D5D7E545-1A31-4771-A24F-68D938E0B62C}"/>
    <cellStyle name="Input 9 3 3" xfId="2069" xr:uid="{4946FE79-7DBE-49A8-B96B-C47664017FED}"/>
    <cellStyle name="Input 9 3 3 2" xfId="5618" xr:uid="{236F88CF-17AD-48A9-A9A4-AF3EB0B635E5}"/>
    <cellStyle name="Input 9 3 4" xfId="2070" xr:uid="{D806F1A0-D1EA-44B5-BC2C-6F7CABAA47F7}"/>
    <cellStyle name="Input 9 3 4 2" xfId="5619" xr:uid="{B000D146-D06B-48D0-8E95-75A8A258A369}"/>
    <cellStyle name="Input 9 3 5" xfId="5616" xr:uid="{953754B7-91DA-4D43-A70A-62F0AF3E33B5}"/>
    <cellStyle name="Input 9 4" xfId="2071" xr:uid="{D59150DE-CA91-49B1-A883-693541AC6199}"/>
    <cellStyle name="Input 9 4 2" xfId="5620" xr:uid="{A667AC54-8308-4E91-BD21-C5D840CC568B}"/>
    <cellStyle name="Input 9 5" xfId="2072" xr:uid="{549DA522-B8A3-4F35-B64F-D6F56E4C0A4F}"/>
    <cellStyle name="Input 9 5 2" xfId="5621" xr:uid="{CE95A2A9-FB73-4EB8-BB56-F331A9FF6668}"/>
    <cellStyle name="Input 9 6" xfId="2073" xr:uid="{573C4DA5-A037-48BB-B48C-5D14177596C2}"/>
    <cellStyle name="Input 9 6 2" xfId="5622" xr:uid="{2663FEFC-9AFB-4850-BF26-CC95ACE97F28}"/>
    <cellStyle name="Input 9 7" xfId="2074" xr:uid="{AA2B058B-1720-4DB4-AA67-C84923FF0B61}"/>
    <cellStyle name="Input 9 7 2" xfId="5623" xr:uid="{2FD73FAB-27B1-4E60-8FD7-4CD29E4A67C2}"/>
    <cellStyle name="Input 9 8" xfId="2062" xr:uid="{B52C9137-98C1-4AD4-BC44-75C615575F24}"/>
    <cellStyle name="Input 9 8 2" xfId="5611" xr:uid="{D9E65BD8-71F1-4CBD-B7D5-11659315979A}"/>
    <cellStyle name="Input 9 9" xfId="4957" xr:uid="{EAB3E375-5E99-4544-B489-4E47CE1BE4DF}"/>
    <cellStyle name="Line3" xfId="275" xr:uid="{00000000-0005-0000-0000-000010020000}"/>
    <cellStyle name="Line3 2" xfId="276" xr:uid="{00000000-0005-0000-0000-000011020000}"/>
    <cellStyle name="Line3 2 2" xfId="846" xr:uid="{00000000-0005-0000-0000-000012020000}"/>
    <cellStyle name="Line3 2 2 2" xfId="2077" xr:uid="{08013AE5-0F59-48CE-8911-E900DB737A05}"/>
    <cellStyle name="Line3 2 2 2 2" xfId="5626" xr:uid="{750DAE47-C1AF-4677-A749-B58CC5987048}"/>
    <cellStyle name="Line3 2 2 3" xfId="973" xr:uid="{C3840D58-5BAC-4638-A6FC-7229D85EEA1D}"/>
    <cellStyle name="Line3 2 2 3 2" xfId="5038" xr:uid="{84F976CB-4553-47B2-93FA-C913EDD4860E}"/>
    <cellStyle name="Line3 2 3" xfId="2076" xr:uid="{AAD766F2-6C2C-4995-9A7E-891EF0E0AA26}"/>
    <cellStyle name="Line3 2 3 2" xfId="5625" xr:uid="{17D78C90-633B-43AA-A5DD-BE201DAF255E}"/>
    <cellStyle name="Line3 2 4" xfId="935" xr:uid="{F6FB930C-06FD-417E-8A0F-D072990DAB2D}"/>
    <cellStyle name="Line3 3" xfId="847" xr:uid="{00000000-0005-0000-0000-000013020000}"/>
    <cellStyle name="Line3 3 2" xfId="2078" xr:uid="{2CA4728B-A419-46E1-AFFD-D084D2279FA9}"/>
    <cellStyle name="Line3 3 2 2" xfId="5627" xr:uid="{E8931873-19AD-40F2-8AB9-5DE73E5E4181}"/>
    <cellStyle name="Line3 3 3" xfId="972" xr:uid="{261FAA2B-97E5-4684-8D50-46BFC69F0CA5}"/>
    <cellStyle name="Line3 3 3 2" xfId="5037" xr:uid="{5B440506-F934-4AB2-809A-84DDE466D512}"/>
    <cellStyle name="Line3 4" xfId="2075" xr:uid="{5E7439DA-6C4F-4181-A56D-CE3F0C946C9B}"/>
    <cellStyle name="Line3 4 2" xfId="5624" xr:uid="{D24997CE-6DFD-4A40-923E-87C2FF184766}"/>
    <cellStyle name="Line3 5" xfId="934" xr:uid="{BC8475B7-282F-4AC2-8B3F-0EE7A6574E8C}"/>
    <cellStyle name="Linked Cell 2" xfId="277" xr:uid="{00000000-0005-0000-0000-000014020000}"/>
    <cellStyle name="Linked Cell 2 2" xfId="406" xr:uid="{00000000-0005-0000-0000-000015020000}"/>
    <cellStyle name="Linked Cell 2 2 2" xfId="2079" xr:uid="{108C15D7-1EF6-4885-ABDA-CBB2AAC3DCBB}"/>
    <cellStyle name="Linked Cell 2 3" xfId="848" xr:uid="{00000000-0005-0000-0000-000016020000}"/>
    <cellStyle name="Linked Cell 2 3 2" xfId="2081" xr:uid="{4C42D1E7-ED3C-4677-8536-1004D828A819}"/>
    <cellStyle name="Linked Cell 2 3 3" xfId="2080" xr:uid="{36D7D217-5518-4250-B95C-C30CA9C914D3}"/>
    <cellStyle name="Linked Cell 2 4" xfId="2082" xr:uid="{6292917C-4ABB-4ABA-8F69-1F906B7A3353}"/>
    <cellStyle name="Linked Cell 2 5" xfId="2083" xr:uid="{AEFBD501-B5E5-428E-BBFF-26E4E296FA60}"/>
    <cellStyle name="Linked Cell 3" xfId="849" xr:uid="{00000000-0005-0000-0000-000017020000}"/>
    <cellStyle name="Linked Cell 4" xfId="2084" xr:uid="{78D88F57-6E4C-4BDA-A084-D379066543D1}"/>
    <cellStyle name="Millares [0]_pldt" xfId="2085" xr:uid="{EF7A1CD5-D3FD-41DE-AC50-8B9EFD5B2FF2}"/>
    <cellStyle name="Millares_pldt" xfId="2086" xr:uid="{5FEBEA14-D123-418E-98B3-FE1AEDA30D8E}"/>
    <cellStyle name="Milliers [0]_EDYAN" xfId="2087" xr:uid="{BB267688-EFA8-4AC8-8783-6946CA09135B}"/>
    <cellStyle name="Milliers_EDYAN" xfId="2088" xr:uid="{A51D16EB-B509-4588-A57D-4130AC5E748F}"/>
    <cellStyle name="Model" xfId="2089" xr:uid="{836A8636-773C-4DC6-B5F7-8E5ED2E17185}"/>
    <cellStyle name="Moneda [0]_pldt" xfId="2090" xr:uid="{E97EB9E6-7824-44D3-8E0C-36658547D7A3}"/>
    <cellStyle name="Moneda_pldt" xfId="2091" xr:uid="{B3913901-9666-46BA-9BED-CDA8F317F1BF}"/>
    <cellStyle name="Monétaire [0]_EDYAN" xfId="2092" xr:uid="{85993F28-3A33-46BA-9E43-F986EC8A6F4F}"/>
    <cellStyle name="Monétaire_EDYAN" xfId="2093" xr:uid="{E2148A6C-9D05-4B95-84D8-AE106505F59C}"/>
    <cellStyle name="Neutral 2" xfId="278" xr:uid="{00000000-0005-0000-0000-000018020000}"/>
    <cellStyle name="Neutral 2 2" xfId="407" xr:uid="{00000000-0005-0000-0000-000019020000}"/>
    <cellStyle name="Neutral 2 2 2" xfId="850" xr:uid="{00000000-0005-0000-0000-00001A020000}"/>
    <cellStyle name="Neutral 2 2 3" xfId="2094" xr:uid="{7337A3EE-CD9A-4042-B232-0D08530828B5}"/>
    <cellStyle name="Neutral 2 3" xfId="512" xr:uid="{00000000-0005-0000-0000-00001B020000}"/>
    <cellStyle name="Neutral 2 3 2" xfId="2096" xr:uid="{5B6A4738-C989-4F79-B593-5B212B4BE543}"/>
    <cellStyle name="Neutral 2 3 3" xfId="2095" xr:uid="{95574BCB-B4F2-4E33-9425-7E6D6ECCF94E}"/>
    <cellStyle name="Neutral 2 4" xfId="2097" xr:uid="{2DD87C13-6F24-4547-ABC1-881A5E6DBC37}"/>
    <cellStyle name="Neutral 2 5" xfId="2098" xr:uid="{45555DDB-C7FE-461D-ADEF-16A195E7B750}"/>
    <cellStyle name="Neutral 3" xfId="851" xr:uid="{00000000-0005-0000-0000-00001C020000}"/>
    <cellStyle name="Neutral 3 2" xfId="2099" xr:uid="{EE7E69CC-C1F0-4F6B-B3E3-6526EE0EEB1C}"/>
    <cellStyle name="Neutral 4" xfId="852" xr:uid="{00000000-0005-0000-0000-00001D020000}"/>
    <cellStyle name="no dec" xfId="2100" xr:uid="{69131A86-723D-4E47-A7EC-7E3E00BCC183}"/>
    <cellStyle name="Normal" xfId="0" builtinId="0"/>
    <cellStyle name="Normal - Style1" xfId="65" xr:uid="{00000000-0005-0000-0000-00001F020000}"/>
    <cellStyle name="Normal - Style1 2" xfId="409" xr:uid="{00000000-0005-0000-0000-000020020000}"/>
    <cellStyle name="Normal - Style1 3" xfId="408" xr:uid="{00000000-0005-0000-0000-000021020000}"/>
    <cellStyle name="Normal 10" xfId="7" xr:uid="{00000000-0005-0000-0000-000022020000}"/>
    <cellStyle name="Normal 10 10" xfId="2101" xr:uid="{AA1617E8-6814-4048-A657-E8387F2617BB}"/>
    <cellStyle name="Normal 10 10 2" xfId="2102" xr:uid="{9598EEB8-ADCA-4E68-9BF8-97FE069C747C}"/>
    <cellStyle name="Normal 10 10 2 2" xfId="2103" xr:uid="{EF074759-89D2-4A6F-AC3D-2DCF6764C8A0}"/>
    <cellStyle name="Normal 10 10 2 3" xfId="2104" xr:uid="{648874DC-34B4-47AA-9E7C-6B80F748DEEE}"/>
    <cellStyle name="Normal 10 10 2 4" xfId="2105" xr:uid="{C0989954-B399-4198-A510-C5607AD37C0F}"/>
    <cellStyle name="Normal 10 10 3" xfId="2106" xr:uid="{F989B9C1-A946-4C10-9E94-40C85D1F7F3A}"/>
    <cellStyle name="Normal 10 10 3 2" xfId="2107" xr:uid="{A174AA64-425D-4AF1-A2AE-14ADE2E22FAF}"/>
    <cellStyle name="Normal 10 10 3 3" xfId="2108" xr:uid="{77F53D13-4324-4DFA-84FB-EE3D0F8F82E1}"/>
    <cellStyle name="Normal 10 10 3 4" xfId="2109" xr:uid="{F5FFB979-5BB0-4D4A-B1DC-5BF8499A273E}"/>
    <cellStyle name="Normal 10 10 4" xfId="2110" xr:uid="{54D672ED-E264-4460-BF1A-54813A538A51}"/>
    <cellStyle name="Normal 10 10 5" xfId="2111" xr:uid="{A4878508-5389-42FA-8338-9A6071126364}"/>
    <cellStyle name="Normal 10 10 6" xfId="2112" xr:uid="{C27189CA-469E-413D-856D-9CC472E868BC}"/>
    <cellStyle name="Normal 10 10 7" xfId="2113" xr:uid="{44008272-AC1C-4FBB-96E6-C83CB603DA7B}"/>
    <cellStyle name="Normal 10 11" xfId="2114" xr:uid="{F6B3EECD-E764-498E-B0BB-C0D613462A42}"/>
    <cellStyle name="Normal 10 11 2" xfId="2115" xr:uid="{EB5A95C2-E58F-408E-AB5B-F7EDFC68AAD1}"/>
    <cellStyle name="Normal 10 11 2 2" xfId="2116" xr:uid="{52047130-78E9-4AD4-A7BA-118448144803}"/>
    <cellStyle name="Normal 10 11 2 3" xfId="2117" xr:uid="{57CC11D0-2BCF-4069-B44C-71E8F2396636}"/>
    <cellStyle name="Normal 10 11 2 4" xfId="2118" xr:uid="{E0A8148A-F319-41C4-82FF-95E7A5CFAEF2}"/>
    <cellStyle name="Normal 10 11 3" xfId="2119" xr:uid="{5F492901-38D9-4942-9C1C-BC372A592167}"/>
    <cellStyle name="Normal 10 11 3 2" xfId="2120" xr:uid="{16D48C61-34BC-425E-A590-5A078E4F3AA8}"/>
    <cellStyle name="Normal 10 11 3 3" xfId="2121" xr:uid="{14FC96AD-42BE-488F-A1C9-C0ABDFFA210D}"/>
    <cellStyle name="Normal 10 11 3 4" xfId="2122" xr:uid="{7BBD8FA9-FBAA-4CCD-A004-13CA09A7D8D4}"/>
    <cellStyle name="Normal 10 11 4" xfId="2123" xr:uid="{D2E950DC-E9E9-4B9A-B761-D163DCBD692D}"/>
    <cellStyle name="Normal 10 11 5" xfId="2124" xr:uid="{403DEDD3-1E71-498F-8E14-746BB670774C}"/>
    <cellStyle name="Normal 10 11 6" xfId="2125" xr:uid="{6D1F7907-DCC2-49FB-A063-A40EEC5731AC}"/>
    <cellStyle name="Normal 10 12" xfId="2126" xr:uid="{7356D647-1CE2-4D8F-898E-06E7829248E0}"/>
    <cellStyle name="Normal 10 12 2" xfId="2127" xr:uid="{7E4A3051-456E-4AA7-B97D-29C1BDDADB67}"/>
    <cellStyle name="Normal 10 12 2 2" xfId="2128" xr:uid="{7F0B8EDD-3F12-4A47-A3D0-672485DD673C}"/>
    <cellStyle name="Normal 10 12 2 3" xfId="2129" xr:uid="{F599CD8B-D782-467F-BFA9-55CC6373DE50}"/>
    <cellStyle name="Normal 10 12 2 4" xfId="2130" xr:uid="{65AD1353-DDB2-4EDD-ADD6-08F3179549CB}"/>
    <cellStyle name="Normal 10 12 3" xfId="2131" xr:uid="{BFCA85C9-A1C5-417E-ACA6-0365ADA49D2E}"/>
    <cellStyle name="Normal 10 12 3 2" xfId="2132" xr:uid="{71CDC393-185B-4670-90A8-F0B46CFD8752}"/>
    <cellStyle name="Normal 10 12 3 3" xfId="2133" xr:uid="{DEFBA71B-F006-45F5-BF89-04FD7BA851E4}"/>
    <cellStyle name="Normal 10 12 3 4" xfId="2134" xr:uid="{45BD62C2-422A-4697-B56E-C67974F65AFF}"/>
    <cellStyle name="Normal 10 12 4" xfId="2135" xr:uid="{7E98CE8B-101C-4B10-91C1-B570E24E4085}"/>
    <cellStyle name="Normal 10 12 5" xfId="2136" xr:uid="{CCFB94C3-BBDC-4C4B-B4EA-075587658B39}"/>
    <cellStyle name="Normal 10 12 6" xfId="2137" xr:uid="{29BC8430-518E-447B-9C9A-FDEEE08F5C9D}"/>
    <cellStyle name="Normal 10 13" xfId="2138" xr:uid="{5E7AB44F-EA5A-486C-8B4A-EF8A12D3562D}"/>
    <cellStyle name="Normal 10 13 2" xfId="2139" xr:uid="{82DAF995-956F-453C-9853-533CECDE301E}"/>
    <cellStyle name="Normal 10 13 2 2" xfId="2140" xr:uid="{BF261FB1-D761-4F25-94E2-0D2548FF9F6A}"/>
    <cellStyle name="Normal 10 13 2 3" xfId="2141" xr:uid="{3C67E933-2EF2-45A8-AB61-F907925693A2}"/>
    <cellStyle name="Normal 10 13 2 4" xfId="2142" xr:uid="{C5C636BA-F197-4ACB-B860-B5DD595DEE91}"/>
    <cellStyle name="Normal 10 13 3" xfId="2143" xr:uid="{D8EDD083-7E91-4E02-B6FE-C34CD81C8EDE}"/>
    <cellStyle name="Normal 10 13 3 2" xfId="2144" xr:uid="{6DC25163-0BAF-4BB9-B0C2-351CBB79E69A}"/>
    <cellStyle name="Normal 10 13 3 3" xfId="2145" xr:uid="{38566FB8-6BD3-4C95-ACDC-89C7DB1B121B}"/>
    <cellStyle name="Normal 10 13 3 4" xfId="2146" xr:uid="{C848972A-F285-491F-AF62-9D23EE8B5CEB}"/>
    <cellStyle name="Normal 10 13 4" xfId="2147" xr:uid="{8CF3B482-1D80-4AF3-8EC5-8B1412CBE577}"/>
    <cellStyle name="Normal 10 13 5" xfId="2148" xr:uid="{8F29E837-8422-45B7-A349-878453CDD368}"/>
    <cellStyle name="Normal 10 13 6" xfId="2149" xr:uid="{6E42E6E8-B9B7-41DF-A6EA-6EF44F61A906}"/>
    <cellStyle name="Normal 10 14" xfId="2150" xr:uid="{D3195E62-3DCA-491A-A747-E9BC44766C01}"/>
    <cellStyle name="Normal 10 14 2" xfId="2151" xr:uid="{C5F62F39-C33A-4B5A-9357-DFF668D29B20}"/>
    <cellStyle name="Normal 10 14 3" xfId="2152" xr:uid="{81ABC9D9-E19E-4B3D-A37E-11F406711CB0}"/>
    <cellStyle name="Normal 10 14 4" xfId="2153" xr:uid="{3F5DC2DD-D218-4D6E-B3A3-5E6AC9B3815B}"/>
    <cellStyle name="Normal 10 15" xfId="2154" xr:uid="{F825422F-1DA5-4EF9-99ED-FDA6951BCBA2}"/>
    <cellStyle name="Normal 10 15 2" xfId="2155" xr:uid="{1C52499F-BB6E-4BC7-8F23-23F60169FB14}"/>
    <cellStyle name="Normal 10 15 3" xfId="2156" xr:uid="{2ADAABD8-2E93-4778-8919-9E69E1D07FFD}"/>
    <cellStyle name="Normal 10 15 4" xfId="2157" xr:uid="{9236EBE2-A423-4BAE-94DE-D890F4C0A5AA}"/>
    <cellStyle name="Normal 10 16" xfId="2158" xr:uid="{60E016B7-35CE-47AF-8A13-C2727A1F98EC}"/>
    <cellStyle name="Normal 10 17" xfId="2159" xr:uid="{261AF987-EDBD-41C0-822F-C6DBEA86110F}"/>
    <cellStyle name="Normal 10 18" xfId="2160" xr:uid="{805A2696-49B1-45A9-8159-D04652AF11FE}"/>
    <cellStyle name="Normal 10 19" xfId="2161" xr:uid="{EC479278-E148-4B30-906A-EC485B6A71E5}"/>
    <cellStyle name="Normal 10 19 2" xfId="2162" xr:uid="{27532475-AD4B-4225-B821-D925E8CA97E8}"/>
    <cellStyle name="Normal 10 19 3" xfId="2163" xr:uid="{6BC4EB55-01C9-417A-8E35-CB8504D27D5D}"/>
    <cellStyle name="Normal 10 2" xfId="28" xr:uid="{00000000-0005-0000-0000-000023020000}"/>
    <cellStyle name="Normal 10 2 10" xfId="2164" xr:uid="{6AC61DF7-EF92-434F-B75E-8514CB0E8CFA}"/>
    <cellStyle name="Normal 10 2 10 2" xfId="2165" xr:uid="{7551D190-51D7-4F94-807D-C368D87A046D}"/>
    <cellStyle name="Normal 10 2 10 2 2" xfId="2166" xr:uid="{6E66270F-4808-4FB0-8002-BBE5FD4EBCE0}"/>
    <cellStyle name="Normal 10 2 10 2 3" xfId="2167" xr:uid="{90F02F7B-88F5-4E60-84E5-05FC420D8C12}"/>
    <cellStyle name="Normal 10 2 10 2 4" xfId="2168" xr:uid="{612FBE52-C3BF-47A6-AFBB-06E8AE15CEBE}"/>
    <cellStyle name="Normal 10 2 10 3" xfId="2169" xr:uid="{EA8C0EC2-64B3-4D2D-BEA5-02F749E6F6D2}"/>
    <cellStyle name="Normal 10 2 10 3 2" xfId="2170" xr:uid="{3EA7142C-E441-4F8E-827E-2C3CF8260065}"/>
    <cellStyle name="Normal 10 2 10 3 3" xfId="2171" xr:uid="{EC0D8321-C409-4277-9EE5-05CFD7CCBA1F}"/>
    <cellStyle name="Normal 10 2 10 3 4" xfId="2172" xr:uid="{14064142-77C1-45CB-99A9-A651D427753C}"/>
    <cellStyle name="Normal 10 2 10 4" xfId="2173" xr:uid="{1ED83759-23BC-48D9-ABB1-7CA5B6D6E2BB}"/>
    <cellStyle name="Normal 10 2 10 5" xfId="2174" xr:uid="{28D50E43-5112-4362-A2EC-18CDD6B51B8A}"/>
    <cellStyle name="Normal 10 2 10 6" xfId="2175" xr:uid="{D08D8247-17FF-4088-937D-7D0265575629}"/>
    <cellStyle name="Normal 10 2 11" xfId="2176" xr:uid="{B141564D-E724-428C-924E-8E4BDEE25A42}"/>
    <cellStyle name="Normal 10 2 11 2" xfId="2177" xr:uid="{E484464E-E5BB-4EA2-BBC7-347EACD45D20}"/>
    <cellStyle name="Normal 10 2 11 2 2" xfId="2178" xr:uid="{144A88B2-C7A5-4814-914D-9329E6DA9D49}"/>
    <cellStyle name="Normal 10 2 11 2 3" xfId="2179" xr:uid="{FEE8ED9B-B638-4F3D-ACD9-FE3DC4A7E472}"/>
    <cellStyle name="Normal 10 2 11 2 4" xfId="2180" xr:uid="{A3A16D5F-A811-4001-B656-A42094CD9264}"/>
    <cellStyle name="Normal 10 2 11 3" xfId="2181" xr:uid="{784C2D76-1A05-4E53-A184-E02C9A338A07}"/>
    <cellStyle name="Normal 10 2 11 3 2" xfId="2182" xr:uid="{27B3A805-305E-4178-9ADD-C34761FF0CE4}"/>
    <cellStyle name="Normal 10 2 11 3 3" xfId="2183" xr:uid="{83A5CC13-49BB-40F4-8F52-A72AE8721F7A}"/>
    <cellStyle name="Normal 10 2 11 3 4" xfId="2184" xr:uid="{EB81DD81-A182-4380-965D-8F227F93E7B3}"/>
    <cellStyle name="Normal 10 2 11 4" xfId="2185" xr:uid="{3F112097-B73B-4A8C-9DF8-93E85A9ECC36}"/>
    <cellStyle name="Normal 10 2 11 5" xfId="2186" xr:uid="{87C80EBD-43A2-4918-8B6B-855C0515CC67}"/>
    <cellStyle name="Normal 10 2 11 6" xfId="2187" xr:uid="{B7E8EF96-3517-4C57-B218-48CDAA384693}"/>
    <cellStyle name="Normal 10 2 12" xfId="2188" xr:uid="{B64F53E9-6471-4413-A449-AA8065D912C8}"/>
    <cellStyle name="Normal 10 2 12 2" xfId="2189" xr:uid="{EFB6D702-FE78-46DF-B8BD-114E0FEE4BEA}"/>
    <cellStyle name="Normal 10 2 12 2 2" xfId="2190" xr:uid="{D7B099CA-8557-4A77-92B3-B1E77B8BDDCA}"/>
    <cellStyle name="Normal 10 2 12 2 3" xfId="2191" xr:uid="{C541673E-C156-4547-B0B6-A41ACF54B892}"/>
    <cellStyle name="Normal 10 2 12 2 4" xfId="2192" xr:uid="{1AD40A56-A18F-4CA9-924A-97D1641742DC}"/>
    <cellStyle name="Normal 10 2 12 3" xfId="2193" xr:uid="{4486B10F-DF93-429D-9A86-3AE9D5226DD2}"/>
    <cellStyle name="Normal 10 2 12 3 2" xfId="2194" xr:uid="{5E1A9DA6-4A42-4873-9FF2-80FAE2D0263C}"/>
    <cellStyle name="Normal 10 2 12 3 3" xfId="2195" xr:uid="{B445A7D3-89AB-4F80-8786-33EA0CE4B13D}"/>
    <cellStyle name="Normal 10 2 12 3 4" xfId="2196" xr:uid="{4CC9A725-ECA5-485E-9E8C-A39EC112CE08}"/>
    <cellStyle name="Normal 10 2 12 4" xfId="2197" xr:uid="{6897BF25-2063-45CB-B563-039AB9AB0674}"/>
    <cellStyle name="Normal 10 2 12 5" xfId="2198" xr:uid="{F1B964A7-9B17-4577-B25D-A90F155D1F1D}"/>
    <cellStyle name="Normal 10 2 12 6" xfId="2199" xr:uid="{D6B8605B-0B0C-4682-8708-3CE87A298F67}"/>
    <cellStyle name="Normal 10 2 13" xfId="2200" xr:uid="{17708C15-6517-4CCB-9905-9BF1B9F08399}"/>
    <cellStyle name="Normal 10 2 13 2" xfId="2201" xr:uid="{24FD485E-C3EE-4703-B711-D23E74BEB20B}"/>
    <cellStyle name="Normal 10 2 13 3" xfId="2202" xr:uid="{30465E49-B054-4F90-B490-8D0130CA145A}"/>
    <cellStyle name="Normal 10 2 13 4" xfId="2203" xr:uid="{0222BAEE-9D8D-4EE6-AAD7-33A56C8448DE}"/>
    <cellStyle name="Normal 10 2 14" xfId="2204" xr:uid="{A0097B2B-271F-494C-91C4-90572222CDAB}"/>
    <cellStyle name="Normal 10 2 14 2" xfId="2205" xr:uid="{81BBE8E7-3CE4-49B7-9ED7-874DFA90BFFA}"/>
    <cellStyle name="Normal 10 2 14 3" xfId="2206" xr:uid="{546C4176-56AA-4E1B-B3CB-D3C201138D31}"/>
    <cellStyle name="Normal 10 2 14 4" xfId="2207" xr:uid="{B20EA45D-24C3-41B1-B86D-EFC452AAFBE1}"/>
    <cellStyle name="Normal 10 2 15" xfId="2208" xr:uid="{2A710C8B-D227-42DB-B6F9-BBDC17085248}"/>
    <cellStyle name="Normal 10 2 16" xfId="2209" xr:uid="{C6C8D74A-CC8D-40C1-A918-BC4B84C006C0}"/>
    <cellStyle name="Normal 10 2 17" xfId="2210" xr:uid="{810C3ABF-4163-424A-B60D-A9D5C5F3CCEC}"/>
    <cellStyle name="Normal 10 2 18" xfId="2211" xr:uid="{57265943-7C4C-4737-B413-9AF94F8BC85D}"/>
    <cellStyle name="Normal 10 2 2" xfId="279" xr:uid="{00000000-0005-0000-0000-000024020000}"/>
    <cellStyle name="Normal 10 2 2 2" xfId="2212" xr:uid="{AA41BE0A-1172-4CC3-97D2-EB48AA6C8882}"/>
    <cellStyle name="Normal 10 2 2 2 2" xfId="2213" xr:uid="{8EC4E6B5-47A1-43AB-BE13-E55FD3BCFE3F}"/>
    <cellStyle name="Normal 10 2 2 2 3" xfId="2214" xr:uid="{F05B02B1-FB46-46FC-8EC2-CB43E1C7566E}"/>
    <cellStyle name="Normal 10 2 2 2 4" xfId="2215" xr:uid="{746BCD49-D104-4475-B9B4-12FCA1E134CD}"/>
    <cellStyle name="Normal 10 2 2 3" xfId="2216" xr:uid="{635C5C83-559F-4E6B-8A03-3AE12D6469CD}"/>
    <cellStyle name="Normal 10 2 2 3 2" xfId="2217" xr:uid="{8DA5A744-DE2A-41B0-B8E4-25DE6F35F106}"/>
    <cellStyle name="Normal 10 2 2 3 3" xfId="2218" xr:uid="{B3A6F664-C8A8-4479-A1D1-8E9D131D4359}"/>
    <cellStyle name="Normal 10 2 2 3 4" xfId="2219" xr:uid="{5D559D88-AF33-4D47-A997-C1217D2A00CF}"/>
    <cellStyle name="Normal 10 2 2 4" xfId="2220" xr:uid="{843BC954-296A-4778-BA0D-4FDF68385EEF}"/>
    <cellStyle name="Normal 10 2 2 5" xfId="2221" xr:uid="{4CB0AF3A-B732-4C46-A368-98364A2BFD83}"/>
    <cellStyle name="Normal 10 2 2 6" xfId="2222" xr:uid="{27FE4FEC-AF06-437F-8876-1FC9683ADB9F}"/>
    <cellStyle name="Normal 10 2 2 7" xfId="2223" xr:uid="{E859C035-E786-4157-84FC-05A7027504E0}"/>
    <cellStyle name="Normal 10 2 3" xfId="124" xr:uid="{00000000-0005-0000-0000-000025020000}"/>
    <cellStyle name="Normal 10 2 3 2" xfId="2224" xr:uid="{7EF0BE85-7080-4C75-B096-0CC761E8A1B2}"/>
    <cellStyle name="Normal 10 2 3 2 2" xfId="2225" xr:uid="{8CAC79BC-EA39-417C-93B6-75F842838BB1}"/>
    <cellStyle name="Normal 10 2 3 2 3" xfId="2226" xr:uid="{1C86ADD0-239B-4FA4-9D0F-6DD115C79398}"/>
    <cellStyle name="Normal 10 2 3 2 4" xfId="2227" xr:uid="{36594962-4E02-42FA-A5A3-BF0C84D7378A}"/>
    <cellStyle name="Normal 10 2 3 3" xfId="2228" xr:uid="{FD301AB0-EC34-4635-8996-5C4A6E24556F}"/>
    <cellStyle name="Normal 10 2 3 3 2" xfId="2229" xr:uid="{092E4212-62DF-49D2-9608-29469FF07E24}"/>
    <cellStyle name="Normal 10 2 3 3 3" xfId="2230" xr:uid="{EC916E5D-FA0A-4525-82E0-08A1C407856E}"/>
    <cellStyle name="Normal 10 2 3 3 4" xfId="2231" xr:uid="{F20926B5-8CBB-419A-A9B0-374D82E86D19}"/>
    <cellStyle name="Normal 10 2 3 4" xfId="2232" xr:uid="{5525C677-6E8A-4270-8161-5D65CDB04A67}"/>
    <cellStyle name="Normal 10 2 3 5" xfId="2233" xr:uid="{7C64F9C5-D7D4-4556-9B0B-5094948EFCAF}"/>
    <cellStyle name="Normal 10 2 3 6" xfId="2234" xr:uid="{7F435539-3BCB-485D-98B0-3AFE7585B1BF}"/>
    <cellStyle name="Normal 10 2 3 7" xfId="2235" xr:uid="{7B82B0D4-5CD2-455F-AD49-990E14664589}"/>
    <cellStyle name="Normal 10 2 4" xfId="2236" xr:uid="{47AD6E2D-9E79-47D8-B3C6-98B5F4BD953B}"/>
    <cellStyle name="Normal 10 2 4 2" xfId="2237" xr:uid="{F3F525A7-D17C-49C2-A9A3-5AE3E9DE84C2}"/>
    <cellStyle name="Normal 10 2 4 2 2" xfId="2238" xr:uid="{9E787106-689E-40D2-BD5F-68DD42F0D9BA}"/>
    <cellStyle name="Normal 10 2 4 2 3" xfId="2239" xr:uid="{43B43A24-B3B7-4323-BF2E-1FE31315F68D}"/>
    <cellStyle name="Normal 10 2 4 2 4" xfId="2240" xr:uid="{4E32236D-BE6D-497F-98FD-E2BF63AC37EE}"/>
    <cellStyle name="Normal 10 2 4 3" xfId="2241" xr:uid="{2EE79A34-93D7-42B6-80A4-ED8503E37783}"/>
    <cellStyle name="Normal 10 2 4 3 2" xfId="2242" xr:uid="{49427B03-E827-4CEB-BC85-F7021EB7FF5A}"/>
    <cellStyle name="Normal 10 2 4 3 3" xfId="2243" xr:uid="{35D9E07E-0452-4649-8590-EC890E8AD44A}"/>
    <cellStyle name="Normal 10 2 4 3 4" xfId="2244" xr:uid="{2FE8A0E8-DBFE-4233-9A8A-1055F4470C69}"/>
    <cellStyle name="Normal 10 2 4 4" xfId="2245" xr:uid="{0627692D-169F-44F5-A0F4-68F3093F9CFE}"/>
    <cellStyle name="Normal 10 2 4 5" xfId="2246" xr:uid="{E681E372-4CAF-465E-BC70-FF6BC8DE2068}"/>
    <cellStyle name="Normal 10 2 4 6" xfId="2247" xr:uid="{BC1FC5D9-1741-4279-AE1B-C92F62941C3D}"/>
    <cellStyle name="Normal 10 2 5" xfId="2248" xr:uid="{EFFB0023-89DD-497F-88DD-61A43EB7D132}"/>
    <cellStyle name="Normal 10 2 5 2" xfId="2249" xr:uid="{6205BB43-F700-4047-8ACA-D2104582F788}"/>
    <cellStyle name="Normal 10 2 5 2 2" xfId="2250" xr:uid="{33A9DE44-AA40-4752-BC26-5FFCFC8CEA25}"/>
    <cellStyle name="Normal 10 2 5 2 3" xfId="2251" xr:uid="{B8B8557E-C69A-4D69-81C1-438DBC201E53}"/>
    <cellStyle name="Normal 10 2 5 2 4" xfId="2252" xr:uid="{127BB1FE-FA2C-4C3B-80A9-33B3E4E31FE9}"/>
    <cellStyle name="Normal 10 2 5 3" xfId="2253" xr:uid="{2B18C987-25E0-4210-80C3-34BDC260BBC5}"/>
    <cellStyle name="Normal 10 2 5 3 2" xfId="2254" xr:uid="{7C03F93F-F4F4-4731-8803-91F3DA8A39A4}"/>
    <cellStyle name="Normal 10 2 5 3 3" xfId="2255" xr:uid="{42CD7551-5156-4D27-BADE-1DC1C560E57C}"/>
    <cellStyle name="Normal 10 2 5 3 4" xfId="2256" xr:uid="{FBD24F8C-80EF-4625-8E2E-BA53C1D49810}"/>
    <cellStyle name="Normal 10 2 5 4" xfId="2257" xr:uid="{677912CA-B7DA-4999-9309-4782BDE06522}"/>
    <cellStyle name="Normal 10 2 5 5" xfId="2258" xr:uid="{9AB69EA6-E25E-4488-AFC0-5227B303C8A9}"/>
    <cellStyle name="Normal 10 2 5 6" xfId="2259" xr:uid="{A49873B9-C31F-4D71-8B82-707388B7ABD2}"/>
    <cellStyle name="Normal 10 2 6" xfId="2260" xr:uid="{7F9BAE68-8626-4A11-A2EC-9642D1443724}"/>
    <cellStyle name="Normal 10 2 6 2" xfId="2261" xr:uid="{E55D96CF-F94C-4391-86C4-A22594DF9818}"/>
    <cellStyle name="Normal 10 2 6 2 2" xfId="2262" xr:uid="{5D7998D8-0F77-4617-9E08-76A275B1BB2A}"/>
    <cellStyle name="Normal 10 2 6 2 3" xfId="2263" xr:uid="{02E62812-D6B2-421D-B50A-B5009E9E214A}"/>
    <cellStyle name="Normal 10 2 6 2 4" xfId="2264" xr:uid="{31F59DD9-C015-4EAD-B55A-7C611FFBB06C}"/>
    <cellStyle name="Normal 10 2 6 3" xfId="2265" xr:uid="{C2C858A6-6A3C-42AC-925A-74D38827C6D9}"/>
    <cellStyle name="Normal 10 2 6 3 2" xfId="2266" xr:uid="{66E79633-8EB4-43A1-9130-D9E8FFF37066}"/>
    <cellStyle name="Normal 10 2 6 3 3" xfId="2267" xr:uid="{E5B97B75-B420-4E7F-A26B-044184BFDA4D}"/>
    <cellStyle name="Normal 10 2 6 3 4" xfId="2268" xr:uid="{713A7C0A-545D-437A-A951-F90A244E2ADF}"/>
    <cellStyle name="Normal 10 2 6 4" xfId="2269" xr:uid="{70A8F51D-50E9-4DD9-87A7-A6771EABAD68}"/>
    <cellStyle name="Normal 10 2 6 5" xfId="2270" xr:uid="{6B656C65-A8A2-42D6-8E34-566A5A3A0D87}"/>
    <cellStyle name="Normal 10 2 6 6" xfId="2271" xr:uid="{81852AFA-8392-4B4E-AEFE-C859EE642AC4}"/>
    <cellStyle name="Normal 10 2 7" xfId="2272" xr:uid="{6D1B69E6-5AFE-46DF-8B3F-57D435809CFD}"/>
    <cellStyle name="Normal 10 2 7 2" xfId="2273" xr:uid="{BDF11836-A565-4D99-AD45-61F1257E96C0}"/>
    <cellStyle name="Normal 10 2 7 2 2" xfId="2274" xr:uid="{2FB06BD5-22DE-47B0-A461-A7A44904B13E}"/>
    <cellStyle name="Normal 10 2 7 2 3" xfId="2275" xr:uid="{CA8BD638-2209-4E5B-9933-FDAF08282338}"/>
    <cellStyle name="Normal 10 2 7 2 4" xfId="2276" xr:uid="{B74D703A-916E-4A0F-88A3-3F5579933830}"/>
    <cellStyle name="Normal 10 2 7 3" xfId="2277" xr:uid="{1B187846-0365-4CBA-8B5E-E0C304890BBA}"/>
    <cellStyle name="Normal 10 2 7 3 2" xfId="2278" xr:uid="{FC02D5AD-F818-4663-8874-BAE8C71B92B0}"/>
    <cellStyle name="Normal 10 2 7 3 3" xfId="2279" xr:uid="{6DAC4FB7-8DDE-4391-ADF2-3CFBC0D96B90}"/>
    <cellStyle name="Normal 10 2 7 3 4" xfId="2280" xr:uid="{2980B8A8-EF86-4CAB-99DC-7F4AD05A0B70}"/>
    <cellStyle name="Normal 10 2 7 4" xfId="2281" xr:uid="{8B7D8239-DDD5-4E7D-BA2E-037F2DED66CF}"/>
    <cellStyle name="Normal 10 2 7 5" xfId="2282" xr:uid="{9CD3D52D-B2B6-46C2-AB76-5930D4B3A8FB}"/>
    <cellStyle name="Normal 10 2 7 6" xfId="2283" xr:uid="{7D706E7B-7E93-4688-B29D-6C0B48A1DA49}"/>
    <cellStyle name="Normal 10 2 8" xfId="2284" xr:uid="{23EB21E4-C7BA-440A-B3CE-26F1DF0F388C}"/>
    <cellStyle name="Normal 10 2 8 2" xfId="2285" xr:uid="{F8684350-2230-4548-81ED-16F8F2344328}"/>
    <cellStyle name="Normal 10 2 8 2 2" xfId="2286" xr:uid="{85179AC1-4938-4286-8E81-5940E5B8E1AE}"/>
    <cellStyle name="Normal 10 2 8 2 3" xfId="2287" xr:uid="{EEBE2088-20D3-4B68-B0E8-84F0C49881A5}"/>
    <cellStyle name="Normal 10 2 8 2 4" xfId="2288" xr:uid="{00235801-E8C8-4403-85A3-4AE00E97D8A2}"/>
    <cellStyle name="Normal 10 2 8 3" xfId="2289" xr:uid="{A67ECA13-22F3-4FED-BF81-E8A82A2F1B7E}"/>
    <cellStyle name="Normal 10 2 8 3 2" xfId="2290" xr:uid="{3096E69C-F34E-4EFD-87A4-C5E10AC5E97E}"/>
    <cellStyle name="Normal 10 2 8 3 3" xfId="2291" xr:uid="{B8415BDC-0E04-4ABF-A3EC-83D58D61FFF6}"/>
    <cellStyle name="Normal 10 2 8 3 4" xfId="2292" xr:uid="{616F7522-A511-4E7D-A638-5ED386AF650B}"/>
    <cellStyle name="Normal 10 2 8 4" xfId="2293" xr:uid="{F4E5FD8F-1BD4-4371-B525-14227C56B0B7}"/>
    <cellStyle name="Normal 10 2 8 5" xfId="2294" xr:uid="{6A104042-5C02-4CA1-A64C-F51EA21BF640}"/>
    <cellStyle name="Normal 10 2 8 6" xfId="2295" xr:uid="{3AA9658F-A640-446B-B46E-54089B83A695}"/>
    <cellStyle name="Normal 10 2 9" xfId="2296" xr:uid="{B25E4FD9-1A5D-49B6-A136-312500191B51}"/>
    <cellStyle name="Normal 10 2 9 2" xfId="2297" xr:uid="{BD7F6FE6-0ABA-4BFD-81CA-ECCAB5DFDF7D}"/>
    <cellStyle name="Normal 10 2 9 2 2" xfId="2298" xr:uid="{EA5E8CCA-2B6A-43B0-B3EA-2782FCCD988B}"/>
    <cellStyle name="Normal 10 2 9 2 3" xfId="2299" xr:uid="{465157DF-F156-49C9-908B-F80C64FA86E7}"/>
    <cellStyle name="Normal 10 2 9 2 4" xfId="2300" xr:uid="{F6308EAB-0B06-41EE-BB38-379C6590EB72}"/>
    <cellStyle name="Normal 10 2 9 3" xfId="2301" xr:uid="{1234B08C-4F40-4927-B2FC-CC70FFE18116}"/>
    <cellStyle name="Normal 10 2 9 3 2" xfId="2302" xr:uid="{935C245C-95BF-43CE-894A-90DB04D877E7}"/>
    <cellStyle name="Normal 10 2 9 3 3" xfId="2303" xr:uid="{8C0E0314-D98C-47CF-B19A-00662D8AA2E4}"/>
    <cellStyle name="Normal 10 2 9 3 4" xfId="2304" xr:uid="{B012B7A2-ABF9-43E5-A377-6EC9D0A86081}"/>
    <cellStyle name="Normal 10 2 9 4" xfId="2305" xr:uid="{B331D178-FB2B-4563-A41D-3A5F276643BF}"/>
    <cellStyle name="Normal 10 2 9 5" xfId="2306" xr:uid="{39BCF892-5699-45EA-8AA3-4EED41BED2E4}"/>
    <cellStyle name="Normal 10 2 9 6" xfId="2307" xr:uid="{A757F74D-31C9-4D93-A84F-4D7C043DE11D}"/>
    <cellStyle name="Normal 10 20" xfId="2308" xr:uid="{766BAD3A-5AAA-4D31-B40E-97CBD29EE04A}"/>
    <cellStyle name="Normal 10 20 2" xfId="2309" xr:uid="{C038B807-EE9B-480B-A6E4-04E33679F1C0}"/>
    <cellStyle name="Normal 10 20 3" xfId="2310" xr:uid="{6ED65960-5415-4181-8CF6-2ECE5244EE53}"/>
    <cellStyle name="Normal 10 21" xfId="2311" xr:uid="{7DB0B412-B635-4924-98FC-4DD0AAE17BC6}"/>
    <cellStyle name="Normal 10 21 2" xfId="2312" xr:uid="{4FBC8852-267A-46F8-AFA4-BC969B2B1441}"/>
    <cellStyle name="Normal 10 22" xfId="2313" xr:uid="{38A73C7F-D6D7-4A3F-94D6-B6D764F8AA30}"/>
    <cellStyle name="Normal 10 3" xfId="120" xr:uid="{00000000-0005-0000-0000-000026020000}"/>
    <cellStyle name="Normal 10 3 2" xfId="280" xr:uid="{00000000-0005-0000-0000-000027020000}"/>
    <cellStyle name="Normal 10 3 2 2" xfId="2314" xr:uid="{BED9E349-E919-43AE-97AD-C96C187632F9}"/>
    <cellStyle name="Normal 10 3 2 3" xfId="2315" xr:uid="{C311D857-E44E-4BF3-80C2-21F00FBF59AA}"/>
    <cellStyle name="Normal 10 3 2 4" xfId="2316" xr:uid="{ABB99AAF-8E03-43C0-B2CA-D513AB9B883B}"/>
    <cellStyle name="Normal 10 3 2 5" xfId="2317" xr:uid="{66B088DC-9541-49A0-B13B-60E917538F55}"/>
    <cellStyle name="Normal 10 3 3" xfId="410" xr:uid="{00000000-0005-0000-0000-000028020000}"/>
    <cellStyle name="Normal 10 3 3 2" xfId="2318" xr:uid="{AE2EE547-1DD6-4630-9FA0-848C7EBD346B}"/>
    <cellStyle name="Normal 10 3 3 3" xfId="2319" xr:uid="{76775550-860D-439A-83A7-F7955578AD85}"/>
    <cellStyle name="Normal 10 3 3 4" xfId="2320" xr:uid="{0F4CCF2B-D5A4-4A69-8BAD-985840B215BA}"/>
    <cellStyle name="Normal 10 3 4" xfId="853" xr:uid="{00000000-0005-0000-0000-000029020000}"/>
    <cellStyle name="Normal 10 3 4 2" xfId="2322" xr:uid="{0169F791-A856-4C0F-8544-83308077034E}"/>
    <cellStyle name="Normal 10 3 4 3" xfId="2321" xr:uid="{C5690C79-54EB-4677-AE4A-1C21CD9F6AFD}"/>
    <cellStyle name="Normal 10 3 5" xfId="2323" xr:uid="{CBDE5617-4397-498F-BA4A-F664C9D8840D}"/>
    <cellStyle name="Normal 10 3 6" xfId="2324" xr:uid="{AC6618BC-ACE6-4993-A3B6-51CC0C7F32A7}"/>
    <cellStyle name="Normal 10 3 7" xfId="449" xr:uid="{00000000-0005-0000-0000-00002A020000}"/>
    <cellStyle name="Normal 10 4" xfId="16" xr:uid="{00000000-0005-0000-0000-00002B020000}"/>
    <cellStyle name="Normal 10 4 2" xfId="451" xr:uid="{00000000-0005-0000-0000-00002C020000}"/>
    <cellStyle name="Normal 10 4 2 2" xfId="513" xr:uid="{00000000-0005-0000-0000-00002D020000}"/>
    <cellStyle name="Normal 10 4 2 2 2" xfId="2325" xr:uid="{3219D0C6-8E62-4334-9FCF-1D50A8A6ED2A}"/>
    <cellStyle name="Normal 10 4 2 3" xfId="2326" xr:uid="{787E3DDB-6855-406F-A6E8-1846E58B3B2C}"/>
    <cellStyle name="Normal 10 4 2 4" xfId="2327" xr:uid="{DA637AD5-FCA1-4B66-A579-FA7760B3BB47}"/>
    <cellStyle name="Normal 10 4 2 5" xfId="514" xr:uid="{00000000-0005-0000-0000-00002E020000}"/>
    <cellStyle name="Normal 10 4 2 6" xfId="2328" xr:uid="{55D195CB-40C8-493B-BFDB-7201BC366BAF}"/>
    <cellStyle name="Normal 10 4 3" xfId="515" xr:uid="{00000000-0005-0000-0000-00002F020000}"/>
    <cellStyle name="Normal 10 4 3 2" xfId="2330" xr:uid="{2A4DDDBC-4195-4A22-BD12-048C14E19E14}"/>
    <cellStyle name="Normal 10 4 3 3" xfId="2331" xr:uid="{AEC24CAC-08D2-4498-A6C3-6EA830E652EC}"/>
    <cellStyle name="Normal 10 4 3 4" xfId="2332" xr:uid="{76F02DF8-F593-4314-95C6-C714D3C860A6}"/>
    <cellStyle name="Normal 10 4 3 5" xfId="2329" xr:uid="{A05D8FE2-318D-4935-A2A0-C38E41345321}"/>
    <cellStyle name="Normal 10 4 4" xfId="2333" xr:uid="{B8C81EDB-A7B2-4CE0-B3A0-225397A9AAA7}"/>
    <cellStyle name="Normal 10 4 5" xfId="2334" xr:uid="{F40BBC04-29CB-47C1-A735-384075F8B3FC}"/>
    <cellStyle name="Normal 10 4 6" xfId="2335" xr:uid="{6E71E3D3-E4F8-4410-AAAB-68CD007821C2}"/>
    <cellStyle name="Normal 10 4 7" xfId="2336" xr:uid="{60BD6DF5-9818-4A7B-9E7F-CB308B97EF7D}"/>
    <cellStyle name="Normal 10 5" xfId="516" xr:uid="{00000000-0005-0000-0000-000030020000}"/>
    <cellStyle name="Normal 10 5 2" xfId="517" xr:uid="{00000000-0005-0000-0000-000031020000}"/>
    <cellStyle name="Normal 10 5 2 2" xfId="2337" xr:uid="{5A4844CD-398F-48D2-AF65-36C44C423AAE}"/>
    <cellStyle name="Normal 10 5 2 3" xfId="2338" xr:uid="{97C2B6F6-2841-4969-A4E5-09D74CB3BBC8}"/>
    <cellStyle name="Normal 10 5 2 4" xfId="2339" xr:uid="{2EBA1812-0411-48BB-82FD-EDF8404CD762}"/>
    <cellStyle name="Normal 10 5 3" xfId="2340" xr:uid="{88833A2D-6593-4D51-8313-00D37CF021AC}"/>
    <cellStyle name="Normal 10 5 3 2" xfId="2341" xr:uid="{A059A8D5-A252-416D-95D9-80FE58F68483}"/>
    <cellStyle name="Normal 10 5 3 3" xfId="2342" xr:uid="{94B4F85A-7BE2-4539-879D-14175A1FE0BD}"/>
    <cellStyle name="Normal 10 5 3 4" xfId="2343" xr:uid="{F46D1F89-13E6-4AA2-873A-25350949926B}"/>
    <cellStyle name="Normal 10 5 4" xfId="2344" xr:uid="{97B2935D-03ED-44CF-88D1-35E40551F586}"/>
    <cellStyle name="Normal 10 5 5" xfId="2345" xr:uid="{36170CEC-21F3-4086-A93E-509F78A22E0A}"/>
    <cellStyle name="Normal 10 5 6" xfId="2346" xr:uid="{41FECD1C-1420-4C03-B4BA-FB5ED3C19E9F}"/>
    <cellStyle name="Normal 10 5 7" xfId="2347" xr:uid="{C6C9F4FF-E94D-4AA5-85F6-8661F45AA481}"/>
    <cellStyle name="Normal 10 6" xfId="518" xr:uid="{00000000-0005-0000-0000-000032020000}"/>
    <cellStyle name="Normal 10 6 2" xfId="2348" xr:uid="{A0BE0577-CF61-422C-A56D-194617E48536}"/>
    <cellStyle name="Normal 10 6 2 2" xfId="2349" xr:uid="{F2E9F491-B0EA-4A3B-941B-DA0B695142A9}"/>
    <cellStyle name="Normal 10 6 2 3" xfId="2350" xr:uid="{0B1F56FA-5561-4B40-9F77-6E0CEDBD2239}"/>
    <cellStyle name="Normal 10 6 2 4" xfId="2351" xr:uid="{EB5C01BC-C41D-4BEF-84A5-9982025863F8}"/>
    <cellStyle name="Normal 10 6 3" xfId="2352" xr:uid="{27C45CA4-C6F6-4FEA-B969-688A96EB1EF4}"/>
    <cellStyle name="Normal 10 6 3 2" xfId="2353" xr:uid="{F7DAC3DD-A678-4E92-8351-A12F59678C49}"/>
    <cellStyle name="Normal 10 6 3 3" xfId="2354" xr:uid="{E89E16E7-587F-488A-B27D-13F6A5B19616}"/>
    <cellStyle name="Normal 10 6 3 4" xfId="2355" xr:uid="{227FF268-3CE8-410F-9A7F-69B169EB29F1}"/>
    <cellStyle name="Normal 10 6 4" xfId="2356" xr:uid="{993526D2-486D-4022-8847-FDD7388B3D24}"/>
    <cellStyle name="Normal 10 6 5" xfId="2357" xr:uid="{CEAFBE70-B733-4B18-9F9A-D6F7AC185CA1}"/>
    <cellStyle name="Normal 10 6 6" xfId="2358" xr:uid="{26B7FEA3-789B-4089-90B0-429C8DB124AA}"/>
    <cellStyle name="Normal 10 7" xfId="2359" xr:uid="{7AD51574-2ABA-4AF8-9105-8A0012472149}"/>
    <cellStyle name="Normal 10 7 2" xfId="2360" xr:uid="{FA420844-B0A0-48D0-AC24-96A29C1DDCBF}"/>
    <cellStyle name="Normal 10 7 2 2" xfId="2361" xr:uid="{634F8581-926D-4F40-8E32-CB458C4B34EF}"/>
    <cellStyle name="Normal 10 7 2 3" xfId="2362" xr:uid="{C8BCD2AD-28BA-4F9C-9CC5-D1A85D32C386}"/>
    <cellStyle name="Normal 10 7 2 4" xfId="2363" xr:uid="{031FECA3-9F71-46EF-A936-0293E4ED3760}"/>
    <cellStyle name="Normal 10 7 3" xfId="2364" xr:uid="{EE84CAB7-FD97-4C15-ACA2-9C19D09DA756}"/>
    <cellStyle name="Normal 10 7 3 2" xfId="2365" xr:uid="{EADA5532-9127-43E8-AB9C-80FC901A81F6}"/>
    <cellStyle name="Normal 10 7 3 3" xfId="2366" xr:uid="{8C748C6A-465F-4156-89F6-3DF5D17B63B1}"/>
    <cellStyle name="Normal 10 7 3 4" xfId="2367" xr:uid="{41750336-6CD1-4FBA-ADD3-603D162C65AF}"/>
    <cellStyle name="Normal 10 7 4" xfId="2368" xr:uid="{510850D0-026A-4E4F-B313-8E8C7DAAB388}"/>
    <cellStyle name="Normal 10 7 5" xfId="2369" xr:uid="{954CAEBE-C568-4E48-8D3D-B97709CE86A1}"/>
    <cellStyle name="Normal 10 7 6" xfId="2370" xr:uid="{05A5F133-4072-4347-ACB8-F34E42C605C2}"/>
    <cellStyle name="Normal 10 8" xfId="2371" xr:uid="{91BF377A-EB49-4D95-AFA1-EDB748A4685E}"/>
    <cellStyle name="Normal 10 8 2" xfId="2372" xr:uid="{B5DCE754-9736-4076-849E-63D217B39B12}"/>
    <cellStyle name="Normal 10 8 2 2" xfId="2373" xr:uid="{A42B68DD-A1D3-40EA-8AF0-EA21E5F5380D}"/>
    <cellStyle name="Normal 10 8 2 3" xfId="2374" xr:uid="{49214847-F9BE-4013-84D9-CD2F7BB2B53E}"/>
    <cellStyle name="Normal 10 8 2 4" xfId="2375" xr:uid="{4F719257-8216-423C-A120-58F0DC667FC4}"/>
    <cellStyle name="Normal 10 8 3" xfId="2376" xr:uid="{7A4CFE36-1A06-4476-8A44-24735D78EEDC}"/>
    <cellStyle name="Normal 10 8 3 2" xfId="2377" xr:uid="{0C55C821-32CD-4887-ADF8-9626C502BD65}"/>
    <cellStyle name="Normal 10 8 3 3" xfId="2378" xr:uid="{8FBA6D83-1DC5-426D-946B-06A9C54D9922}"/>
    <cellStyle name="Normal 10 8 3 4" xfId="2379" xr:uid="{E1B651B2-1CDF-4B38-B25E-9823E2B1BE48}"/>
    <cellStyle name="Normal 10 8 4" xfId="2380" xr:uid="{42307559-B216-4E84-9520-2779D1097CEB}"/>
    <cellStyle name="Normal 10 8 5" xfId="2381" xr:uid="{BD2FA085-189D-40DB-8A58-145B18953849}"/>
    <cellStyle name="Normal 10 8 6" xfId="2382" xr:uid="{AB9CFAF8-E346-4ED0-8266-908A7305223B}"/>
    <cellStyle name="Normal 10 9" xfId="2383" xr:uid="{1E049087-B062-4B5B-A6C1-09E56FA69ED6}"/>
    <cellStyle name="Normal 10 9 2" xfId="2384" xr:uid="{15227961-C874-41B3-B3C7-CF6CD2AF1E7E}"/>
    <cellStyle name="Normal 10 9 2 2" xfId="2385" xr:uid="{3D77BEAF-791D-4E99-A8A9-60BA7E715458}"/>
    <cellStyle name="Normal 10 9 2 3" xfId="2386" xr:uid="{A418637D-D06C-4649-AA60-29334B4E9FFA}"/>
    <cellStyle name="Normal 10 9 2 4" xfId="2387" xr:uid="{6AB66524-F464-4867-A54F-B7299B739C84}"/>
    <cellStyle name="Normal 10 9 3" xfId="2388" xr:uid="{D2DD359F-93C3-4C07-BFD2-BAAE95F83F08}"/>
    <cellStyle name="Normal 10 9 3 2" xfId="2389" xr:uid="{C42BB64F-48C6-4D79-9865-58DF483319F9}"/>
    <cellStyle name="Normal 10 9 3 3" xfId="2390" xr:uid="{91AF81C4-2AB2-4E70-BA4D-2360DBE4A462}"/>
    <cellStyle name="Normal 10 9 3 4" xfId="2391" xr:uid="{DBFF6F06-E660-4B36-B22D-8BBD785C579A}"/>
    <cellStyle name="Normal 10 9 4" xfId="2392" xr:uid="{FCDFF981-2A03-40C1-96CD-D2489002245C}"/>
    <cellStyle name="Normal 10 9 5" xfId="2393" xr:uid="{C96BD053-3470-4346-BABE-4E86088CE940}"/>
    <cellStyle name="Normal 10 9 6" xfId="2394" xr:uid="{AEDA9C4F-4B60-4D9C-A5D1-C2791D646C04}"/>
    <cellStyle name="Normal 100" xfId="519" xr:uid="{00000000-0005-0000-0000-000033020000}"/>
    <cellStyle name="Normal 100 2" xfId="2395" xr:uid="{4DB99B4D-47CF-468F-99E3-8C61CC210C8E}"/>
    <cellStyle name="Normal 101" xfId="2396" xr:uid="{72CAC0FC-C8AB-4592-AC1E-A36D7B37BB73}"/>
    <cellStyle name="Normal 101 2" xfId="2397" xr:uid="{03F0F2B6-2DFC-4E9B-BF65-0EB485C35A17}"/>
    <cellStyle name="Normal 102" xfId="854" xr:uid="{00000000-0005-0000-0000-000034020000}"/>
    <cellStyle name="Normal 103" xfId="2398" xr:uid="{533BC822-1AF1-49BB-BEFD-205329115106}"/>
    <cellStyle name="Normal 104" xfId="2399" xr:uid="{F11A9F9E-00E3-44ED-9C84-99544084F1F0}"/>
    <cellStyle name="Normal 105" xfId="2400" xr:uid="{8810FE75-DEBA-46CB-A5BF-86CFBA34155E}"/>
    <cellStyle name="Normal 105 2" xfId="855" xr:uid="{00000000-0005-0000-0000-000035020000}"/>
    <cellStyle name="Normal 106" xfId="856" xr:uid="{00000000-0005-0000-0000-000036020000}"/>
    <cellStyle name="Normal 106 2" xfId="2401" xr:uid="{9E62A335-DE68-49AB-BC1F-E45EEEC85E92}"/>
    <cellStyle name="Normal 106 3" xfId="857" xr:uid="{00000000-0005-0000-0000-000037020000}"/>
    <cellStyle name="Normal 107" xfId="2402" xr:uid="{403C26C6-78AB-4D50-99A2-1C15DB7BFE01}"/>
    <cellStyle name="Normal 108" xfId="994" xr:uid="{C806B5EE-687F-43D6-940B-BBB6E83FD390}"/>
    <cellStyle name="Normal 108 2" xfId="6051" xr:uid="{4F7964C9-8939-465D-9433-08FAA6F9DC02}"/>
    <cellStyle name="Normal 109" xfId="3539" xr:uid="{773D09FF-F607-48B7-BA94-8813759FF4C4}"/>
    <cellStyle name="Normal 11" xfId="11" xr:uid="{00000000-0005-0000-0000-000038020000}"/>
    <cellStyle name="Normal 11 10" xfId="2403" xr:uid="{A323B7E2-61EE-45FC-BD0D-693DDAF79493}"/>
    <cellStyle name="Normal 11 10 2" xfId="2404" xr:uid="{375B5EFA-9431-4B43-9812-C17A4BA9CA40}"/>
    <cellStyle name="Normal 11 10 2 2" xfId="2405" xr:uid="{9B1B0280-AE07-4FBC-AD45-B51ADF06C28F}"/>
    <cellStyle name="Normal 11 10 2 3" xfId="2406" xr:uid="{2D197E87-0DBD-4B74-BC9D-C5DFF44C317E}"/>
    <cellStyle name="Normal 11 10 2 4" xfId="2407" xr:uid="{A8082B3F-DCB8-4FAD-95BB-DF74904E6207}"/>
    <cellStyle name="Normal 11 10 3" xfId="2408" xr:uid="{83EBA413-2D82-4BE3-9AA5-07A30C24CEA0}"/>
    <cellStyle name="Normal 11 10 3 2" xfId="2409" xr:uid="{3C3D063C-A336-47CD-A2AD-4FBB190D05CA}"/>
    <cellStyle name="Normal 11 10 3 3" xfId="2410" xr:uid="{E0452967-D1CB-4A3E-94AA-C594C33149B5}"/>
    <cellStyle name="Normal 11 10 3 4" xfId="2411" xr:uid="{CCFB4887-3F5D-4A63-93B6-4CC46AEA90FF}"/>
    <cellStyle name="Normal 11 10 4" xfId="2412" xr:uid="{8793127C-88BF-46E6-8D17-132E9D1DFE60}"/>
    <cellStyle name="Normal 11 10 5" xfId="2413" xr:uid="{696BAFAF-7B3E-4894-BCCA-D49A9E82CC5C}"/>
    <cellStyle name="Normal 11 10 6" xfId="2414" xr:uid="{9D61B7C7-BB94-4DA0-99E0-C903559C3A50}"/>
    <cellStyle name="Normal 11 11" xfId="2415" xr:uid="{C446903F-AD0F-4851-89CA-DF897337E3EF}"/>
    <cellStyle name="Normal 11 11 2" xfId="2416" xr:uid="{EAE18C3C-5FD0-42E8-AA73-EC2E42A878D8}"/>
    <cellStyle name="Normal 11 11 2 2" xfId="2417" xr:uid="{985AAD7A-DE95-44BE-9A5B-90F18DA4143F}"/>
    <cellStyle name="Normal 11 11 2 3" xfId="2418" xr:uid="{CE36454A-21B3-40F4-8D67-52657CD122E5}"/>
    <cellStyle name="Normal 11 11 2 4" xfId="2419" xr:uid="{8CB6FE0B-AF23-4DEF-A8A1-DEB59E65EBD7}"/>
    <cellStyle name="Normal 11 11 3" xfId="2420" xr:uid="{55C7DEC4-9F0E-4B5E-98B4-EDA6D5DA0807}"/>
    <cellStyle name="Normal 11 11 3 2" xfId="2421" xr:uid="{386F2A6B-1173-499B-B740-D3DF087F7DA8}"/>
    <cellStyle name="Normal 11 11 3 3" xfId="2422" xr:uid="{3241A97D-3441-4D73-A1EE-2BD8624BBBF3}"/>
    <cellStyle name="Normal 11 11 3 4" xfId="2423" xr:uid="{FE5F961B-89C1-40A3-92EC-ADC3EABAEF65}"/>
    <cellStyle name="Normal 11 11 4" xfId="2424" xr:uid="{70784BCA-CF59-4334-8F0D-58BBF0088EB9}"/>
    <cellStyle name="Normal 11 11 5" xfId="2425" xr:uid="{99AE2846-E641-4D05-8C65-92999401C19A}"/>
    <cellStyle name="Normal 11 11 6" xfId="2426" xr:uid="{3F70B12C-BAF0-4B22-B80F-4A463A52E635}"/>
    <cellStyle name="Normal 11 12" xfId="2427" xr:uid="{D856ECE1-40C8-4BF1-A581-C87C8A5264ED}"/>
    <cellStyle name="Normal 11 12 2" xfId="2428" xr:uid="{FE4DF097-CAAF-4538-B669-9CFD7C66EE6F}"/>
    <cellStyle name="Normal 11 12 2 2" xfId="2429" xr:uid="{B096B001-81BD-42BF-9B81-81B19796B34C}"/>
    <cellStyle name="Normal 11 12 2 3" xfId="2430" xr:uid="{C6DE2D99-EA50-411C-8817-59B0B9DE3426}"/>
    <cellStyle name="Normal 11 12 2 4" xfId="2431" xr:uid="{F26BEF2E-4CF3-4165-B600-029E6C9C6225}"/>
    <cellStyle name="Normal 11 12 3" xfId="2432" xr:uid="{09B17A22-5965-4A40-A292-2CC8965230BD}"/>
    <cellStyle name="Normal 11 12 3 2" xfId="2433" xr:uid="{9F381FF5-789C-4026-BB6D-9480406EF34D}"/>
    <cellStyle name="Normal 11 12 3 3" xfId="2434" xr:uid="{770CF4A6-EDE2-4584-82B9-4B9334AD36CA}"/>
    <cellStyle name="Normal 11 12 3 4" xfId="2435" xr:uid="{DBC48641-7099-4CDE-8635-C6F4FE28E7EE}"/>
    <cellStyle name="Normal 11 12 4" xfId="2436" xr:uid="{06C13CE9-66AB-4151-B3F5-81B2748B784F}"/>
    <cellStyle name="Normal 11 12 5" xfId="2437" xr:uid="{966F72EE-9656-466B-86C4-AC0A5F5E6290}"/>
    <cellStyle name="Normal 11 12 6" xfId="2438" xr:uid="{E14F6E07-B974-4E2A-AE15-8BCE17312EFD}"/>
    <cellStyle name="Normal 11 13" xfId="2439" xr:uid="{0D8C4989-71C8-4389-BC63-9A2ABD53AA6C}"/>
    <cellStyle name="Normal 11 13 2" xfId="2440" xr:uid="{80FEB5AE-6C0A-4D4E-818F-FDB19E5C3A93}"/>
    <cellStyle name="Normal 11 13 2 2" xfId="2441" xr:uid="{2AC025BE-8B18-433C-AD36-991D5AC86103}"/>
    <cellStyle name="Normal 11 13 2 3" xfId="2442" xr:uid="{2EBA8BE6-11B2-448A-8128-18F97DCCEA23}"/>
    <cellStyle name="Normal 11 13 2 4" xfId="2443" xr:uid="{D17EA09D-3A0B-4809-AC0D-2BCBEDBBE5F9}"/>
    <cellStyle name="Normal 11 13 3" xfId="2444" xr:uid="{958D508E-C452-406C-B27D-0D0AB638444C}"/>
    <cellStyle name="Normal 11 13 3 2" xfId="2445" xr:uid="{2486A556-753D-43A9-8F86-06AB37574D51}"/>
    <cellStyle name="Normal 11 13 3 3" xfId="2446" xr:uid="{FB931574-E3BE-4FA7-B4D4-785A8BEBC13B}"/>
    <cellStyle name="Normal 11 13 3 4" xfId="2447" xr:uid="{03D844E9-B4E6-45E1-8A8E-F3CAE955247C}"/>
    <cellStyle name="Normal 11 13 4" xfId="2448" xr:uid="{E6E7CDCF-873F-496B-8B99-9E85612F6EDA}"/>
    <cellStyle name="Normal 11 13 5" xfId="2449" xr:uid="{3ECF6801-FB4D-43E5-A217-D22F5D79FB8B}"/>
    <cellStyle name="Normal 11 13 6" xfId="2450" xr:uid="{16D982F4-4B88-4ADA-976B-C1348D018364}"/>
    <cellStyle name="Normal 11 14" xfId="2451" xr:uid="{64707829-9A69-44FE-AC17-B5249BDD66E8}"/>
    <cellStyle name="Normal 11 14 2" xfId="2452" xr:uid="{BA9ED005-709D-4560-A34A-C430840666BC}"/>
    <cellStyle name="Normal 11 14 3" xfId="2453" xr:uid="{0598DCAB-4E2F-44CF-8386-F8D8F007F4B4}"/>
    <cellStyle name="Normal 11 14 4" xfId="2454" xr:uid="{9735FB01-C961-48C0-9186-6AC968CAD623}"/>
    <cellStyle name="Normal 11 15" xfId="2455" xr:uid="{53452652-028C-474B-8669-3FEB9CFD3E3C}"/>
    <cellStyle name="Normal 11 15 2" xfId="2456" xr:uid="{260E49FD-568B-4788-BD10-625BBBFC03AB}"/>
    <cellStyle name="Normal 11 15 3" xfId="2457" xr:uid="{2445C4E1-753A-4285-8608-F038E37F2F2B}"/>
    <cellStyle name="Normal 11 15 4" xfId="2458" xr:uid="{BBC174D1-4C4C-4650-8FEF-62887E4A8CE4}"/>
    <cellStyle name="Normal 11 16" xfId="2459" xr:uid="{FF65D8B2-86F7-4402-A7F3-F96A6481C64B}"/>
    <cellStyle name="Normal 11 17" xfId="2460" xr:uid="{693A0E93-0C3A-439F-9F19-2538C5ADBF37}"/>
    <cellStyle name="Normal 11 18" xfId="2461" xr:uid="{2DF65D69-3AB1-45FD-854A-2BE038C0B153}"/>
    <cellStyle name="Normal 11 19" xfId="2462" xr:uid="{D394B494-1641-47E7-AFB8-2144DF568FF7}"/>
    <cellStyle name="Normal 11 2" xfId="412" xr:uid="{00000000-0005-0000-0000-000039020000}"/>
    <cellStyle name="Normal 11 2 10" xfId="2463" xr:uid="{B59C698F-0CCB-403E-A07C-636E22F52DC5}"/>
    <cellStyle name="Normal 11 2 10 2" xfId="2464" xr:uid="{5F85E2BA-B832-4664-9ED7-CE9C69635B39}"/>
    <cellStyle name="Normal 11 2 10 2 2" xfId="2465" xr:uid="{05F9D572-9086-4B9A-A23B-54786A011C3F}"/>
    <cellStyle name="Normal 11 2 10 2 3" xfId="2466" xr:uid="{0F92032E-9143-4E8D-9F65-C440C9723197}"/>
    <cellStyle name="Normal 11 2 10 2 4" xfId="2467" xr:uid="{57F4FCFE-05D2-4ABD-B5FF-A4C0E66C3C42}"/>
    <cellStyle name="Normal 11 2 10 3" xfId="2468" xr:uid="{4CF6344E-0835-40B5-B665-8B016E00006E}"/>
    <cellStyle name="Normal 11 2 10 3 2" xfId="2469" xr:uid="{DA8504CC-DAFC-4AC1-A74E-EBD0343F3E74}"/>
    <cellStyle name="Normal 11 2 10 3 3" xfId="2470" xr:uid="{8690C94E-ACA1-4F79-937F-20F84E33E001}"/>
    <cellStyle name="Normal 11 2 10 3 4" xfId="2471" xr:uid="{CCA7F86E-AC01-466B-AA23-CD321D16D433}"/>
    <cellStyle name="Normal 11 2 10 4" xfId="2472" xr:uid="{3FA5704F-89B7-46AD-912D-56788E7A4CC3}"/>
    <cellStyle name="Normal 11 2 10 5" xfId="2473" xr:uid="{62E3A567-20E6-43BB-A9F0-713C543007EE}"/>
    <cellStyle name="Normal 11 2 10 6" xfId="2474" xr:uid="{A56DE167-F693-4CCE-AEF6-54C8FDC42EA5}"/>
    <cellStyle name="Normal 11 2 11" xfId="2475" xr:uid="{75FBDC5D-116F-40D1-85B6-AD5433EC8DE6}"/>
    <cellStyle name="Normal 11 2 11 2" xfId="2476" xr:uid="{32DD2256-2847-4E58-AEB9-23869B5FAA36}"/>
    <cellStyle name="Normal 11 2 11 2 2" xfId="2477" xr:uid="{DFA7FC0C-77E7-47AB-826D-7D24156831A9}"/>
    <cellStyle name="Normal 11 2 11 2 3" xfId="2478" xr:uid="{65EFFA38-CBA1-4CDC-BF59-A54FB0DE09B0}"/>
    <cellStyle name="Normal 11 2 11 2 4" xfId="2479" xr:uid="{BDC2CFDE-635B-4ED3-AF7B-F33B73AAD66C}"/>
    <cellStyle name="Normal 11 2 11 3" xfId="2480" xr:uid="{978563DB-5C29-469D-A118-795B5C370F82}"/>
    <cellStyle name="Normal 11 2 11 3 2" xfId="2481" xr:uid="{29AE50EB-672D-44A0-8CE9-2EE07A736390}"/>
    <cellStyle name="Normal 11 2 11 3 3" xfId="2482" xr:uid="{F0398B09-1BE7-4E95-B5AC-349968DCD905}"/>
    <cellStyle name="Normal 11 2 11 3 4" xfId="2483" xr:uid="{13D0CABD-982F-4414-9197-8B9EF86B2142}"/>
    <cellStyle name="Normal 11 2 11 4" xfId="2484" xr:uid="{A009E3DB-1A9B-41C1-ACE7-A1113B234F72}"/>
    <cellStyle name="Normal 11 2 11 5" xfId="2485" xr:uid="{BE9546EC-A1A4-45E4-B0FE-98C2EC889A71}"/>
    <cellStyle name="Normal 11 2 11 6" xfId="2486" xr:uid="{9B4F613A-687F-437C-907D-A4F07D13FF38}"/>
    <cellStyle name="Normal 11 2 12" xfId="2487" xr:uid="{B3801D97-DB2F-47B8-8E47-5A0A1D17DF0D}"/>
    <cellStyle name="Normal 11 2 12 2" xfId="2488" xr:uid="{5B0A1832-440E-42CA-996F-7F64E816D0C3}"/>
    <cellStyle name="Normal 11 2 12 2 2" xfId="2489" xr:uid="{50D4BAA9-B03E-47EF-939B-2FC15C3EC3A7}"/>
    <cellStyle name="Normal 11 2 12 2 3" xfId="2490" xr:uid="{A4042422-697A-48F1-A63B-A7FE605B2569}"/>
    <cellStyle name="Normal 11 2 12 2 4" xfId="2491" xr:uid="{6E37DABF-93E7-4CCE-924F-5C5638D098F0}"/>
    <cellStyle name="Normal 11 2 12 3" xfId="2492" xr:uid="{2E8984FB-26C9-4E73-9113-B8AF6E4242FA}"/>
    <cellStyle name="Normal 11 2 12 3 2" xfId="2493" xr:uid="{E0982D3B-5E4E-46E1-A6B9-711376B9CE20}"/>
    <cellStyle name="Normal 11 2 12 3 3" xfId="2494" xr:uid="{C293E302-8C2D-4789-BA6B-81AC08ED6509}"/>
    <cellStyle name="Normal 11 2 12 3 4" xfId="2495" xr:uid="{3228E925-ACA9-4BF8-BBA5-88B85ECDA07E}"/>
    <cellStyle name="Normal 11 2 12 4" xfId="2496" xr:uid="{B7C24081-C392-4F1D-8402-C01097D1526C}"/>
    <cellStyle name="Normal 11 2 12 5" xfId="2497" xr:uid="{949983B8-4C4C-438D-8F40-A15EAA68A02C}"/>
    <cellStyle name="Normal 11 2 12 6" xfId="2498" xr:uid="{CFC6F077-C386-40CC-AC33-D8F4D205A332}"/>
    <cellStyle name="Normal 11 2 13" xfId="2499" xr:uid="{9C554661-803F-4610-9748-A3B492484818}"/>
    <cellStyle name="Normal 11 2 13 2" xfId="2500" xr:uid="{0FFECA57-244B-45A9-90B8-B88BEA7850E1}"/>
    <cellStyle name="Normal 11 2 13 3" xfId="2501" xr:uid="{4DE8239E-00BA-4634-9003-7EC070AF8F00}"/>
    <cellStyle name="Normal 11 2 13 4" xfId="2502" xr:uid="{8BFB0F3A-4C17-4404-9090-D3B83774F008}"/>
    <cellStyle name="Normal 11 2 14" xfId="2503" xr:uid="{9AB155D5-CBBA-48FD-99AD-C96BEBEA71C2}"/>
    <cellStyle name="Normal 11 2 14 2" xfId="2504" xr:uid="{14C7FA07-0355-4899-B6DB-4DDF81570D31}"/>
    <cellStyle name="Normal 11 2 14 3" xfId="2505" xr:uid="{1D16384A-FC69-4CE5-A73C-794B08570416}"/>
    <cellStyle name="Normal 11 2 14 4" xfId="2506" xr:uid="{F6020C4D-DC25-4BE9-A18B-A33034BD99F9}"/>
    <cellStyle name="Normal 11 2 15" xfId="2507" xr:uid="{747F1F3B-69E3-4193-8D9F-0D09EAFFA701}"/>
    <cellStyle name="Normal 11 2 16" xfId="2508" xr:uid="{B549CE09-4944-4A30-AB48-9B1449296CE9}"/>
    <cellStyle name="Normal 11 2 17" xfId="2509" xr:uid="{777A40DC-439C-4035-9323-C7261DAA4F16}"/>
    <cellStyle name="Normal 11 2 2" xfId="2510" xr:uid="{DEB7A411-F672-4379-8B50-D1C1BD804F7E}"/>
    <cellStyle name="Normal 11 2 2 2" xfId="2511" xr:uid="{58B701C7-2418-4F39-B9FB-3957CD4C3E80}"/>
    <cellStyle name="Normal 11 2 2 2 2" xfId="2512" xr:uid="{76F7FEE5-442A-437A-9669-7E36BC3F47AD}"/>
    <cellStyle name="Normal 11 2 2 2 3" xfId="2513" xr:uid="{B53A79ED-A087-475C-9554-BE1D1EF5D9CF}"/>
    <cellStyle name="Normal 11 2 2 2 4" xfId="2514" xr:uid="{AADFC097-A73E-4221-A57B-2905B830BBC6}"/>
    <cellStyle name="Normal 11 2 2 3" xfId="2515" xr:uid="{C92030DA-A073-4358-B330-25A68F6D6914}"/>
    <cellStyle name="Normal 11 2 2 3 2" xfId="2516" xr:uid="{10777EFF-7611-4EA3-8CD6-E781742E46B6}"/>
    <cellStyle name="Normal 11 2 2 3 3" xfId="2517" xr:uid="{F3F5680C-AA80-4959-9530-EC9835DE4B9D}"/>
    <cellStyle name="Normal 11 2 2 3 4" xfId="2518" xr:uid="{19EE3676-8E27-4C4E-83E0-5EC76C1EB810}"/>
    <cellStyle name="Normal 11 2 2 4" xfId="2519" xr:uid="{F8AAAFC8-4F4B-40D2-B18C-22902388B293}"/>
    <cellStyle name="Normal 11 2 2 5" xfId="2520" xr:uid="{03B5E735-FC80-42DB-A0CC-EAA1DE305F51}"/>
    <cellStyle name="Normal 11 2 2 6" xfId="2521" xr:uid="{90F51109-4CED-41B1-B77C-88B9C69198E2}"/>
    <cellStyle name="Normal 11 2 3" xfId="2522" xr:uid="{E834C394-D322-4D1B-841B-DADC995FB125}"/>
    <cellStyle name="Normal 11 2 3 2" xfId="2523" xr:uid="{14A32EE4-322A-4C3E-8B98-EA58FC8D6D40}"/>
    <cellStyle name="Normal 11 2 3 2 2" xfId="2524" xr:uid="{FDA69061-2D05-44F5-AF19-E134C414203F}"/>
    <cellStyle name="Normal 11 2 3 2 3" xfId="2525" xr:uid="{F5ABBCB5-2C11-411B-BD55-740DF3961753}"/>
    <cellStyle name="Normal 11 2 3 2 4" xfId="2526" xr:uid="{B20CCBB1-C214-4DA9-9C02-C0ED1E6EC4AF}"/>
    <cellStyle name="Normal 11 2 3 3" xfId="2527" xr:uid="{F6B52397-38E6-4176-A88A-78CCF8F2D305}"/>
    <cellStyle name="Normal 11 2 3 3 2" xfId="2528" xr:uid="{13302FE1-6E03-40E9-B46A-3D0416E19A89}"/>
    <cellStyle name="Normal 11 2 3 3 3" xfId="2529" xr:uid="{8EC9358C-DA06-4E4A-A624-7D308E8D3826}"/>
    <cellStyle name="Normal 11 2 3 3 4" xfId="2530" xr:uid="{98A626B5-B428-4FFA-A848-40D0DAC39D5F}"/>
    <cellStyle name="Normal 11 2 3 4" xfId="2531" xr:uid="{DF597A4C-A646-4249-9359-011026AEDBCF}"/>
    <cellStyle name="Normal 11 2 3 5" xfId="2532" xr:uid="{7197437C-DB1C-4ED7-B8E5-9355BE4484D5}"/>
    <cellStyle name="Normal 11 2 3 6" xfId="2533" xr:uid="{633AF55B-E17A-4E40-B888-9ECFF16222EB}"/>
    <cellStyle name="Normal 11 2 4" xfId="2534" xr:uid="{24DDB644-E5E6-4EFF-8317-D6A14829471B}"/>
    <cellStyle name="Normal 11 2 4 2" xfId="2535" xr:uid="{E10C2C92-541F-40BB-8D4B-2F89B284CB07}"/>
    <cellStyle name="Normal 11 2 4 2 2" xfId="2536" xr:uid="{1846A423-CFD4-41FC-B053-47251F20EB83}"/>
    <cellStyle name="Normal 11 2 4 2 3" xfId="2537" xr:uid="{E20AF172-0E90-49CE-8568-0978DCFC4D86}"/>
    <cellStyle name="Normal 11 2 4 2 4" xfId="2538" xr:uid="{9AEFCDEB-ACF6-4B00-BED9-1A8452D35C45}"/>
    <cellStyle name="Normal 11 2 4 3" xfId="2539" xr:uid="{DF1775B5-CF3C-4448-957E-D2ED92CC9574}"/>
    <cellStyle name="Normal 11 2 4 3 2" xfId="2540" xr:uid="{798A32BA-8CBA-449A-8EE8-40CA973F8D56}"/>
    <cellStyle name="Normal 11 2 4 3 3" xfId="2541" xr:uid="{D6E4D8E9-8B04-4978-912A-7BEB099C7FC5}"/>
    <cellStyle name="Normal 11 2 4 3 4" xfId="2542" xr:uid="{6930EDBE-388D-4A5E-A507-4B801DE8B369}"/>
    <cellStyle name="Normal 11 2 4 4" xfId="2543" xr:uid="{56E30C31-5069-4DC7-9C72-C4E533AF5AD0}"/>
    <cellStyle name="Normal 11 2 4 5" xfId="2544" xr:uid="{35CE601A-E01B-42D8-945F-4A7103545313}"/>
    <cellStyle name="Normal 11 2 4 6" xfId="2545" xr:uid="{E4340DEC-41B7-40C6-A6B8-025CAF96FDC2}"/>
    <cellStyle name="Normal 11 2 5" xfId="2546" xr:uid="{2BD1F40D-EF12-4FC1-8930-A8E4752BF279}"/>
    <cellStyle name="Normal 11 2 5 2" xfId="2547" xr:uid="{97B2A691-4A35-4E93-99AD-7AE913886F5C}"/>
    <cellStyle name="Normal 11 2 5 2 2" xfId="2548" xr:uid="{EAC3D15E-1A44-4396-96C2-DEE5FE965D27}"/>
    <cellStyle name="Normal 11 2 5 2 3" xfId="2549" xr:uid="{6583691D-0FB1-4392-804B-EFF7C9A624CB}"/>
    <cellStyle name="Normal 11 2 5 2 4" xfId="2550" xr:uid="{AAC59D10-1B92-46E5-A4E8-962BE70A3918}"/>
    <cellStyle name="Normal 11 2 5 3" xfId="2551" xr:uid="{5C2A7214-6421-4796-AF54-4D60F2BFFA55}"/>
    <cellStyle name="Normal 11 2 5 3 2" xfId="2552" xr:uid="{6D169998-C002-4F6B-9856-A9D8CC0E57FB}"/>
    <cellStyle name="Normal 11 2 5 3 3" xfId="2553" xr:uid="{DDC16D14-6EC5-43ED-83D3-377CE4A1681B}"/>
    <cellStyle name="Normal 11 2 5 3 4" xfId="2554" xr:uid="{5DF92957-A5B5-4840-B39E-F0788FAFECFA}"/>
    <cellStyle name="Normal 11 2 5 4" xfId="2555" xr:uid="{256C001E-CB1F-4486-8852-FD7BE1C141BB}"/>
    <cellStyle name="Normal 11 2 5 5" xfId="2556" xr:uid="{12FA8701-F875-4868-8921-1DC4B5E2E753}"/>
    <cellStyle name="Normal 11 2 5 6" xfId="2557" xr:uid="{C3EB53C5-F1F1-485B-872F-7FC518D48EDB}"/>
    <cellStyle name="Normal 11 2 6" xfId="2558" xr:uid="{B66FB312-AA14-4D75-A5E0-7A07B37927A8}"/>
    <cellStyle name="Normal 11 2 6 2" xfId="2559" xr:uid="{64BDE8F3-6DB3-4753-8AEC-77E65D8F3804}"/>
    <cellStyle name="Normal 11 2 6 2 2" xfId="2560" xr:uid="{9B39E305-628F-4893-BD87-4182672741ED}"/>
    <cellStyle name="Normal 11 2 6 2 3" xfId="2561" xr:uid="{2B06E59F-B4A3-466E-9409-0D5FC54F0321}"/>
    <cellStyle name="Normal 11 2 6 2 4" xfId="2562" xr:uid="{84A7480F-411E-49F1-B37F-54E92A4C5A8C}"/>
    <cellStyle name="Normal 11 2 6 3" xfId="2563" xr:uid="{788C563F-A461-4F9D-ADBD-359CE0669AAC}"/>
    <cellStyle name="Normal 11 2 6 3 2" xfId="2564" xr:uid="{BD7AD01A-7A24-4389-9A32-BF47764221A7}"/>
    <cellStyle name="Normal 11 2 6 3 3" xfId="2565" xr:uid="{D8679AF6-B383-43BC-9A24-F311F89B60E0}"/>
    <cellStyle name="Normal 11 2 6 3 4" xfId="2566" xr:uid="{971141FC-E97B-4393-BDD9-5D366C2417BB}"/>
    <cellStyle name="Normal 11 2 6 4" xfId="2567" xr:uid="{5353CD2D-ECA5-4540-BF37-F61934FEDABA}"/>
    <cellStyle name="Normal 11 2 6 5" xfId="2568" xr:uid="{F76F0F38-2857-45F9-83C2-A41884DC99BC}"/>
    <cellStyle name="Normal 11 2 6 6" xfId="2569" xr:uid="{2A7F6FBC-FAEE-424D-A02D-125EF58A2DA4}"/>
    <cellStyle name="Normal 11 2 7" xfId="2570" xr:uid="{4742CC4C-D1CE-442A-BD76-22198076B0CD}"/>
    <cellStyle name="Normal 11 2 7 2" xfId="2571" xr:uid="{699AF628-D901-4682-B8E1-E534A27EC855}"/>
    <cellStyle name="Normal 11 2 7 2 2" xfId="2572" xr:uid="{8D30E9D4-27CF-4ADA-988F-0BB9979D90FB}"/>
    <cellStyle name="Normal 11 2 7 2 3" xfId="2573" xr:uid="{7B391787-AA32-4E49-BE03-FCECB1A622A4}"/>
    <cellStyle name="Normal 11 2 7 2 4" xfId="2574" xr:uid="{AD221CC1-30F0-44AF-A9A4-AE56838A6E26}"/>
    <cellStyle name="Normal 11 2 7 3" xfId="2575" xr:uid="{3A3E42C3-E722-4C4B-AED0-185037D06D89}"/>
    <cellStyle name="Normal 11 2 7 3 2" xfId="2576" xr:uid="{594679C5-7991-4C50-979B-6A627CB96576}"/>
    <cellStyle name="Normal 11 2 7 3 3" xfId="2577" xr:uid="{4E00346E-88FA-4EAB-A949-FFEABEB61434}"/>
    <cellStyle name="Normal 11 2 7 3 4" xfId="2578" xr:uid="{3D0697CF-492B-46B8-9639-0D1D4B9C0AFC}"/>
    <cellStyle name="Normal 11 2 7 4" xfId="2579" xr:uid="{03D9CBCF-45EC-4720-8851-BCD4454278EB}"/>
    <cellStyle name="Normal 11 2 7 5" xfId="2580" xr:uid="{C28C7469-3BAA-41F3-AA1F-E6CD79C62462}"/>
    <cellStyle name="Normal 11 2 7 6" xfId="2581" xr:uid="{B99387F4-84C5-401D-8D0D-DE095B581059}"/>
    <cellStyle name="Normal 11 2 8" xfId="2582" xr:uid="{3125C8CF-6C24-47B1-B7F6-FFBAD339338B}"/>
    <cellStyle name="Normal 11 2 8 2" xfId="2583" xr:uid="{4301E824-9229-4CD7-89F0-6D493105C9EA}"/>
    <cellStyle name="Normal 11 2 8 2 2" xfId="2584" xr:uid="{7C3690A8-DCA1-4A59-87F3-CC08B9D164D7}"/>
    <cellStyle name="Normal 11 2 8 2 3" xfId="2585" xr:uid="{2BE582FB-1798-4709-A3F2-98DB09BAD096}"/>
    <cellStyle name="Normal 11 2 8 2 4" xfId="2586" xr:uid="{D0C7018E-CBAE-4CC6-A3A9-540515745BE0}"/>
    <cellStyle name="Normal 11 2 8 3" xfId="2587" xr:uid="{4754F39F-267F-40DD-99AA-4CFDEF09EADC}"/>
    <cellStyle name="Normal 11 2 8 3 2" xfId="2588" xr:uid="{46A2FDBE-1B61-4A3C-8025-F4CF7E106A0A}"/>
    <cellStyle name="Normal 11 2 8 3 3" xfId="2589" xr:uid="{1D2124B1-72BD-49E3-9B7A-DCD28D61BD4C}"/>
    <cellStyle name="Normal 11 2 8 3 4" xfId="2590" xr:uid="{17D64314-242C-460E-9FEC-1BC36556E478}"/>
    <cellStyle name="Normal 11 2 8 4" xfId="2591" xr:uid="{A22E0C63-2101-45AD-B8A9-E8F182B754B9}"/>
    <cellStyle name="Normal 11 2 8 5" xfId="2592" xr:uid="{9E094443-2058-4664-BDAE-671FD97A9D1C}"/>
    <cellStyle name="Normal 11 2 8 6" xfId="2593" xr:uid="{61D71F7C-158A-415A-8523-AEEE20F71C6E}"/>
    <cellStyle name="Normal 11 2 9" xfId="2594" xr:uid="{18416220-5931-49C4-874D-2F4F12CB9070}"/>
    <cellStyle name="Normal 11 2 9 2" xfId="2595" xr:uid="{099A919B-DC92-4F18-9198-B14848A926DC}"/>
    <cellStyle name="Normal 11 2 9 2 2" xfId="2596" xr:uid="{05B1C751-A212-4EBD-8EEF-55B7A30B1B28}"/>
    <cellStyle name="Normal 11 2 9 2 3" xfId="2597" xr:uid="{08FB65BD-6A34-4F24-AACA-11EE4E807CDB}"/>
    <cellStyle name="Normal 11 2 9 2 4" xfId="2598" xr:uid="{BCA8DEEA-AAAD-4643-B2DF-1E247A38BE70}"/>
    <cellStyle name="Normal 11 2 9 3" xfId="2599" xr:uid="{0024287F-0C05-4010-AF0A-24A664CED767}"/>
    <cellStyle name="Normal 11 2 9 3 2" xfId="2600" xr:uid="{4C4D3A12-DAE2-4D69-8490-02C02615A88D}"/>
    <cellStyle name="Normal 11 2 9 3 3" xfId="2601" xr:uid="{58542C02-F0F6-48D8-9B4B-9E40DC654535}"/>
    <cellStyle name="Normal 11 2 9 3 4" xfId="2602" xr:uid="{F912DA3C-83E5-4FCC-B3CB-C9FF562249DB}"/>
    <cellStyle name="Normal 11 2 9 4" xfId="2603" xr:uid="{DFE5CCB9-278E-4F91-B9A1-89F311D0B0F6}"/>
    <cellStyle name="Normal 11 2 9 5" xfId="2604" xr:uid="{AD62FC7A-69BA-476B-A199-2776A8D3383A}"/>
    <cellStyle name="Normal 11 2 9 6" xfId="2605" xr:uid="{E4AEE0AA-0EB4-4059-AAEF-9BD5A42EAE86}"/>
    <cellStyle name="Normal 11 20" xfId="2606" xr:uid="{11C3E621-AFFE-4780-AD77-D5C1CC526725}"/>
    <cellStyle name="Normal 11 3" xfId="411" xr:uid="{00000000-0005-0000-0000-00003A020000}"/>
    <cellStyle name="Normal 11 3 2" xfId="2607" xr:uid="{DFC4B74B-3680-4574-8272-2608E6837734}"/>
    <cellStyle name="Normal 11 3 2 2" xfId="2608" xr:uid="{BBEAEDBB-81FE-4CCA-B196-F5583D64A830}"/>
    <cellStyle name="Normal 11 3 2 3" xfId="2609" xr:uid="{6951BD35-A9A2-47EC-B242-A3DBA2341932}"/>
    <cellStyle name="Normal 11 3 2 4" xfId="2610" xr:uid="{08FDAB7A-0EFB-435D-BA7A-5CEF694E2CB3}"/>
    <cellStyle name="Normal 11 3 3" xfId="2611" xr:uid="{51D764C9-0E5A-4528-80CB-3F6C104DDAB0}"/>
    <cellStyle name="Normal 11 3 3 2" xfId="2612" xr:uid="{B38651F0-5828-415C-8B3A-449437F5E4E7}"/>
    <cellStyle name="Normal 11 3 3 3" xfId="2613" xr:uid="{0A4B182F-206A-4FED-9D9F-C23EC3BC3906}"/>
    <cellStyle name="Normal 11 3 3 4" xfId="2614" xr:uid="{1D4DEF5B-CC75-433C-B086-D105B1B2F497}"/>
    <cellStyle name="Normal 11 3 4" xfId="2615" xr:uid="{D0F6B69D-8EAA-497C-8A91-0A29E1A52836}"/>
    <cellStyle name="Normal 11 3 5" xfId="2616" xr:uid="{D1759B08-4349-4435-8F74-5A099D904D20}"/>
    <cellStyle name="Normal 11 3 6" xfId="2617" xr:uid="{533020B9-7EF6-43C1-A012-07AF97DA5A66}"/>
    <cellStyle name="Normal 11 3 7" xfId="2618" xr:uid="{8D305516-396D-4D91-988C-2132AE030B38}"/>
    <cellStyle name="Normal 11 4" xfId="858" xr:uid="{00000000-0005-0000-0000-00003B020000}"/>
    <cellStyle name="Normal 11 4 2" xfId="2620" xr:uid="{F26EC14A-E6CD-41F3-9C91-971FE6A2BA7A}"/>
    <cellStyle name="Normal 11 4 2 2" xfId="2621" xr:uid="{A05A1FC7-792D-4115-9F4E-8B4D03F98F7B}"/>
    <cellStyle name="Normal 11 4 2 3" xfId="2622" xr:uid="{98353DEB-6961-4479-BAEF-179C5474FB96}"/>
    <cellStyle name="Normal 11 4 2 4" xfId="2623" xr:uid="{043D6E98-932B-48FA-BB62-810A3BA7610C}"/>
    <cellStyle name="Normal 11 4 3" xfId="2624" xr:uid="{B322D5C1-FA69-4CAA-B1B5-25C5E4638DAC}"/>
    <cellStyle name="Normal 11 4 3 2" xfId="2625" xr:uid="{406CFFBF-10FE-4E04-A57D-E067382A7C26}"/>
    <cellStyle name="Normal 11 4 3 3" xfId="2626" xr:uid="{0CC88ED0-354B-4D06-815B-D1B718D08B82}"/>
    <cellStyle name="Normal 11 4 3 4" xfId="2627" xr:uid="{2C03CA8A-599F-41B1-BE10-78FF9F6030E2}"/>
    <cellStyle name="Normal 11 4 4" xfId="2628" xr:uid="{0D669679-BAE5-45B3-AA28-9E025C28E79E}"/>
    <cellStyle name="Normal 11 4 5" xfId="2629" xr:uid="{608CA761-33C2-41E6-A5CC-0F69ED3D6CDF}"/>
    <cellStyle name="Normal 11 4 6" xfId="2630" xr:uid="{E932E253-732B-42A3-AE72-F8807C0F630B}"/>
    <cellStyle name="Normal 11 4 7" xfId="2619" xr:uid="{04A46C4D-A6C5-4769-B8ED-237F7E455EC7}"/>
    <cellStyle name="Normal 11 5" xfId="2631" xr:uid="{C9D4716A-D6F2-470A-A672-E976BEC91505}"/>
    <cellStyle name="Normal 11 5 2" xfId="2632" xr:uid="{F5FE3007-904E-44AB-8BE8-55025575B17E}"/>
    <cellStyle name="Normal 11 5 2 2" xfId="2633" xr:uid="{A34C033A-13AF-411C-BAB9-14835C0F3DAD}"/>
    <cellStyle name="Normal 11 5 2 3" xfId="2634" xr:uid="{B0E52884-F772-4DAF-A20B-38B656D73266}"/>
    <cellStyle name="Normal 11 5 2 4" xfId="2635" xr:uid="{CA22CCF8-7516-4BF0-8211-F64656C274A7}"/>
    <cellStyle name="Normal 11 5 3" xfId="2636" xr:uid="{80D377D2-F893-45C3-AD87-05BC338A7E63}"/>
    <cellStyle name="Normal 11 5 3 2" xfId="2637" xr:uid="{3A54D4AE-ECB9-4749-B61E-1B99C8CD46C6}"/>
    <cellStyle name="Normal 11 5 3 3" xfId="2638" xr:uid="{BFE33287-6A6F-45D9-8EFC-570D3D677E9A}"/>
    <cellStyle name="Normal 11 5 3 4" xfId="2639" xr:uid="{D69C26A3-3647-466A-A2A9-BE727234135D}"/>
    <cellStyle name="Normal 11 5 4" xfId="2640" xr:uid="{F41298CE-FE15-445B-BFC4-32A5FD5BBB76}"/>
    <cellStyle name="Normal 11 5 5" xfId="2641" xr:uid="{008D64A9-4D75-4F84-A561-22FCD4C3750C}"/>
    <cellStyle name="Normal 11 5 6" xfId="2642" xr:uid="{7565DC33-430E-47D3-A740-A978E6325989}"/>
    <cellStyle name="Normal 11 6" xfId="2643" xr:uid="{59C4A36F-1422-4127-9903-EDA48678E67F}"/>
    <cellStyle name="Normal 11 6 2" xfId="2644" xr:uid="{3BD7C70D-434D-4053-9D93-62621EDD6FD9}"/>
    <cellStyle name="Normal 11 6 2 2" xfId="2645" xr:uid="{5689D5D4-B256-4998-A3C5-33943E2138EB}"/>
    <cellStyle name="Normal 11 6 2 3" xfId="2646" xr:uid="{E22AD0F9-A6C7-481B-9747-FC52AD94F915}"/>
    <cellStyle name="Normal 11 6 2 4" xfId="2647" xr:uid="{18F06D6D-71AC-4C2D-B35D-2CFC31819243}"/>
    <cellStyle name="Normal 11 6 3" xfId="2648" xr:uid="{465847FC-5D82-42F7-9B32-7E518489C5DC}"/>
    <cellStyle name="Normal 11 6 3 2" xfId="2649" xr:uid="{5DF20AE3-F156-4D74-9784-35AE4D284DEB}"/>
    <cellStyle name="Normal 11 6 3 3" xfId="2650" xr:uid="{5DDAD9C3-BFD1-4F8A-A8AA-DB83A8D8E2A5}"/>
    <cellStyle name="Normal 11 6 3 4" xfId="2651" xr:uid="{28A9C912-1EC8-44A3-A8B7-CE66E0C1B8D5}"/>
    <cellStyle name="Normal 11 6 4" xfId="2652" xr:uid="{56EB38A5-DCBD-4F12-82BC-260D8F9EFEA2}"/>
    <cellStyle name="Normal 11 6 5" xfId="2653" xr:uid="{138AD991-0CDA-4079-A976-5ABAEEC06FD2}"/>
    <cellStyle name="Normal 11 6 6" xfId="2654" xr:uid="{C536BF5A-9870-48F6-B2F5-3810F4A06B4D}"/>
    <cellStyle name="Normal 11 7" xfId="2655" xr:uid="{56DF535B-108A-4FE1-85B3-8B5F6E7CD8BE}"/>
    <cellStyle name="Normal 11 7 2" xfId="2656" xr:uid="{6FA93665-F72C-47D1-BBFD-DD65B453DA65}"/>
    <cellStyle name="Normal 11 7 2 2" xfId="2657" xr:uid="{F4C8338E-E4EF-48B9-85AB-64B0D357966A}"/>
    <cellStyle name="Normal 11 7 2 3" xfId="2658" xr:uid="{FDE50F1A-B569-4727-B3FF-254141E11A6D}"/>
    <cellStyle name="Normal 11 7 2 4" xfId="2659" xr:uid="{1C996BF9-0AE9-467E-BFA9-88E49B8A3BFE}"/>
    <cellStyle name="Normal 11 7 3" xfId="2660" xr:uid="{C80D7B8B-0489-4D29-A2DB-0AE2E1CC26DE}"/>
    <cellStyle name="Normal 11 7 3 2" xfId="2661" xr:uid="{83F123DF-25DC-49A5-9744-84B0B40AEBD9}"/>
    <cellStyle name="Normal 11 7 3 3" xfId="2662" xr:uid="{D72E618D-D792-4B79-927B-E2C4A7D0830E}"/>
    <cellStyle name="Normal 11 7 3 4" xfId="2663" xr:uid="{CEC511A6-B5B8-4015-934C-8E96450C0342}"/>
    <cellStyle name="Normal 11 7 4" xfId="2664" xr:uid="{0D128C3D-9A66-47A7-9F44-06507DFC7AC8}"/>
    <cellStyle name="Normal 11 7 5" xfId="2665" xr:uid="{4A3CB564-C377-4D6B-BD8D-26FB39484CAC}"/>
    <cellStyle name="Normal 11 7 6" xfId="2666" xr:uid="{0158B1C0-942C-49A9-9BEC-6DE35823E827}"/>
    <cellStyle name="Normal 11 8" xfId="2667" xr:uid="{70FE6360-B36D-4A85-B865-7CD009EBB0D0}"/>
    <cellStyle name="Normal 11 8 2" xfId="2668" xr:uid="{F31053C5-2270-4ABF-B4BB-F7511D83754A}"/>
    <cellStyle name="Normal 11 8 2 2" xfId="2669" xr:uid="{D37EBA99-9F1C-4A0F-BF99-944D27771A76}"/>
    <cellStyle name="Normal 11 8 2 3" xfId="2670" xr:uid="{0F0529B5-B8B0-4030-8BB1-341CE75BA275}"/>
    <cellStyle name="Normal 11 8 2 4" xfId="2671" xr:uid="{3148786E-1569-44FB-9E5F-9C5A97057DF4}"/>
    <cellStyle name="Normal 11 8 3" xfId="2672" xr:uid="{05DF2238-DE72-4175-9D5E-6A0CD3703905}"/>
    <cellStyle name="Normal 11 8 3 2" xfId="2673" xr:uid="{F83C2F16-A7E4-463A-94EE-357D283C1C6E}"/>
    <cellStyle name="Normal 11 8 3 3" xfId="2674" xr:uid="{A63C16FD-2B52-4BF0-A8AB-FDE5AA6BF0CE}"/>
    <cellStyle name="Normal 11 8 3 4" xfId="2675" xr:uid="{A808C285-744C-4831-BDE5-C8252E87284B}"/>
    <cellStyle name="Normal 11 8 4" xfId="2676" xr:uid="{E5D93E9A-1AD1-4EB4-8C29-6EB11C76C210}"/>
    <cellStyle name="Normal 11 8 5" xfId="2677" xr:uid="{61E5F9C0-5D85-47E4-9EA7-26BFC72A5543}"/>
    <cellStyle name="Normal 11 8 6" xfId="2678" xr:uid="{B56FC2B3-9855-42A7-8A05-1EC3BBC02BAB}"/>
    <cellStyle name="Normal 11 9" xfId="2679" xr:uid="{6C883999-7EC0-42F9-998D-03E4CF6ACD60}"/>
    <cellStyle name="Normal 11 9 2" xfId="2680" xr:uid="{7B9937E0-1BCD-433B-A0CB-55E3CC31E3C4}"/>
    <cellStyle name="Normal 11 9 2 2" xfId="2681" xr:uid="{884BB2FE-F33D-4B21-8068-572070ABDE45}"/>
    <cellStyle name="Normal 11 9 2 3" xfId="2682" xr:uid="{0A410191-F5C7-4D65-8DA6-0607F39AE6B0}"/>
    <cellStyle name="Normal 11 9 2 4" xfId="2683" xr:uid="{03471CB4-54A3-4FDE-AAFF-2B7F282C8EB5}"/>
    <cellStyle name="Normal 11 9 3" xfId="2684" xr:uid="{32824F20-5C36-43DE-91F7-8FA9BA89894A}"/>
    <cellStyle name="Normal 11 9 3 2" xfId="2685" xr:uid="{ABFFE56F-72E7-4B3D-9E4A-6B51A7E09198}"/>
    <cellStyle name="Normal 11 9 3 3" xfId="2686" xr:uid="{A1D536D6-2ACB-4723-AA0C-72B8B58B027E}"/>
    <cellStyle name="Normal 11 9 3 4" xfId="2687" xr:uid="{376AE528-FB92-45C3-95D7-EF925BF489D0}"/>
    <cellStyle name="Normal 11 9 4" xfId="2688" xr:uid="{86B9AFF0-38F4-4432-90FF-056D0E9C8892}"/>
    <cellStyle name="Normal 11 9 5" xfId="2689" xr:uid="{838E0272-AC21-45D3-BC31-DF095B27007F}"/>
    <cellStyle name="Normal 11 9 6" xfId="2690" xr:uid="{9BA69D83-16C0-480F-B979-3FEB3B983B0F}"/>
    <cellStyle name="Normal 110" xfId="4876" xr:uid="{91D776E5-0E36-492E-A0EF-1E51C45F28B1}"/>
    <cellStyle name="Normal 111" xfId="3323" xr:uid="{6624E2B5-33C4-41D1-82CC-3DA1F70EB502}"/>
    <cellStyle name="Normal 112" xfId="4877" xr:uid="{C3E0A540-99BF-41F6-B93C-6603F46F812B}"/>
    <cellStyle name="Normal 113" xfId="4878" xr:uid="{004C6472-C9C7-4617-962A-5CD75FA86155}"/>
    <cellStyle name="Normal 115 2" xfId="4883" xr:uid="{8063D282-9219-4F21-ADC6-7FED73677781}"/>
    <cellStyle name="Normal 12" xfId="17" xr:uid="{00000000-0005-0000-0000-00003C020000}"/>
    <cellStyle name="Normal 12 2" xfId="520" xr:uid="{00000000-0005-0000-0000-00003D020000}"/>
    <cellStyle name="Normal 12 3" xfId="521" xr:uid="{00000000-0005-0000-0000-00003E020000}"/>
    <cellStyle name="Normal 12 4" xfId="522" xr:uid="{00000000-0005-0000-0000-00003F020000}"/>
    <cellStyle name="Normal 12 5" xfId="2691" xr:uid="{A7BDE081-F24A-48A7-84C9-CC480E20C554}"/>
    <cellStyle name="Normal 120" xfId="4885" xr:uid="{F6CF7BEF-DDDA-48E0-A63F-FB5E55128049}"/>
    <cellStyle name="Normal 122" xfId="4886" xr:uid="{AD17FACF-2C18-4BFA-8FE3-989A4AB8DDC2}"/>
    <cellStyle name="Normal 125" xfId="4887" xr:uid="{D82E7795-46E3-43BA-8FF1-C37DFA77A238}"/>
    <cellStyle name="Normal 127" xfId="4888" xr:uid="{00B7F2FF-689C-4A73-9973-F4EF735949CC}"/>
    <cellStyle name="Normal 13" xfId="67" xr:uid="{00000000-0005-0000-0000-000040020000}"/>
    <cellStyle name="Normal 13 2" xfId="859" xr:uid="{00000000-0005-0000-0000-000041020000}"/>
    <cellStyle name="Normal 13 3" xfId="2692" xr:uid="{89BF9917-1EAE-421A-9EAC-80E3CB9DC04E}"/>
    <cellStyle name="Normal 13 3 2" xfId="2693" xr:uid="{0310CD16-D73A-4CA4-A82C-450CF4C5B6C7}"/>
    <cellStyle name="Normal 13 4" xfId="2694" xr:uid="{3251F76D-CBAD-4B89-A67B-63EB964C5BB9}"/>
    <cellStyle name="Normal 13 5" xfId="2695" xr:uid="{103A9688-D40E-4FE3-B3B2-58A6FBD7D0DA}"/>
    <cellStyle name="Normal 133" xfId="523" xr:uid="{00000000-0005-0000-0000-000042020000}"/>
    <cellStyle name="Normal 133 2" xfId="524" xr:uid="{00000000-0005-0000-0000-000043020000}"/>
    <cellStyle name="Normal 14" xfId="68" xr:uid="{00000000-0005-0000-0000-000044020000}"/>
    <cellStyle name="Normal 14 2" xfId="525" xr:uid="{00000000-0005-0000-0000-000045020000}"/>
    <cellStyle name="Normal 14 2 2" xfId="2696" xr:uid="{843EB6D2-4A3F-4960-B1C8-696578825FCB}"/>
    <cellStyle name="Normal 14 3" xfId="2697" xr:uid="{BD9D6508-023B-40FD-AB5C-0A783F6487CC}"/>
    <cellStyle name="Normal 14 4" xfId="2698" xr:uid="{D1D54682-6E4F-427B-874B-B6C58C669B17}"/>
    <cellStyle name="Normal 14 5" xfId="2699" xr:uid="{0DA44F1B-F230-472E-B08A-B4A0DC1A1A6B}"/>
    <cellStyle name="Normal 15" xfId="69" xr:uid="{00000000-0005-0000-0000-000046020000}"/>
    <cellStyle name="Normal 15 2" xfId="130" xr:uid="{00000000-0005-0000-0000-000047020000}"/>
    <cellStyle name="Normal 15 2 2" xfId="455" xr:uid="{00000000-0005-0000-0000-000048020000}"/>
    <cellStyle name="Normal 15 2 2 2" xfId="2700" xr:uid="{7A6C50EE-8AF8-4465-A4A4-A29C466B8624}"/>
    <cellStyle name="Normal 15 2 3" xfId="526" xr:uid="{00000000-0005-0000-0000-000049020000}"/>
    <cellStyle name="Normal 15 2 3 2" xfId="2701" xr:uid="{B7DBE86C-F6A5-4485-9D3C-988D0376D7BE}"/>
    <cellStyle name="Normal 15 3" xfId="2702" xr:uid="{957DF23A-E5DB-47E5-A1A4-01C436BB11D2}"/>
    <cellStyle name="Normal 15 4" xfId="2703" xr:uid="{7B45B7D3-8123-4788-B4BC-F0B20B88BE29}"/>
    <cellStyle name="Normal 15 5" xfId="2704" xr:uid="{3D033BE3-9C5B-4DFA-B400-61635D788EE1}"/>
    <cellStyle name="Normal 15 6" xfId="2705" xr:uid="{86ED6D64-9FD7-47DA-A22F-2B2CAC0F48E5}"/>
    <cellStyle name="Normal 16" xfId="70" xr:uid="{00000000-0005-0000-0000-00004A020000}"/>
    <cellStyle name="Normal 16 2" xfId="527" xr:uid="{00000000-0005-0000-0000-00004B020000}"/>
    <cellStyle name="Normal 16 2 2" xfId="2707" xr:uid="{93E56069-8A04-4832-93D1-C398F12FBEC7}"/>
    <cellStyle name="Normal 16 2 3" xfId="2706" xr:uid="{FFF4F1A0-5E8C-46F3-84CC-8A4086A07D29}"/>
    <cellStyle name="Normal 16 3" xfId="2708" xr:uid="{DE951BD8-2629-431B-9C7B-A0A416917488}"/>
    <cellStyle name="Normal 16 4" xfId="2709" xr:uid="{ED60A462-9AF5-4547-A678-FA7FC62C68E0}"/>
    <cellStyle name="Normal 16 5" xfId="2710" xr:uid="{38C33170-45BA-4D9F-B05B-D5778C63F14D}"/>
    <cellStyle name="Normal 16 6" xfId="2711" xr:uid="{97CC1416-66E6-48D0-9C0C-A1502C21EB21}"/>
    <cellStyle name="Normal 17" xfId="39" xr:uid="{00000000-0005-0000-0000-00004C020000}"/>
    <cellStyle name="Normal 17 2" xfId="2712" xr:uid="{93998411-8019-446F-B8F2-26D8B139BB19}"/>
    <cellStyle name="Normal 17 2 2" xfId="2713" xr:uid="{AD391007-789D-4EC2-BFAA-77BBC322DD25}"/>
    <cellStyle name="Normal 17 3" xfId="2714" xr:uid="{8EF3041B-68F5-49BE-9BD1-CFD702CDCB32}"/>
    <cellStyle name="Normal 17 3 2" xfId="2715" xr:uid="{685633AE-848B-4E7A-BCAB-0F8A3AED848A}"/>
    <cellStyle name="Normal 17 4" xfId="2716" xr:uid="{7D3B5FCD-1544-45F6-B9FB-A84AD0F25B93}"/>
    <cellStyle name="Normal 17 5" xfId="2717" xr:uid="{8AD3FBF9-ABCA-4CE0-8487-D20FB5D0E77B}"/>
    <cellStyle name="Normal 17 6" xfId="2718" xr:uid="{27516A14-DAE6-4711-AB65-D75E1C9CCF57}"/>
    <cellStyle name="Normal 18" xfId="71" xr:uid="{00000000-0005-0000-0000-00004D020000}"/>
    <cellStyle name="Normal 18 2" xfId="281" xr:uid="{00000000-0005-0000-0000-00004E020000}"/>
    <cellStyle name="Normal 18 3" xfId="528" xr:uid="{00000000-0005-0000-0000-00004F020000}"/>
    <cellStyle name="Normal 18 3 2" xfId="2719" xr:uid="{656AE1CF-A132-4059-A2E7-BA44ABFD4111}"/>
    <cellStyle name="Normal 19" xfId="72" xr:uid="{00000000-0005-0000-0000-000050020000}"/>
    <cellStyle name="Normal 19 2" xfId="2720" xr:uid="{AA2B599B-AFAA-49A7-B18C-EB8898569710}"/>
    <cellStyle name="Normal 19 2 2" xfId="2721" xr:uid="{487EC7B0-7061-48D8-A94E-C355231CBDF9}"/>
    <cellStyle name="Normal 19 3" xfId="2722" xr:uid="{29221BD0-66E1-4F6E-B363-73084EDDF93D}"/>
    <cellStyle name="Normal 19 4" xfId="2723" xr:uid="{630E4B06-6A36-414E-BD05-78450417BA53}"/>
    <cellStyle name="Normal 2" xfId="2" xr:uid="{00000000-0005-0000-0000-000051020000}"/>
    <cellStyle name="Normal 2 10" xfId="282" xr:uid="{00000000-0005-0000-0000-000052020000}"/>
    <cellStyle name="Normal 2 11" xfId="2724" xr:uid="{910049A3-EA71-40A9-8845-5E4935F4B44F}"/>
    <cellStyle name="Normal 2 12" xfId="2725" xr:uid="{37DDBCC5-DAE8-42B3-AE2E-D15A5BD97F48}"/>
    <cellStyle name="Normal 2 13" xfId="2726" xr:uid="{E9A55AED-C84A-4A91-B992-DE908B30180F}"/>
    <cellStyle name="Normal 2 2" xfId="4" xr:uid="{00000000-0005-0000-0000-000053020000}"/>
    <cellStyle name="Normal 2 2 2" xfId="131" xr:uid="{00000000-0005-0000-0000-000054020000}"/>
    <cellStyle name="Normal 2 2 2 10" xfId="2727" xr:uid="{58600745-BDF8-4653-8F6B-8DC6A20FD861}"/>
    <cellStyle name="Normal 2 2 2 11" xfId="2728" xr:uid="{E1612D11-416D-4C8B-AFB2-3AD8CC41882F}"/>
    <cellStyle name="Normal 2 2 2 2" xfId="117" xr:uid="{00000000-0005-0000-0000-000055020000}"/>
    <cellStyle name="Normal 2 2 2 2 2" xfId="126" xr:uid="{00000000-0005-0000-0000-000056020000}"/>
    <cellStyle name="Normal 2 2 2 2 2 2" xfId="456" xr:uid="{00000000-0005-0000-0000-000057020000}"/>
    <cellStyle name="Normal 2 2 2 2 2 2 2" xfId="2729" xr:uid="{F3AF6778-C1C3-4068-BE2A-AA73BB7AC1DE}"/>
    <cellStyle name="Normal 2 2 2 2 2 3" xfId="2730" xr:uid="{809843C9-9BC4-49B2-BD06-4E9EF13E9D2F}"/>
    <cellStyle name="Normal 2 2 2 2 2 4" xfId="2731" xr:uid="{90D7E73E-8302-4D62-AD87-3BC54A529157}"/>
    <cellStyle name="Normal 2 2 2 2 2 4 2" xfId="529" xr:uid="{00000000-0005-0000-0000-000058020000}"/>
    <cellStyle name="Normal 2 2 2 2 3" xfId="530" xr:uid="{00000000-0005-0000-0000-000059020000}"/>
    <cellStyle name="Normal 2 2 2 2 3 2" xfId="2732" xr:uid="{58BE4274-F842-4E03-877F-10DD4AC82456}"/>
    <cellStyle name="Normal 2 2 2 2 3 3" xfId="2733" xr:uid="{3AAF8189-F9E8-4537-815B-94B7377AF6B2}"/>
    <cellStyle name="Normal 2 2 2 2 3 4" xfId="992" xr:uid="{B62E8729-FFE1-4023-952F-163BAF293C49}"/>
    <cellStyle name="Normal 2 2 2 2 4" xfId="2734" xr:uid="{CF9854C2-BE4B-40CE-9543-4A4815920D04}"/>
    <cellStyle name="Normal 2 2 2 3" xfId="284" xr:uid="{00000000-0005-0000-0000-00005A020000}"/>
    <cellStyle name="Normal 2 2 2 3 2" xfId="414" xr:uid="{00000000-0005-0000-0000-00005B020000}"/>
    <cellStyle name="Normal 2 2 2 3 3" xfId="413" xr:uid="{00000000-0005-0000-0000-00005C020000}"/>
    <cellStyle name="Normal 2 2 2 4" xfId="283" xr:uid="{00000000-0005-0000-0000-00005D020000}"/>
    <cellStyle name="Normal 2 2 2 4 2" xfId="531" xr:uid="{00000000-0005-0000-0000-00005E020000}"/>
    <cellStyle name="Normal 2 2 2 4 2 2" xfId="2735" xr:uid="{A52AFA48-8EF6-4110-B3FA-A7C3BE8F809A}"/>
    <cellStyle name="Normal 2 2 2 5" xfId="532" xr:uid="{00000000-0005-0000-0000-00005F020000}"/>
    <cellStyle name="Normal 2 2 2 5 2" xfId="533" xr:uid="{00000000-0005-0000-0000-000060020000}"/>
    <cellStyle name="Normal 2 2 2 5 2 2" xfId="2737" xr:uid="{490F6BC2-92F4-49F5-B41B-AAA07561818F}"/>
    <cellStyle name="Normal 2 2 2 5 3" xfId="2736" xr:uid="{F11E3445-4C40-4682-B2D0-DD763DBEFE15}"/>
    <cellStyle name="Normal 2 2 2 6" xfId="534" xr:uid="{00000000-0005-0000-0000-000061020000}"/>
    <cellStyle name="Normal 2 2 2 7" xfId="535" xr:uid="{00000000-0005-0000-0000-000062020000}"/>
    <cellStyle name="Normal 2 2 2 7 2" xfId="2738" xr:uid="{834033C9-8B1D-4441-936C-C0AC28C5BF45}"/>
    <cellStyle name="Normal 2 2 2 8" xfId="454" xr:uid="{00000000-0005-0000-0000-000063020000}"/>
    <cellStyle name="Normal 2 2 2 9" xfId="860" xr:uid="{00000000-0005-0000-0000-000064020000}"/>
    <cellStyle name="Normal 2 2 2 9 2" xfId="2739" xr:uid="{5DDABC9C-B987-4D74-A3C8-1EE4328B95C3}"/>
    <cellStyle name="Normal 2 2 2 9 2 2" xfId="2740" xr:uid="{9C4C3DD6-EA02-41C5-B735-A1A90DB1030A}"/>
    <cellStyle name="Normal 2 2 2 9 3" xfId="2741" xr:uid="{E311386F-E00B-4F14-A30F-074404029424}"/>
    <cellStyle name="Normal 2 2 2 9 3 2" xfId="2742" xr:uid="{698C1971-5A25-4FF7-8AD2-0F7D42CD916F}"/>
    <cellStyle name="Normal 2 2 2 9 4" xfId="2743" xr:uid="{D0F9D6B8-D293-4C23-8767-779CC08E0B72}"/>
    <cellStyle name="Normal 2 2 2 9 5" xfId="2744" xr:uid="{A7CB7D32-EA9A-4CF8-ACBC-A9FB7F5FD3DB}"/>
    <cellStyle name="Normal 2 2 3" xfId="121" xr:uid="{00000000-0005-0000-0000-000065020000}"/>
    <cellStyle name="Normal 2 2 3 2" xfId="416" xr:uid="{00000000-0005-0000-0000-000066020000}"/>
    <cellStyle name="Normal 2 2 3 2 2" xfId="2745" xr:uid="{F7695FC4-0C74-4B9B-BC13-F80B1D9D684B}"/>
    <cellStyle name="Normal 2 2 3 3" xfId="415" xr:uid="{00000000-0005-0000-0000-000067020000}"/>
    <cellStyle name="Normal 2 2 3 3 2" xfId="861" xr:uid="{00000000-0005-0000-0000-000068020000}"/>
    <cellStyle name="Normal 2 2 3 3 2 2" xfId="2746" xr:uid="{45AB612E-E20A-4745-B44E-A2034775EAAF}"/>
    <cellStyle name="Normal 2 2 3 4" xfId="536" xr:uid="{00000000-0005-0000-0000-000069020000}"/>
    <cellStyle name="Normal 2 2 4" xfId="537" xr:uid="{00000000-0005-0000-0000-00006A020000}"/>
    <cellStyle name="Normal 2 2 4 2" xfId="2747" xr:uid="{D7B7B78C-9132-4253-8169-6D440D5753B5}"/>
    <cellStyle name="Normal 2 2 5" xfId="538" xr:uid="{00000000-0005-0000-0000-00006B020000}"/>
    <cellStyle name="Normal 2 2 6" xfId="539" xr:uid="{00000000-0005-0000-0000-00006C020000}"/>
    <cellStyle name="Normal 2 2 7" xfId="450" xr:uid="{00000000-0005-0000-0000-00006D020000}"/>
    <cellStyle name="Normal 2 2 7 2" xfId="862" xr:uid="{00000000-0005-0000-0000-00006E020000}"/>
    <cellStyle name="Normal 2 2 8" xfId="2748" xr:uid="{A761887C-A2DC-4ACE-8576-656F2CEE459A}"/>
    <cellStyle name="Normal 2 2_Final Ronihal estimate 060218" xfId="863" xr:uid="{00000000-0005-0000-0000-00006F020000}"/>
    <cellStyle name="Normal 2 3" xfId="22" xr:uid="{00000000-0005-0000-0000-000070020000}"/>
    <cellStyle name="Normal 2 3 10" xfId="993" xr:uid="{4377EE9B-1FAD-4D42-A91D-88F598BF8B68}"/>
    <cellStyle name="Normal 2 3 10 2" xfId="2749" xr:uid="{3490D2C1-D65A-437B-A4DD-5FBEAC1AEECF}"/>
    <cellStyle name="Normal 2 3 10 2 2" xfId="2750" xr:uid="{88B50D41-85C6-4F9F-9E8C-900BEE1DB6AD}"/>
    <cellStyle name="Normal 2 3 10 2 3" xfId="2751" xr:uid="{121F964A-D292-4973-8F6B-AD95DF511243}"/>
    <cellStyle name="Normal 2 3 10 2 4" xfId="2752" xr:uid="{94C9E4CF-21DC-4547-8FC1-D7213C47EDB6}"/>
    <cellStyle name="Normal 2 3 10 3" xfId="2753" xr:uid="{5F3DC1BA-A0D8-42AC-90DE-9A012A56149A}"/>
    <cellStyle name="Normal 2 3 10 3 2" xfId="2754" xr:uid="{61BE1079-0455-43EA-A584-E676B9462DFA}"/>
    <cellStyle name="Normal 2 3 10 3 3" xfId="2755" xr:uid="{C52669C5-D9EE-4F46-914E-E0F9D783A47C}"/>
    <cellStyle name="Normal 2 3 10 3 4" xfId="2756" xr:uid="{5B6CA638-68CC-4DA4-A552-03CBF8C15230}"/>
    <cellStyle name="Normal 2 3 10 4" xfId="2757" xr:uid="{142101CB-7E82-49C7-9C0F-A9BA07F6DE01}"/>
    <cellStyle name="Normal 2 3 10 5" xfId="2758" xr:uid="{0B1A32A0-EE34-48DE-895B-8A6F960DABC2}"/>
    <cellStyle name="Normal 2 3 10 6" xfId="2759" xr:uid="{BBC5AEDC-4268-4A86-B61D-2B20574CB460}"/>
    <cellStyle name="Normal 2 3 11" xfId="2760" xr:uid="{97D0EA4D-CC1B-452B-A094-43A632CC08F5}"/>
    <cellStyle name="Normal 2 3 11 2" xfId="2761" xr:uid="{085E10DE-5047-4DEF-9888-62C8849958AB}"/>
    <cellStyle name="Normal 2 3 11 2 2" xfId="2762" xr:uid="{8884DEAB-3C42-483E-B57A-2AB288EFBF33}"/>
    <cellStyle name="Normal 2 3 11 2 3" xfId="2763" xr:uid="{853CD0FD-9B7E-4F4C-B2BC-FB0BEA7C4C64}"/>
    <cellStyle name="Normal 2 3 11 2 4" xfId="2764" xr:uid="{4E2EAE7B-2BEA-40DF-988D-FF3F069B4D00}"/>
    <cellStyle name="Normal 2 3 11 3" xfId="2765" xr:uid="{19F77B5D-A1CC-45D7-8526-8E5CE18DAA18}"/>
    <cellStyle name="Normal 2 3 11 3 2" xfId="2766" xr:uid="{232A9641-0D0F-49C8-A8A9-5DB6D7CA0DA1}"/>
    <cellStyle name="Normal 2 3 11 3 3" xfId="2767" xr:uid="{D56CC909-3C6A-4119-9771-037066D7694E}"/>
    <cellStyle name="Normal 2 3 11 3 4" xfId="2768" xr:uid="{1D228C8F-4495-4412-B1AD-58A5B16A9B9E}"/>
    <cellStyle name="Normal 2 3 11 4" xfId="2769" xr:uid="{1D3C7C57-436F-4431-8E5B-BCA889FA8A2B}"/>
    <cellStyle name="Normal 2 3 11 5" xfId="2770" xr:uid="{473A7D7F-CA14-4EBD-82F6-17EA62FB9E3D}"/>
    <cellStyle name="Normal 2 3 11 6" xfId="2771" xr:uid="{31A67B24-9EBF-4C2F-8512-A5BC1DF5BBBF}"/>
    <cellStyle name="Normal 2 3 12" xfId="2772" xr:uid="{1D895B18-D7B8-4AFD-ABEE-C20E526A8C86}"/>
    <cellStyle name="Normal 2 3 12 2" xfId="2773" xr:uid="{9E12C432-51D1-4F5E-AADF-90A93A50E02D}"/>
    <cellStyle name="Normal 2 3 12 2 2" xfId="2774" xr:uid="{84C9258B-0BCE-42EA-911B-B9068DF506C4}"/>
    <cellStyle name="Normal 2 3 12 2 3" xfId="2775" xr:uid="{627DF7B4-8C8C-4D74-B086-E067A287E334}"/>
    <cellStyle name="Normal 2 3 12 2 4" xfId="2776" xr:uid="{80BD67BA-2338-461E-B57A-C48DB5888E23}"/>
    <cellStyle name="Normal 2 3 12 3" xfId="2777" xr:uid="{54D3424E-4545-4921-8285-483E2294CB90}"/>
    <cellStyle name="Normal 2 3 12 3 2" xfId="2778" xr:uid="{02D54660-F452-45D5-B5C1-3A6EB46B7819}"/>
    <cellStyle name="Normal 2 3 12 3 3" xfId="2779" xr:uid="{E308A798-88A1-4D5A-A64A-49CD4F07BC56}"/>
    <cellStyle name="Normal 2 3 12 3 4" xfId="2780" xr:uid="{41BB7CE9-EEA7-4913-9B26-C1CF07A23C53}"/>
    <cellStyle name="Normal 2 3 12 4" xfId="2781" xr:uid="{8EF1BFFE-5D81-49FB-B33A-F246162B9BC8}"/>
    <cellStyle name="Normal 2 3 12 5" xfId="2782" xr:uid="{73E071B9-C33E-43FF-86EC-5C8A6188676C}"/>
    <cellStyle name="Normal 2 3 12 6" xfId="2783" xr:uid="{DE1715DC-2123-46D9-9F5B-2C6B4F4DE571}"/>
    <cellStyle name="Normal 2 3 13" xfId="2784" xr:uid="{81C680FC-3135-4694-AB93-2964F002E667}"/>
    <cellStyle name="Normal 2 3 13 2" xfId="2785" xr:uid="{3BD20924-BA7C-42AE-939E-3F83434F633F}"/>
    <cellStyle name="Normal 2 3 13 2 2" xfId="2786" xr:uid="{9ADF5AE4-796F-4ED3-88AF-7238CA817735}"/>
    <cellStyle name="Normal 2 3 13 2 3" xfId="2787" xr:uid="{A309FABE-D12A-47A5-9BB6-C8B82C3CC664}"/>
    <cellStyle name="Normal 2 3 13 2 4" xfId="2788" xr:uid="{F1F94A54-1492-4508-8E13-280BFA84E2C2}"/>
    <cellStyle name="Normal 2 3 13 3" xfId="2789" xr:uid="{397BD413-B234-4160-9ABC-1448D381823F}"/>
    <cellStyle name="Normal 2 3 13 3 2" xfId="2790" xr:uid="{C3EAD5F3-033B-4160-B6E5-FDF407EFA3AC}"/>
    <cellStyle name="Normal 2 3 13 3 3" xfId="2791" xr:uid="{D9100064-4588-477C-B98B-A479A8EA86D2}"/>
    <cellStyle name="Normal 2 3 13 3 4" xfId="2792" xr:uid="{D1A99C7F-10B1-486D-B7E7-3572BCB9B024}"/>
    <cellStyle name="Normal 2 3 13 4" xfId="2793" xr:uid="{ED348DCF-B2FA-484D-A05D-BD1F6A0EACAE}"/>
    <cellStyle name="Normal 2 3 13 5" xfId="2794" xr:uid="{C280A4BB-AAE6-49AC-8DA9-F469D20563D3}"/>
    <cellStyle name="Normal 2 3 13 6" xfId="2795" xr:uid="{2E45FECB-1EE8-440F-AF27-C05366723CD8}"/>
    <cellStyle name="Normal 2 3 14" xfId="2796" xr:uid="{D0D20087-111A-4790-A1A0-74114AFEA891}"/>
    <cellStyle name="Normal 2 3 14 2" xfId="2797" xr:uid="{D15F5F31-44CD-4CBB-9F74-1F9B48F4E016}"/>
    <cellStyle name="Normal 2 3 14 2 2" xfId="2798" xr:uid="{DF798A27-4317-40A2-BD54-135D04DE4351}"/>
    <cellStyle name="Normal 2 3 14 2 3" xfId="2799" xr:uid="{0DBA5A0A-BF6D-4833-9DA8-78672916CA06}"/>
    <cellStyle name="Normal 2 3 14 2 4" xfId="2800" xr:uid="{31963F9B-E66E-4F60-ACF1-2A4BBCB6D2C4}"/>
    <cellStyle name="Normal 2 3 14 3" xfId="2801" xr:uid="{C4F773A3-1D47-4929-B235-13E4CB0131B0}"/>
    <cellStyle name="Normal 2 3 14 3 2" xfId="2802" xr:uid="{844F5957-E4BB-437F-BF10-72F0A8B29590}"/>
    <cellStyle name="Normal 2 3 14 3 3" xfId="2803" xr:uid="{0EBAECD4-8DB0-4C41-93C9-F42829898DAC}"/>
    <cellStyle name="Normal 2 3 14 3 4" xfId="2804" xr:uid="{4956654F-1D13-404E-B24C-2FEC30B6D8A9}"/>
    <cellStyle name="Normal 2 3 14 4" xfId="2805" xr:uid="{A6AFA5E2-2ED2-432D-A6F8-16956811A890}"/>
    <cellStyle name="Normal 2 3 14 5" xfId="2806" xr:uid="{8262BEF4-183F-4287-BF05-28AB70132B3B}"/>
    <cellStyle name="Normal 2 3 14 6" xfId="2807" xr:uid="{EFE5078B-DA61-4E03-B851-727516DB6EDC}"/>
    <cellStyle name="Normal 2 3 15" xfId="2808" xr:uid="{A4442D12-180D-4556-9985-DD4248015562}"/>
    <cellStyle name="Normal 2 3 15 2" xfId="2809" xr:uid="{73351D55-3387-4B7E-91AE-A78550F8EFD8}"/>
    <cellStyle name="Normal 2 3 15 3" xfId="2810" xr:uid="{CDE5CC34-66B1-435D-8CD1-9370ACAAA5C2}"/>
    <cellStyle name="Normal 2 3 15 4" xfId="2811" xr:uid="{62D367A2-B5EF-48E3-97E4-2007C8360BEB}"/>
    <cellStyle name="Normal 2 3 16" xfId="2812" xr:uid="{D0574532-E518-4FB9-9DEF-9FD9AD6291C1}"/>
    <cellStyle name="Normal 2 3 16 2" xfId="2813" xr:uid="{B127E55E-2A2F-4A06-B17A-AED043613D50}"/>
    <cellStyle name="Normal 2 3 16 3" xfId="2814" xr:uid="{176B59BC-1170-4976-9383-54B2B00CE114}"/>
    <cellStyle name="Normal 2 3 16 4" xfId="2815" xr:uid="{D2E3E1D0-5CD7-4F78-BC19-60138E463690}"/>
    <cellStyle name="Normal 2 3 17" xfId="2816" xr:uid="{766DBE7A-1904-4D41-8B80-CC102E900735}"/>
    <cellStyle name="Normal 2 3 18" xfId="2817" xr:uid="{7FE23232-6D1E-49DC-AAB3-7550C8AA9C65}"/>
    <cellStyle name="Normal 2 3 19" xfId="2818" xr:uid="{43FC7727-2B87-4111-8F6E-D0847586AE89}"/>
    <cellStyle name="Normal 2 3 2" xfId="132" xr:uid="{00000000-0005-0000-0000-000071020000}"/>
    <cellStyle name="Normal 2 3 2 10" xfId="2819" xr:uid="{2FEE2D20-B09B-4EC7-A553-F55945739FC7}"/>
    <cellStyle name="Normal 2 3 2 10 2" xfId="2820" xr:uid="{CB16E5C1-50CD-4487-A505-778CFF0463AA}"/>
    <cellStyle name="Normal 2 3 2 10 2 2" xfId="2821" xr:uid="{CFB74694-1669-4E27-9A09-933E46ACEAD5}"/>
    <cellStyle name="Normal 2 3 2 10 2 3" xfId="2822" xr:uid="{8CB40729-4C76-492B-BF11-4F0826A7D063}"/>
    <cellStyle name="Normal 2 3 2 10 2 4" xfId="2823" xr:uid="{2937F710-386D-4E05-986C-7A3BD0C7A68F}"/>
    <cellStyle name="Normal 2 3 2 10 3" xfId="2824" xr:uid="{AFBDAE77-32C3-471A-AC26-8781A0777FC8}"/>
    <cellStyle name="Normal 2 3 2 10 3 2" xfId="2825" xr:uid="{D359413A-A905-4C74-A9E4-4455ABF7D2EC}"/>
    <cellStyle name="Normal 2 3 2 10 3 3" xfId="2826" xr:uid="{A0227E9A-9766-49B2-82D6-5CAA712BD043}"/>
    <cellStyle name="Normal 2 3 2 10 3 4" xfId="2827" xr:uid="{A64357F8-7E72-435E-9A05-FC54A4036F23}"/>
    <cellStyle name="Normal 2 3 2 10 4" xfId="2828" xr:uid="{BD32BA4D-70AA-4F76-B0B6-4D881DDC45C4}"/>
    <cellStyle name="Normal 2 3 2 10 5" xfId="2829" xr:uid="{A1C64802-A050-430C-9EDD-758679FE2503}"/>
    <cellStyle name="Normal 2 3 2 10 6" xfId="2830" xr:uid="{DDA46D18-6B18-4B68-A5F8-1E6D51BFE8E1}"/>
    <cellStyle name="Normal 2 3 2 11" xfId="2831" xr:uid="{A79D6BEC-BCD1-499F-89E9-3DBE0807E2A5}"/>
    <cellStyle name="Normal 2 3 2 11 2" xfId="2832" xr:uid="{03FC6706-93BD-4F0B-99B1-4F42F248F858}"/>
    <cellStyle name="Normal 2 3 2 11 2 2" xfId="2833" xr:uid="{A320F121-CC22-4173-AE61-76E09B80A5DD}"/>
    <cellStyle name="Normal 2 3 2 11 2 3" xfId="2834" xr:uid="{0E8EAB86-8171-4182-93F0-FF94C793CF89}"/>
    <cellStyle name="Normal 2 3 2 11 2 4" xfId="2835" xr:uid="{10EC3B1B-08EF-439E-A898-4A8DE6944EFE}"/>
    <cellStyle name="Normal 2 3 2 11 3" xfId="2836" xr:uid="{059FDCFE-4F2C-4AF7-8102-890029B69F0E}"/>
    <cellStyle name="Normal 2 3 2 11 3 2" xfId="2837" xr:uid="{8D1C659C-5BB4-4AE3-9431-D45754A97B27}"/>
    <cellStyle name="Normal 2 3 2 11 3 3" xfId="2838" xr:uid="{E73ACFCA-81C0-4281-BD67-95CF6E1C083B}"/>
    <cellStyle name="Normal 2 3 2 11 3 4" xfId="2839" xr:uid="{0B1A6DEE-7FB5-4580-ACFC-A8B6E31005F3}"/>
    <cellStyle name="Normal 2 3 2 11 4" xfId="2840" xr:uid="{3CFD4717-210A-4E46-ACCF-030A52DC8AF8}"/>
    <cellStyle name="Normal 2 3 2 11 5" xfId="2841" xr:uid="{DF6D5984-E6D0-4082-9DAC-36A1FAA3AA3D}"/>
    <cellStyle name="Normal 2 3 2 11 6" xfId="2842" xr:uid="{843D1D19-118B-4823-A316-B6E95849D2D2}"/>
    <cellStyle name="Normal 2 3 2 12" xfId="2843" xr:uid="{8930A4BF-F229-4307-863B-E14157239F16}"/>
    <cellStyle name="Normal 2 3 2 12 2" xfId="2844" xr:uid="{131E962F-1939-4835-B63C-8930A80681DA}"/>
    <cellStyle name="Normal 2 3 2 12 2 2" xfId="2845" xr:uid="{2CE72D9B-1F39-4D94-98CD-80125401B034}"/>
    <cellStyle name="Normal 2 3 2 12 2 3" xfId="2846" xr:uid="{822FF941-1CA1-4A8B-B2CC-BA26F0ED879A}"/>
    <cellStyle name="Normal 2 3 2 12 2 4" xfId="2847" xr:uid="{A8976E9E-FD2A-4B8E-AA27-5A2A26658608}"/>
    <cellStyle name="Normal 2 3 2 12 3" xfId="2848" xr:uid="{DA902816-B1E1-45F0-A0DE-4206961F083B}"/>
    <cellStyle name="Normal 2 3 2 12 3 2" xfId="2849" xr:uid="{139C7E9A-59D9-429B-808B-591830DB8C20}"/>
    <cellStyle name="Normal 2 3 2 12 3 3" xfId="2850" xr:uid="{7AA472CC-DF48-45A8-9EC0-7E8C1E219AA1}"/>
    <cellStyle name="Normal 2 3 2 12 3 4" xfId="2851" xr:uid="{820C063F-474D-4794-9B51-8B65BCE06FC9}"/>
    <cellStyle name="Normal 2 3 2 12 4" xfId="2852" xr:uid="{DFC91CCE-0A3D-4748-A0D0-DD13B6305BCE}"/>
    <cellStyle name="Normal 2 3 2 12 5" xfId="2853" xr:uid="{F087B325-0BC2-4254-B72C-33C4548BA1FF}"/>
    <cellStyle name="Normal 2 3 2 12 6" xfId="2854" xr:uid="{2CD53954-C582-4612-9D23-4DACA73B9478}"/>
    <cellStyle name="Normal 2 3 2 13" xfId="2855" xr:uid="{37EFF3D1-5D48-4598-89CF-B8F4AF6839AE}"/>
    <cellStyle name="Normal 2 3 2 13 2" xfId="2856" xr:uid="{868FE81C-4E6B-4279-BC36-D97EEB925456}"/>
    <cellStyle name="Normal 2 3 2 13 3" xfId="2857" xr:uid="{F1C9F8F4-8E7F-48BD-8803-1A1AFD7DFCAE}"/>
    <cellStyle name="Normal 2 3 2 13 4" xfId="2858" xr:uid="{3B357D12-BB1A-4A8D-90EB-0D987F3E9A95}"/>
    <cellStyle name="Normal 2 3 2 14" xfId="2859" xr:uid="{3E2FCF19-2146-46B6-B128-60FB4EF875F7}"/>
    <cellStyle name="Normal 2 3 2 14 2" xfId="2860" xr:uid="{7D3E2645-A08E-4B20-AABB-4E5333B068FA}"/>
    <cellStyle name="Normal 2 3 2 14 3" xfId="2861" xr:uid="{0F0335D3-6B72-4003-A101-9EED96638B64}"/>
    <cellStyle name="Normal 2 3 2 14 4" xfId="2862" xr:uid="{E4CFB26E-33D9-4426-9C79-1D49EF2D2A3F}"/>
    <cellStyle name="Normal 2 3 2 15" xfId="2863" xr:uid="{1E0C4DCA-20B9-4A85-A141-877EF32F3940}"/>
    <cellStyle name="Normal 2 3 2 16" xfId="2864" xr:uid="{C19892DF-9FE6-436E-8C3F-C07CC5FEF2FE}"/>
    <cellStyle name="Normal 2 3 2 17" xfId="2865" xr:uid="{91D8A66C-8829-46F5-812C-906742F90488}"/>
    <cellStyle name="Normal 2 3 2 18" xfId="2866" xr:uid="{3ACC87F9-22AD-4A90-966B-7EC1A3BE6890}"/>
    <cellStyle name="Normal 2 3 2 19" xfId="2867" xr:uid="{DF954759-9272-4ECB-9906-C6DB14C2D27B}"/>
    <cellStyle name="Normal 2 3 2 2" xfId="540" xr:uid="{00000000-0005-0000-0000-000072020000}"/>
    <cellStyle name="Normal 2 3 2 2 2" xfId="2868" xr:uid="{21D55A9D-2577-43DC-92FC-16ADC7E8D488}"/>
    <cellStyle name="Normal 2 3 2 2 2 2" xfId="2869" xr:uid="{179159E8-7DF1-4B12-8B76-3CF5A333EAEC}"/>
    <cellStyle name="Normal 2 3 2 2 2 3" xfId="2870" xr:uid="{DBB63920-764B-4CD0-94FB-78F8E23402C8}"/>
    <cellStyle name="Normal 2 3 2 2 2 4" xfId="2871" xr:uid="{20016110-BE39-4504-BA00-EDB780A459F5}"/>
    <cellStyle name="Normal 2 3 2 2 3" xfId="2872" xr:uid="{C81729B1-087D-4EB5-AA1C-0A4AD803C7BF}"/>
    <cellStyle name="Normal 2 3 2 2 3 2" xfId="2873" xr:uid="{D09E117A-9E9E-44A2-9502-A3A1B073B94A}"/>
    <cellStyle name="Normal 2 3 2 2 3 3" xfId="2874" xr:uid="{6541CB9F-1375-44F4-A33A-100CD9867AA5}"/>
    <cellStyle name="Normal 2 3 2 2 3 4" xfId="2875" xr:uid="{3C736D84-D5A4-4B49-A375-E5C156DFA848}"/>
    <cellStyle name="Normal 2 3 2 2 4" xfId="2876" xr:uid="{A9F6A25C-28FB-4314-B534-8B2874E0795C}"/>
    <cellStyle name="Normal 2 3 2 2 5" xfId="2877" xr:uid="{6635CF55-790F-4713-94BF-4A76E0E0775A}"/>
    <cellStyle name="Normal 2 3 2 2 6" xfId="2878" xr:uid="{8994BA4B-1FB8-485F-A1F5-22FAF0502FD4}"/>
    <cellStyle name="Normal 2 3 2 3" xfId="541" xr:uid="{00000000-0005-0000-0000-000073020000}"/>
    <cellStyle name="Normal 2 3 2 3 2" xfId="2880" xr:uid="{7C12EB1D-0120-49D8-BB5C-C729B141D544}"/>
    <cellStyle name="Normal 2 3 2 3 2 2" xfId="2881" xr:uid="{D64E7C61-81CC-4F92-852B-F5541ECC55A7}"/>
    <cellStyle name="Normal 2 3 2 3 2 3" xfId="2882" xr:uid="{05A5FD0C-A1F3-45E7-B348-30CD9B294726}"/>
    <cellStyle name="Normal 2 3 2 3 2 4" xfId="2883" xr:uid="{8E6BFADD-194F-4ED3-A780-2088D7FD2988}"/>
    <cellStyle name="Normal 2 3 2 3 3" xfId="2884" xr:uid="{1C3582CA-5E94-4345-A6DF-8AF672C21EC1}"/>
    <cellStyle name="Normal 2 3 2 3 3 2" xfId="2885" xr:uid="{B0727B76-40D1-4F6D-9A2C-6C8215FC4FBC}"/>
    <cellStyle name="Normal 2 3 2 3 3 3" xfId="2886" xr:uid="{A6EF99CF-C058-4028-AF0A-6D652BAB1AA5}"/>
    <cellStyle name="Normal 2 3 2 3 3 4" xfId="2887" xr:uid="{082E7EB8-1803-466C-9094-5F8BECD61A4C}"/>
    <cellStyle name="Normal 2 3 2 3 4" xfId="2888" xr:uid="{9B21B72E-F2DD-4EA7-88A9-5AA7B26C2BC0}"/>
    <cellStyle name="Normal 2 3 2 3 5" xfId="2889" xr:uid="{8710644F-D674-466D-BC09-16103C291B10}"/>
    <cellStyle name="Normal 2 3 2 3 6" xfId="2890" xr:uid="{45776F9F-C985-4D83-AEF2-A487C6AEADF6}"/>
    <cellStyle name="Normal 2 3 2 3 7" xfId="2879" xr:uid="{D0E40D3E-C34F-49DE-9285-975C9D0389A9}"/>
    <cellStyle name="Normal 2 3 2 4" xfId="2891" xr:uid="{4F634A71-68B3-41A2-942B-76A78EEF0B61}"/>
    <cellStyle name="Normal 2 3 2 4 2" xfId="2892" xr:uid="{04B77C6E-F1D9-4DA8-A471-28B6DC8B9DB4}"/>
    <cellStyle name="Normal 2 3 2 4 2 2" xfId="2893" xr:uid="{3D0100F0-5A19-486C-8A93-2E42243EB7EA}"/>
    <cellStyle name="Normal 2 3 2 4 2 3" xfId="2894" xr:uid="{3CA80022-85AA-4915-9C55-6B43AFA5799E}"/>
    <cellStyle name="Normal 2 3 2 4 2 4" xfId="2895" xr:uid="{F9ED9F22-90D3-4F8E-AD9D-059DBBEFAD99}"/>
    <cellStyle name="Normal 2 3 2 4 3" xfId="2896" xr:uid="{21A306A3-46B4-4C18-9C5E-3854B4D36F48}"/>
    <cellStyle name="Normal 2 3 2 4 3 2" xfId="2897" xr:uid="{D989FDB0-9EC5-477C-8EFE-A0229DB285BC}"/>
    <cellStyle name="Normal 2 3 2 4 3 3" xfId="2898" xr:uid="{7E26DB68-5953-4921-BA31-A71E1B13C260}"/>
    <cellStyle name="Normal 2 3 2 4 3 4" xfId="2899" xr:uid="{E4BDA791-6DB0-4E10-9FF9-CB6ED1456D69}"/>
    <cellStyle name="Normal 2 3 2 4 4" xfId="2900" xr:uid="{C04FE6F5-9B87-4646-8A7A-E2136893B93C}"/>
    <cellStyle name="Normal 2 3 2 4 5" xfId="2901" xr:uid="{CDB16405-700B-476E-AF44-78CFE5E81FEB}"/>
    <cellStyle name="Normal 2 3 2 4 6" xfId="2902" xr:uid="{8F99839B-032E-422C-BA2C-C0E9E96BA1C5}"/>
    <cellStyle name="Normal 2 3 2 5" xfId="2903" xr:uid="{C3E4F57A-5D0F-45FE-8A96-EFA6A6FC9DF4}"/>
    <cellStyle name="Normal 2 3 2 5 2" xfId="2904" xr:uid="{87C9CFCA-9931-42FD-B999-F7A5C7322C8F}"/>
    <cellStyle name="Normal 2 3 2 5 2 2" xfId="2905" xr:uid="{7870DD25-0427-48B1-9A48-BE70FB0E66B7}"/>
    <cellStyle name="Normal 2 3 2 5 2 3" xfId="2906" xr:uid="{A673B35A-A9F2-4033-AEDD-A946A347DF76}"/>
    <cellStyle name="Normal 2 3 2 5 2 4" xfId="2907" xr:uid="{60C8B758-E0F5-47EF-9401-4B38332A907B}"/>
    <cellStyle name="Normal 2 3 2 5 3" xfId="2908" xr:uid="{590C2F6F-9DEC-439E-84A0-D11E7D03C5E2}"/>
    <cellStyle name="Normal 2 3 2 5 3 2" xfId="2909" xr:uid="{4D7358FE-4EF7-4D8A-9F7C-175677BAB322}"/>
    <cellStyle name="Normal 2 3 2 5 3 3" xfId="2910" xr:uid="{7F89D907-9DBE-4F11-AD64-A09FE7379E37}"/>
    <cellStyle name="Normal 2 3 2 5 3 4" xfId="2911" xr:uid="{CEB63257-CABE-4A73-908C-79A64BF44CCD}"/>
    <cellStyle name="Normal 2 3 2 5 4" xfId="2912" xr:uid="{17F83B30-E8BE-4FC0-832C-F1369EF5B116}"/>
    <cellStyle name="Normal 2 3 2 5 5" xfId="2913" xr:uid="{C532840A-B589-48EA-9F91-24E49760C067}"/>
    <cellStyle name="Normal 2 3 2 5 6" xfId="2914" xr:uid="{121D62AF-B993-4152-9558-7B73A06EB2E6}"/>
    <cellStyle name="Normal 2 3 2 6" xfId="2915" xr:uid="{564CD97A-2CD0-4532-B928-4D4E91432E48}"/>
    <cellStyle name="Normal 2 3 2 6 2" xfId="2916" xr:uid="{3BE673CB-FDE8-47B7-9E03-11F83CAA102C}"/>
    <cellStyle name="Normal 2 3 2 6 2 2" xfId="2917" xr:uid="{2FDE9E86-CFA0-42EC-BF17-94F48CE25502}"/>
    <cellStyle name="Normal 2 3 2 6 2 3" xfId="2918" xr:uid="{D6CCBEF1-FAA0-4C39-B39C-8F0521FA9575}"/>
    <cellStyle name="Normal 2 3 2 6 2 4" xfId="2919" xr:uid="{966BD94E-56D4-4055-B986-1A7171BB2B7B}"/>
    <cellStyle name="Normal 2 3 2 6 3" xfId="2920" xr:uid="{FFC5B829-BBF0-4F43-9F85-6B1FE91D34A5}"/>
    <cellStyle name="Normal 2 3 2 6 3 2" xfId="2921" xr:uid="{CF23A010-55F5-4829-ADD9-ACC5869A707F}"/>
    <cellStyle name="Normal 2 3 2 6 3 3" xfId="2922" xr:uid="{30BBF970-6944-4610-BACA-43BD88145669}"/>
    <cellStyle name="Normal 2 3 2 6 3 4" xfId="2923" xr:uid="{013B9A0A-C800-42AE-A51E-70677E25190A}"/>
    <cellStyle name="Normal 2 3 2 6 4" xfId="2924" xr:uid="{15E9160B-95A8-4619-97E6-A7E9718B1AEB}"/>
    <cellStyle name="Normal 2 3 2 6 5" xfId="2925" xr:uid="{2396BCC6-6C95-49F2-9E36-790DF651A470}"/>
    <cellStyle name="Normal 2 3 2 6 6" xfId="2926" xr:uid="{437A57A0-EDD6-4304-BA02-36AD4994817A}"/>
    <cellStyle name="Normal 2 3 2 7" xfId="2927" xr:uid="{1CABC681-82BD-4967-BA38-A4B11FB55F6E}"/>
    <cellStyle name="Normal 2 3 2 7 2" xfId="2928" xr:uid="{9E9791F0-F6C3-4A6F-9339-B4DF93F89E77}"/>
    <cellStyle name="Normal 2 3 2 7 2 2" xfId="2929" xr:uid="{A0647184-D527-4A29-9835-44B915A6FBF7}"/>
    <cellStyle name="Normal 2 3 2 7 2 3" xfId="2930" xr:uid="{BD5A35E8-1C57-4166-B9B3-655B2417E556}"/>
    <cellStyle name="Normal 2 3 2 7 2 4" xfId="2931" xr:uid="{BAEB4396-86AA-470E-BCFD-1E1EB667B794}"/>
    <cellStyle name="Normal 2 3 2 7 3" xfId="2932" xr:uid="{BEB62DD0-1176-42DB-BAA8-858758DDF8FC}"/>
    <cellStyle name="Normal 2 3 2 7 3 2" xfId="2933" xr:uid="{D97B0555-1FAF-45E4-8701-F7875A739E0A}"/>
    <cellStyle name="Normal 2 3 2 7 3 3" xfId="2934" xr:uid="{82E17B23-96FC-4B42-A9BE-109CA5616BB5}"/>
    <cellStyle name="Normal 2 3 2 7 3 4" xfId="2935" xr:uid="{7ACE93FD-FC63-4035-84BF-61EE75D1DAA8}"/>
    <cellStyle name="Normal 2 3 2 7 4" xfId="2936" xr:uid="{D3AC5200-010D-4164-A608-53A20405F5AF}"/>
    <cellStyle name="Normal 2 3 2 7 5" xfId="2937" xr:uid="{F6A1645C-A9E8-4FE9-AE1B-D29FDAC9A96E}"/>
    <cellStyle name="Normal 2 3 2 7 6" xfId="2938" xr:uid="{D915C55C-E765-4A35-930C-CB86857BC4C6}"/>
    <cellStyle name="Normal 2 3 2 8" xfId="2939" xr:uid="{C52E0F25-1247-4BB8-95B8-02229F0FAAFA}"/>
    <cellStyle name="Normal 2 3 2 8 2" xfId="2940" xr:uid="{B265B646-C9A2-49CC-9975-2951CC59F24C}"/>
    <cellStyle name="Normal 2 3 2 8 2 2" xfId="2941" xr:uid="{8392877B-1401-4CBB-BD2D-7F51D2EDF010}"/>
    <cellStyle name="Normal 2 3 2 8 2 3" xfId="2942" xr:uid="{0EE8AD02-53F3-4BE4-B32C-3DA78C90E12E}"/>
    <cellStyle name="Normal 2 3 2 8 2 4" xfId="2943" xr:uid="{9B72428C-3CBF-473B-B8BB-B23152B946C4}"/>
    <cellStyle name="Normal 2 3 2 8 3" xfId="2944" xr:uid="{86C79AFF-BCF1-46B5-B8E7-26559D5540DE}"/>
    <cellStyle name="Normal 2 3 2 8 3 2" xfId="2945" xr:uid="{D5C65066-180D-4C7A-A26D-080F4A42181C}"/>
    <cellStyle name="Normal 2 3 2 8 3 3" xfId="2946" xr:uid="{DE49A51F-D375-4D00-8B69-CB9A235ABADA}"/>
    <cellStyle name="Normal 2 3 2 8 3 4" xfId="2947" xr:uid="{9737283E-4F61-4016-953A-A454C5D212DE}"/>
    <cellStyle name="Normal 2 3 2 8 4" xfId="2948" xr:uid="{51235332-D468-4897-A306-0C13A81F0B86}"/>
    <cellStyle name="Normal 2 3 2 8 5" xfId="2949" xr:uid="{425A280D-EA52-4B93-BE3C-03374E5705F9}"/>
    <cellStyle name="Normal 2 3 2 8 6" xfId="2950" xr:uid="{087A5CCD-1D88-44EB-AEA8-9A61696449B5}"/>
    <cellStyle name="Normal 2 3 2 9" xfId="2951" xr:uid="{40ADC2EB-1FFC-4F2E-AD69-CF9462425163}"/>
    <cellStyle name="Normal 2 3 2 9 2" xfId="2952" xr:uid="{35C275C7-B625-4D15-8005-1E78A1856F47}"/>
    <cellStyle name="Normal 2 3 2 9 2 2" xfId="2953" xr:uid="{090AABAB-FE4D-4D8E-8F23-EF11210512DD}"/>
    <cellStyle name="Normal 2 3 2 9 2 3" xfId="2954" xr:uid="{C959CDB3-0A1D-4C18-B5D8-5D434060C2BF}"/>
    <cellStyle name="Normal 2 3 2 9 2 4" xfId="2955" xr:uid="{4DBC5B2A-48F5-4292-AB08-003AFA116BF8}"/>
    <cellStyle name="Normal 2 3 2 9 3" xfId="2956" xr:uid="{3174F447-6142-471B-B155-415D19A268E1}"/>
    <cellStyle name="Normal 2 3 2 9 3 2" xfId="2957" xr:uid="{3AF33EFA-FB44-4279-9190-8743E9CC9CF4}"/>
    <cellStyle name="Normal 2 3 2 9 3 3" xfId="2958" xr:uid="{4E39F42E-6D17-45F3-A9A5-159E3B8783F1}"/>
    <cellStyle name="Normal 2 3 2 9 3 4" xfId="2959" xr:uid="{F5B862EE-5CA1-4277-A29E-2CD95F18511F}"/>
    <cellStyle name="Normal 2 3 2 9 4" xfId="2960" xr:uid="{25B0FA8F-5AC3-4E0A-A96D-2D307054BD23}"/>
    <cellStyle name="Normal 2 3 2 9 5" xfId="2961" xr:uid="{92A61AF7-C35F-4500-A678-2E631911A667}"/>
    <cellStyle name="Normal 2 3 2 9 6" xfId="2962" xr:uid="{6A9AA7BE-9FBE-42F9-B8DC-AC6226906F9A}"/>
    <cellStyle name="Normal 2 3 20" xfId="2963" xr:uid="{5DA4FFB0-9E13-474C-9FF5-803B2395AF9A}"/>
    <cellStyle name="Normal 2 3 3" xfId="285" xr:uid="{00000000-0005-0000-0000-000074020000}"/>
    <cellStyle name="Normal 2 3 3 10" xfId="2964" xr:uid="{C972DFC3-9B8C-43E5-B047-D7177D69C830}"/>
    <cellStyle name="Normal 2 3 3 10 2" xfId="2965" xr:uid="{CAD01433-C948-4E7B-9333-3D765BED7228}"/>
    <cellStyle name="Normal 2 3 3 10 2 2" xfId="2966" xr:uid="{031C3560-155F-4E36-BE63-6885B1480AFA}"/>
    <cellStyle name="Normal 2 3 3 10 2 3" xfId="2967" xr:uid="{64C72856-52C2-4322-8F9B-63F10E1F9EBD}"/>
    <cellStyle name="Normal 2 3 3 10 2 4" xfId="2968" xr:uid="{BC899836-B80D-41A5-8C2E-F68CA7E51530}"/>
    <cellStyle name="Normal 2 3 3 10 3" xfId="2969" xr:uid="{B5239AB9-82C8-44EF-A27B-1A4A5496717E}"/>
    <cellStyle name="Normal 2 3 3 10 3 2" xfId="2970" xr:uid="{D86CC6A9-8933-4C2B-93AE-92FB55FC5BAA}"/>
    <cellStyle name="Normal 2 3 3 10 3 3" xfId="2971" xr:uid="{3E30A55F-AA15-474E-8C0B-C3FF0910F835}"/>
    <cellStyle name="Normal 2 3 3 10 3 4" xfId="2972" xr:uid="{3C743AAF-EC1C-4C29-B725-AD251C9B86D0}"/>
    <cellStyle name="Normal 2 3 3 10 4" xfId="2973" xr:uid="{76FFB8EF-19B0-4381-8C14-26184FDE0EAA}"/>
    <cellStyle name="Normal 2 3 3 10 5" xfId="2974" xr:uid="{3262C474-3FD0-41D4-B93B-7B1213A7AFDF}"/>
    <cellStyle name="Normal 2 3 3 10 6" xfId="2975" xr:uid="{A9B8A94B-97C9-43FA-BA83-C2AC3EF429C4}"/>
    <cellStyle name="Normal 2 3 3 11" xfId="2976" xr:uid="{B64ECA06-7D59-4560-8763-8610E64A1E5E}"/>
    <cellStyle name="Normal 2 3 3 11 2" xfId="2977" xr:uid="{5F3C51C9-93BF-4F48-9C12-75B51C5C27ED}"/>
    <cellStyle name="Normal 2 3 3 11 2 2" xfId="2978" xr:uid="{ED3BF0A9-8094-4134-930F-1B00E303224E}"/>
    <cellStyle name="Normal 2 3 3 11 2 3" xfId="2979" xr:uid="{99F8B5F7-EF1C-44EF-8D46-642DC762DABA}"/>
    <cellStyle name="Normal 2 3 3 11 2 4" xfId="2980" xr:uid="{E9CE0527-7B45-4475-ACB6-AF094AADC2B7}"/>
    <cellStyle name="Normal 2 3 3 11 3" xfId="2981" xr:uid="{83BBB52F-1472-4075-B856-CCB3C6CA32B5}"/>
    <cellStyle name="Normal 2 3 3 11 3 2" xfId="2982" xr:uid="{80E3AD85-7BD4-4607-87C7-C41AC694CF8F}"/>
    <cellStyle name="Normal 2 3 3 11 3 3" xfId="2983" xr:uid="{6658693B-28CC-41DA-88BB-0200039F427D}"/>
    <cellStyle name="Normal 2 3 3 11 3 4" xfId="2984" xr:uid="{0C880EC1-20FE-4C00-A83D-FBAD052BFEC4}"/>
    <cellStyle name="Normal 2 3 3 11 4" xfId="2985" xr:uid="{EED255D2-5AE1-42C2-9F4E-6C56C70DFB8B}"/>
    <cellStyle name="Normal 2 3 3 11 5" xfId="2986" xr:uid="{F94A3D57-8406-4E2C-ACC5-6C000EC32C93}"/>
    <cellStyle name="Normal 2 3 3 11 6" xfId="2987" xr:uid="{B6C7A787-AF7D-4914-8240-BC7A2DD9A057}"/>
    <cellStyle name="Normal 2 3 3 12" xfId="2988" xr:uid="{8DC2EA53-AE07-4B52-835F-E4ABBE94910E}"/>
    <cellStyle name="Normal 2 3 3 12 2" xfId="2989" xr:uid="{270E616D-E63B-4C13-A30B-8B3036728C2E}"/>
    <cellStyle name="Normal 2 3 3 12 2 2" xfId="2990" xr:uid="{A8474075-F100-48D8-B784-9E580F8B2173}"/>
    <cellStyle name="Normal 2 3 3 12 2 3" xfId="2991" xr:uid="{57211C81-92A5-4DE9-8B39-982B41CAA54C}"/>
    <cellStyle name="Normal 2 3 3 12 2 4" xfId="2992" xr:uid="{F142BA03-1CB8-4326-97D6-6B08100475B5}"/>
    <cellStyle name="Normal 2 3 3 12 3" xfId="2993" xr:uid="{5B77DEE4-7358-4D9A-B2EE-A56E9DFE1888}"/>
    <cellStyle name="Normal 2 3 3 12 3 2" xfId="2994" xr:uid="{F69E1F96-0CBE-4B26-9DB3-4F4F7B161375}"/>
    <cellStyle name="Normal 2 3 3 12 3 3" xfId="2995" xr:uid="{B87156B7-721B-498A-8D88-CBAE711EF0DE}"/>
    <cellStyle name="Normal 2 3 3 12 3 4" xfId="2996" xr:uid="{123099CD-F39B-48AF-B03D-DD384AADF695}"/>
    <cellStyle name="Normal 2 3 3 12 4" xfId="2997" xr:uid="{DDB15662-B995-43F5-9BCA-1CA9174A0B4A}"/>
    <cellStyle name="Normal 2 3 3 12 5" xfId="2998" xr:uid="{D5DB653E-8F0D-42B5-8737-E5F3231046FC}"/>
    <cellStyle name="Normal 2 3 3 12 6" xfId="2999" xr:uid="{EBAEDCAD-B497-4AB3-A3B8-217BF123585D}"/>
    <cellStyle name="Normal 2 3 3 13" xfId="3000" xr:uid="{788AEB78-A434-4EC2-AB39-259CC7B4510D}"/>
    <cellStyle name="Normal 2 3 3 13 2" xfId="3001" xr:uid="{E667A0F0-2051-49AA-A69C-D4FC82224963}"/>
    <cellStyle name="Normal 2 3 3 13 2 2" xfId="3002" xr:uid="{5E110759-526E-4C4E-8285-E2B1B23B1FCB}"/>
    <cellStyle name="Normal 2 3 3 13 2 3" xfId="3003" xr:uid="{146D1DDA-2DB5-4978-91AA-EF6DA06F2D1B}"/>
    <cellStyle name="Normal 2 3 3 13 2 4" xfId="3004" xr:uid="{E884F122-402A-4668-B759-BEBBA27BC974}"/>
    <cellStyle name="Normal 2 3 3 13 3" xfId="3005" xr:uid="{060EFA64-23E4-42E3-ACC0-6F171BAF7F6D}"/>
    <cellStyle name="Normal 2 3 3 13 3 2" xfId="3006" xr:uid="{1F3A396A-C699-47C3-AE26-0B0098A73478}"/>
    <cellStyle name="Normal 2 3 3 13 3 3" xfId="3007" xr:uid="{67392361-E8BD-4EAA-85E0-68F4079E62BA}"/>
    <cellStyle name="Normal 2 3 3 13 3 4" xfId="3008" xr:uid="{7E207C58-DFAA-426A-A73B-7F86414EC2FE}"/>
    <cellStyle name="Normal 2 3 3 13 4" xfId="3009" xr:uid="{CDBDE0B9-8AE0-4792-A806-F0149A6DE5D9}"/>
    <cellStyle name="Normal 2 3 3 13 5" xfId="3010" xr:uid="{44CF9375-BDA6-4A61-875A-E0057EF40793}"/>
    <cellStyle name="Normal 2 3 3 13 6" xfId="3011" xr:uid="{B4ECF38E-858E-4461-A396-40214EE6FF57}"/>
    <cellStyle name="Normal 2 3 3 14" xfId="3012" xr:uid="{53E3116B-3FEF-45B2-A74B-0603926B4E3A}"/>
    <cellStyle name="Normal 2 3 3 14 2" xfId="3013" xr:uid="{EC882A81-B89D-473E-944A-DECC0931CFA6}"/>
    <cellStyle name="Normal 2 3 3 14 3" xfId="3014" xr:uid="{36A60107-1F5E-4883-8088-2DA6160777FA}"/>
    <cellStyle name="Normal 2 3 3 14 4" xfId="3015" xr:uid="{4B88D770-E220-438D-8462-96DF24252B5E}"/>
    <cellStyle name="Normal 2 3 3 15" xfId="3016" xr:uid="{E9E7633C-8055-48BE-9E11-20D88E82EE81}"/>
    <cellStyle name="Normal 2 3 3 15 2" xfId="3017" xr:uid="{82C6C6D3-9127-4647-BED3-2D98DEBF4D5A}"/>
    <cellStyle name="Normal 2 3 3 15 3" xfId="3018" xr:uid="{9418935C-0880-44BD-96D9-14E1A3504935}"/>
    <cellStyle name="Normal 2 3 3 15 4" xfId="3019" xr:uid="{25C48549-D31C-4206-AE85-33E62289E196}"/>
    <cellStyle name="Normal 2 3 3 16" xfId="3020" xr:uid="{E8DF7A31-5FB7-4309-B70F-F5DE07D58010}"/>
    <cellStyle name="Normal 2 3 3 17" xfId="3021" xr:uid="{A3A96CA0-3893-4135-9BA3-447B0CD4EF06}"/>
    <cellStyle name="Normal 2 3 3 18" xfId="3022" xr:uid="{14B6E6E7-4848-45CB-B4C6-09916B5F2AEF}"/>
    <cellStyle name="Normal 2 3 3 19" xfId="3023" xr:uid="{4EEB9655-B576-45B7-B626-BA4517737339}"/>
    <cellStyle name="Normal 2 3 3 2" xfId="542" xr:uid="{00000000-0005-0000-0000-000075020000}"/>
    <cellStyle name="Normal 2 3 3 2 10" xfId="3024" xr:uid="{C772FA65-E7B9-4780-831A-FA684B27505E}"/>
    <cellStyle name="Normal 2 3 3 2 10 2" xfId="3025" xr:uid="{772F91E9-9C0C-4024-A58C-95A89D41DAF1}"/>
    <cellStyle name="Normal 2 3 3 2 10 2 2" xfId="3026" xr:uid="{A322B8BD-DDED-4B21-B84E-67426C5055DF}"/>
    <cellStyle name="Normal 2 3 3 2 10 2 3" xfId="3027" xr:uid="{FBFAF035-800A-444C-AF62-F1D706D36201}"/>
    <cellStyle name="Normal 2 3 3 2 10 2 4" xfId="3028" xr:uid="{6698155A-805E-43A2-8E7E-C8034A6824E2}"/>
    <cellStyle name="Normal 2 3 3 2 10 3" xfId="3029" xr:uid="{820DA3E9-5F82-42B6-A9EC-2B32AEF0F0D9}"/>
    <cellStyle name="Normal 2 3 3 2 10 3 2" xfId="3030" xr:uid="{3B53ECB2-143E-4217-9B8E-644F5AE6A348}"/>
    <cellStyle name="Normal 2 3 3 2 10 3 3" xfId="3031" xr:uid="{7E15E2DB-AFAD-4355-B377-F806F99513A0}"/>
    <cellStyle name="Normal 2 3 3 2 10 3 4" xfId="3032" xr:uid="{37C0E1B7-448A-4738-B218-F106B0DCCFF8}"/>
    <cellStyle name="Normal 2 3 3 2 10 4" xfId="3033" xr:uid="{0D3CEEB1-EF75-4B73-A7AE-5F8252E9A637}"/>
    <cellStyle name="Normal 2 3 3 2 10 5" xfId="3034" xr:uid="{506D8C52-6EF9-4135-A41A-F2FD3723F885}"/>
    <cellStyle name="Normal 2 3 3 2 10 6" xfId="3035" xr:uid="{EA417550-F195-432F-A17B-809B3DED5779}"/>
    <cellStyle name="Normal 2 3 3 2 11" xfId="3036" xr:uid="{B9A3B1CF-AD6C-4EA8-B4A8-01D9147F13F1}"/>
    <cellStyle name="Normal 2 3 3 2 11 2" xfId="3037" xr:uid="{B1E06A76-AD58-4B81-9466-970276CAA485}"/>
    <cellStyle name="Normal 2 3 3 2 11 2 2" xfId="3038" xr:uid="{2BE3DAFB-2775-4429-94E4-2921B305B0F7}"/>
    <cellStyle name="Normal 2 3 3 2 11 2 3" xfId="3039" xr:uid="{B7CF881C-648F-4E72-A768-66F097C5F501}"/>
    <cellStyle name="Normal 2 3 3 2 11 2 4" xfId="3040" xr:uid="{A93675B3-313E-4D1F-849E-8825462BF776}"/>
    <cellStyle name="Normal 2 3 3 2 11 3" xfId="3041" xr:uid="{C979DDA7-A800-434D-9245-7ED93F912F91}"/>
    <cellStyle name="Normal 2 3 3 2 11 3 2" xfId="3042" xr:uid="{77A9AB2E-32F4-49A5-B3B6-F32880A408DF}"/>
    <cellStyle name="Normal 2 3 3 2 11 3 3" xfId="3043" xr:uid="{72ECF18E-A681-430C-AC1D-EDD5F23FBCFA}"/>
    <cellStyle name="Normal 2 3 3 2 11 3 4" xfId="3044" xr:uid="{3DEEB199-FBDA-4031-8FFD-45DD7FBACB66}"/>
    <cellStyle name="Normal 2 3 3 2 11 4" xfId="3045" xr:uid="{F3480603-B746-43BD-B2D0-6F20BBBB4D8A}"/>
    <cellStyle name="Normal 2 3 3 2 11 5" xfId="3046" xr:uid="{033867E9-7701-47B6-A5FC-EFA174BF1042}"/>
    <cellStyle name="Normal 2 3 3 2 11 6" xfId="3047" xr:uid="{4129E8DD-E995-4615-920E-2DCE2F274F90}"/>
    <cellStyle name="Normal 2 3 3 2 12" xfId="3048" xr:uid="{E3E7BC2E-EA53-45EB-BB83-DFE9230B548E}"/>
    <cellStyle name="Normal 2 3 3 2 12 2" xfId="3049" xr:uid="{609E2F52-20EF-4A6D-9C29-061CB6E72C50}"/>
    <cellStyle name="Normal 2 3 3 2 12 2 2" xfId="3050" xr:uid="{CAE29667-9897-4BA9-AE2F-E4B0749237D5}"/>
    <cellStyle name="Normal 2 3 3 2 12 2 3" xfId="3051" xr:uid="{1EA7F061-DF56-4ADB-821A-8B14C623FFB9}"/>
    <cellStyle name="Normal 2 3 3 2 12 2 4" xfId="3052" xr:uid="{AA6EF85E-C6FC-4AE5-A885-A69AF021B3F1}"/>
    <cellStyle name="Normal 2 3 3 2 12 3" xfId="3053" xr:uid="{CC905EAA-18E9-498E-9D45-A50326B0E110}"/>
    <cellStyle name="Normal 2 3 3 2 12 3 2" xfId="3054" xr:uid="{338FE0CD-A5ED-4EAE-9886-13B9E6FC7DA7}"/>
    <cellStyle name="Normal 2 3 3 2 12 3 3" xfId="3055" xr:uid="{3A1377B7-0A9A-4F53-BB2D-4BEE8B875899}"/>
    <cellStyle name="Normal 2 3 3 2 12 3 4" xfId="3056" xr:uid="{64A7525E-B107-4B61-B96F-A03825C4C082}"/>
    <cellStyle name="Normal 2 3 3 2 12 4" xfId="3057" xr:uid="{50966095-07F9-45DF-9E55-100322BB181A}"/>
    <cellStyle name="Normal 2 3 3 2 12 5" xfId="3058" xr:uid="{9321288D-C79A-42F0-9FFF-911150AEE8B3}"/>
    <cellStyle name="Normal 2 3 3 2 12 6" xfId="3059" xr:uid="{722F8607-23F4-49F0-8B96-94CDF0F6E44D}"/>
    <cellStyle name="Normal 2 3 3 2 13" xfId="3060" xr:uid="{515CF14F-FB1B-4E4A-8075-7C38BEF484F4}"/>
    <cellStyle name="Normal 2 3 3 2 13 2" xfId="3061" xr:uid="{6F3BB48C-7A84-44B3-827A-3CF4A53674BE}"/>
    <cellStyle name="Normal 2 3 3 2 13 3" xfId="3062" xr:uid="{BF5E5317-CD04-4AA6-B9E5-B00F4E0FC65F}"/>
    <cellStyle name="Normal 2 3 3 2 13 4" xfId="3063" xr:uid="{78E52053-C553-4C3B-9BA5-FD802A5A5DD4}"/>
    <cellStyle name="Normal 2 3 3 2 14" xfId="3064" xr:uid="{970C748D-B68B-4E58-9945-E46E078B60CA}"/>
    <cellStyle name="Normal 2 3 3 2 14 2" xfId="3065" xr:uid="{B36F2DC7-C754-4244-94AB-70A95D73761F}"/>
    <cellStyle name="Normal 2 3 3 2 14 3" xfId="3066" xr:uid="{769B23A0-41BB-48DC-AB6E-0986534731A8}"/>
    <cellStyle name="Normal 2 3 3 2 14 4" xfId="3067" xr:uid="{3801B9F7-3B02-4C33-AA0A-2BD81A8F2A29}"/>
    <cellStyle name="Normal 2 3 3 2 15" xfId="3068" xr:uid="{10077C9A-763D-4E10-8B71-15ACD39432AB}"/>
    <cellStyle name="Normal 2 3 3 2 16" xfId="3069" xr:uid="{47DF1567-288A-401B-9B56-7FC1DE91D2EA}"/>
    <cellStyle name="Normal 2 3 3 2 17" xfId="3070" xr:uid="{C52DA94C-5F05-41DC-B321-62983D4B690E}"/>
    <cellStyle name="Normal 2 3 3 2 2" xfId="3071" xr:uid="{CFDECEC0-92D1-4521-B209-FDAD3D223490}"/>
    <cellStyle name="Normal 2 3 3 2 2 2" xfId="3072" xr:uid="{F57819A9-CACB-4274-9C26-F85655F5B405}"/>
    <cellStyle name="Normal 2 3 3 2 2 2 2" xfId="3073" xr:uid="{72306415-902B-45B3-A713-72553FFC002E}"/>
    <cellStyle name="Normal 2 3 3 2 2 2 3" xfId="3074" xr:uid="{94989F92-F245-43FF-AB14-7B836D802585}"/>
    <cellStyle name="Normal 2 3 3 2 2 2 4" xfId="3075" xr:uid="{11F81134-1743-432E-856D-48446A0954C1}"/>
    <cellStyle name="Normal 2 3 3 2 2 3" xfId="3076" xr:uid="{791B2D6D-4332-40B7-AB50-303D8403468A}"/>
    <cellStyle name="Normal 2 3 3 2 2 3 2" xfId="3077" xr:uid="{4B578A15-9928-49D3-95A0-C110C762D7E7}"/>
    <cellStyle name="Normal 2 3 3 2 2 3 3" xfId="3078" xr:uid="{5ED266B7-4D45-42D8-94F4-AF28C6EA3D5F}"/>
    <cellStyle name="Normal 2 3 3 2 2 3 4" xfId="3079" xr:uid="{0B7263F2-A5BC-47CC-8D27-19F3B1556244}"/>
    <cellStyle name="Normal 2 3 3 2 2 4" xfId="3080" xr:uid="{8586ECB6-EF92-47E7-A954-DDE6EA679AFA}"/>
    <cellStyle name="Normal 2 3 3 2 2 5" xfId="3081" xr:uid="{A55C9CDF-E1A1-41C6-8BCF-1EAD229AC9D3}"/>
    <cellStyle name="Normal 2 3 3 2 2 6" xfId="3082" xr:uid="{66CBC238-07F7-46E8-AE61-EFBC51A7E7AF}"/>
    <cellStyle name="Normal 2 3 3 2 3" xfId="3083" xr:uid="{95FFF3CB-D718-41CB-8CBF-C5C158698DDF}"/>
    <cellStyle name="Normal 2 3 3 2 3 2" xfId="3084" xr:uid="{AE10FBB3-9933-4ADD-879B-E25BBFB28180}"/>
    <cellStyle name="Normal 2 3 3 2 3 2 2" xfId="3085" xr:uid="{638D0F7E-D8B6-4597-91B2-AF6D7C77A25B}"/>
    <cellStyle name="Normal 2 3 3 2 3 2 3" xfId="3086" xr:uid="{4FBFE064-33C0-439D-8517-34BA93999874}"/>
    <cellStyle name="Normal 2 3 3 2 3 2 4" xfId="3087" xr:uid="{116B08BE-A251-4E4D-AC76-80E7C993C026}"/>
    <cellStyle name="Normal 2 3 3 2 3 3" xfId="3088" xr:uid="{251F5AC9-3BE1-4214-BBB1-74341DB428BE}"/>
    <cellStyle name="Normal 2 3 3 2 3 3 2" xfId="3089" xr:uid="{053B9911-12D8-4FF9-84BC-441352EA8C40}"/>
    <cellStyle name="Normal 2 3 3 2 3 3 3" xfId="3090" xr:uid="{218D5530-3D8E-4CFE-BEF4-2FABCBB22EF0}"/>
    <cellStyle name="Normal 2 3 3 2 3 3 4" xfId="3091" xr:uid="{7AB831D0-EE4A-4886-906C-34F01CDBEC36}"/>
    <cellStyle name="Normal 2 3 3 2 3 4" xfId="3092" xr:uid="{A7AD4842-20C9-41EF-8E65-A09B4ADB6953}"/>
    <cellStyle name="Normal 2 3 3 2 3 5" xfId="3093" xr:uid="{1092CB75-F29A-416E-9FB3-4C622543CC0C}"/>
    <cellStyle name="Normal 2 3 3 2 3 6" xfId="3094" xr:uid="{9147E3DC-17D6-4381-A5FC-BFE7AAA1A4F8}"/>
    <cellStyle name="Normal 2 3 3 2 4" xfId="3095" xr:uid="{775B4FF2-F16D-4F1E-9C07-5DD334738DBC}"/>
    <cellStyle name="Normal 2 3 3 2 4 2" xfId="3096" xr:uid="{D669592F-A350-4ECF-B216-741DB741538D}"/>
    <cellStyle name="Normal 2 3 3 2 4 2 2" xfId="3097" xr:uid="{35F19D76-DC98-4777-B499-99C1AD11D1F7}"/>
    <cellStyle name="Normal 2 3 3 2 4 2 3" xfId="3098" xr:uid="{DE8F6819-3116-415E-AF07-00AE5682D623}"/>
    <cellStyle name="Normal 2 3 3 2 4 2 4" xfId="3099" xr:uid="{75AB6A14-9D5E-4CE1-BF49-8DEA549642D4}"/>
    <cellStyle name="Normal 2 3 3 2 4 3" xfId="3100" xr:uid="{AC479DC4-8C92-4019-B0E2-C359772DE87D}"/>
    <cellStyle name="Normal 2 3 3 2 4 3 2" xfId="3101" xr:uid="{AA56D094-A061-40C3-A366-A8776BF25BB6}"/>
    <cellStyle name="Normal 2 3 3 2 4 3 3" xfId="3102" xr:uid="{259401E1-D2B6-477C-A797-541C6B7B7C84}"/>
    <cellStyle name="Normal 2 3 3 2 4 3 4" xfId="3103" xr:uid="{0AD9042C-FF49-489B-9862-FEF4AC5393A8}"/>
    <cellStyle name="Normal 2 3 3 2 4 4" xfId="3104" xr:uid="{05B1B68E-764C-4D74-B975-D61F41A2084F}"/>
    <cellStyle name="Normal 2 3 3 2 4 5" xfId="3105" xr:uid="{F5213A62-9D13-4F7E-9D46-57AB363ADB1D}"/>
    <cellStyle name="Normal 2 3 3 2 4 6" xfId="3106" xr:uid="{D3836488-0778-40BC-A17E-FA0BEA5BA708}"/>
    <cellStyle name="Normal 2 3 3 2 5" xfId="3107" xr:uid="{3CFC1D29-5772-4FCE-82BA-DC0D0C593348}"/>
    <cellStyle name="Normal 2 3 3 2 5 2" xfId="3108" xr:uid="{D74235AA-2750-441C-BCE1-49445234934E}"/>
    <cellStyle name="Normal 2 3 3 2 5 2 2" xfId="3109" xr:uid="{13A3D37E-3FA6-4C0C-8F9B-7A83985C094F}"/>
    <cellStyle name="Normal 2 3 3 2 5 2 3" xfId="3110" xr:uid="{5FD1957D-32F7-48ED-B4C8-CD648AA22552}"/>
    <cellStyle name="Normal 2 3 3 2 5 2 4" xfId="3111" xr:uid="{ED091BD3-BD9D-4B51-BD9B-B6D5C8B06B60}"/>
    <cellStyle name="Normal 2 3 3 2 5 3" xfId="3112" xr:uid="{15E6B8B4-127E-424E-A1F0-A57B08A7C4E3}"/>
    <cellStyle name="Normal 2 3 3 2 5 3 2" xfId="3113" xr:uid="{9A4E9346-D935-4382-A637-2BB8CE42DB3B}"/>
    <cellStyle name="Normal 2 3 3 2 5 3 3" xfId="3114" xr:uid="{A8DB8B18-89CD-4129-97A9-51B97A55D1C8}"/>
    <cellStyle name="Normal 2 3 3 2 5 3 4" xfId="3115" xr:uid="{58CD77B7-5C4E-4015-978C-07797AE1C743}"/>
    <cellStyle name="Normal 2 3 3 2 5 4" xfId="3116" xr:uid="{1829493D-06ED-4BA6-8A9E-FE0505F47ACD}"/>
    <cellStyle name="Normal 2 3 3 2 5 5" xfId="3117" xr:uid="{7F5E4E46-3E43-46B5-84D2-5B7B02598D1A}"/>
    <cellStyle name="Normal 2 3 3 2 5 6" xfId="3118" xr:uid="{1BB2ED51-945C-4B3B-9B35-C13CBAABD158}"/>
    <cellStyle name="Normal 2 3 3 2 6" xfId="3119" xr:uid="{58444650-12B0-4E5D-A524-258D1A09F850}"/>
    <cellStyle name="Normal 2 3 3 2 6 2" xfId="3120" xr:uid="{8CA62E1C-9979-4108-AD5A-45A9AD97B868}"/>
    <cellStyle name="Normal 2 3 3 2 6 2 2" xfId="3121" xr:uid="{8C5AA6F8-30E6-48AF-B218-4F39EAEA20D8}"/>
    <cellStyle name="Normal 2 3 3 2 6 2 3" xfId="3122" xr:uid="{51FFD967-6995-4BBB-A285-AA1AD913F5B3}"/>
    <cellStyle name="Normal 2 3 3 2 6 2 4" xfId="3123" xr:uid="{C0DDBB2C-C3FF-4F71-A547-ACACEEBEC94E}"/>
    <cellStyle name="Normal 2 3 3 2 6 3" xfId="3124" xr:uid="{21F584EA-1FAA-417C-BFF8-7121A31835BB}"/>
    <cellStyle name="Normal 2 3 3 2 6 3 2" xfId="3125" xr:uid="{7B44780E-672C-42AF-80CD-A08198ECEAAC}"/>
    <cellStyle name="Normal 2 3 3 2 6 3 3" xfId="3126" xr:uid="{E4773717-40CC-40C9-AB0D-677E29DE5439}"/>
    <cellStyle name="Normal 2 3 3 2 6 3 4" xfId="3127" xr:uid="{5BA44CEC-EABE-459E-A064-67263BF382C8}"/>
    <cellStyle name="Normal 2 3 3 2 6 4" xfId="3128" xr:uid="{9B1D1493-6E0A-4BEA-A600-E6A1220AF13C}"/>
    <cellStyle name="Normal 2 3 3 2 6 5" xfId="3129" xr:uid="{2CE599CF-0722-4482-AA14-03A787BD90E3}"/>
    <cellStyle name="Normal 2 3 3 2 6 6" xfId="3130" xr:uid="{4EF7DB84-2937-495F-989D-3A7EF0E26B53}"/>
    <cellStyle name="Normal 2 3 3 2 7" xfId="3131" xr:uid="{205204B2-AA42-470A-9041-EE7518A905FA}"/>
    <cellStyle name="Normal 2 3 3 2 7 2" xfId="3132" xr:uid="{16695AB2-7A17-4D8D-8233-414FBC3F372B}"/>
    <cellStyle name="Normal 2 3 3 2 7 2 2" xfId="3133" xr:uid="{26E79AF1-1AA4-4B5A-87AA-0AC07F0AD294}"/>
    <cellStyle name="Normal 2 3 3 2 7 2 3" xfId="3134" xr:uid="{E0738B58-3C09-4A9C-8DF5-784A4E8C4BC0}"/>
    <cellStyle name="Normal 2 3 3 2 7 2 4" xfId="3135" xr:uid="{3A669EFB-8D05-475F-A915-49C4C7CD74E0}"/>
    <cellStyle name="Normal 2 3 3 2 7 3" xfId="3136" xr:uid="{E6A79732-A0DD-453E-81C5-CFF5D60BA2C0}"/>
    <cellStyle name="Normal 2 3 3 2 7 3 2" xfId="3137" xr:uid="{67AFD9DD-1B86-4F75-ACDE-58E196D17109}"/>
    <cellStyle name="Normal 2 3 3 2 7 3 3" xfId="3138" xr:uid="{62C3E7CE-32BD-41AA-9189-5DAB9F6D264C}"/>
    <cellStyle name="Normal 2 3 3 2 7 3 4" xfId="3139" xr:uid="{9A1B7979-E947-472B-B94D-81E8EAAC82AF}"/>
    <cellStyle name="Normal 2 3 3 2 7 4" xfId="3140" xr:uid="{C48EC586-C1E3-469B-AB76-FC461CA346BB}"/>
    <cellStyle name="Normal 2 3 3 2 7 5" xfId="3141" xr:uid="{FFA78CCB-5605-42E4-82BB-95E18EE1155E}"/>
    <cellStyle name="Normal 2 3 3 2 7 6" xfId="3142" xr:uid="{4F5BC266-6C0A-4E47-B5B6-AFEA8CFBD788}"/>
    <cellStyle name="Normal 2 3 3 2 8" xfId="3143" xr:uid="{6B9A7EF6-8C1C-4ECC-9B29-7FB29463B105}"/>
    <cellStyle name="Normal 2 3 3 2 8 2" xfId="3144" xr:uid="{B7CF7A91-7B27-4D6F-8999-EC728A9A2C25}"/>
    <cellStyle name="Normal 2 3 3 2 8 2 2" xfId="3145" xr:uid="{901D405F-3772-4B09-AA30-4EBB4E700774}"/>
    <cellStyle name="Normal 2 3 3 2 8 2 3" xfId="3146" xr:uid="{EDE4059D-8546-47D9-AB06-FD32B1B82C87}"/>
    <cellStyle name="Normal 2 3 3 2 8 2 4" xfId="3147" xr:uid="{0A7A7E0F-2B7B-4DDA-85DC-F0F79437CDD2}"/>
    <cellStyle name="Normal 2 3 3 2 8 3" xfId="3148" xr:uid="{2149035F-29AB-4A17-98F4-9CC409F14D23}"/>
    <cellStyle name="Normal 2 3 3 2 8 3 2" xfId="3149" xr:uid="{F5B94DA3-0EE2-46F7-BF67-BBDDE872C2F0}"/>
    <cellStyle name="Normal 2 3 3 2 8 3 3" xfId="3150" xr:uid="{4B43B940-D8C7-4753-BE9F-B5AA1F965A06}"/>
    <cellStyle name="Normal 2 3 3 2 8 3 4" xfId="3151" xr:uid="{BB2BFDFA-D874-4C3F-8716-BFD8E403AD5C}"/>
    <cellStyle name="Normal 2 3 3 2 8 4" xfId="3152" xr:uid="{283935FF-47D5-44FF-8D5E-9E57428C9A49}"/>
    <cellStyle name="Normal 2 3 3 2 8 5" xfId="3153" xr:uid="{0B378442-F633-4080-BDC0-2CA2CD2A51E3}"/>
    <cellStyle name="Normal 2 3 3 2 8 6" xfId="3154" xr:uid="{8E797941-D1F7-44D0-B25A-D7E2DF264CC6}"/>
    <cellStyle name="Normal 2 3 3 2 9" xfId="3155" xr:uid="{372B8DA6-6F93-4C29-9FFD-61E5E8DEDFC3}"/>
    <cellStyle name="Normal 2 3 3 2 9 2" xfId="3156" xr:uid="{69F854EA-9D56-45C3-8ACE-D369E3551E3C}"/>
    <cellStyle name="Normal 2 3 3 2 9 2 2" xfId="3157" xr:uid="{49AD5A92-93B9-4F66-A8B3-CF7C43E35CB3}"/>
    <cellStyle name="Normal 2 3 3 2 9 2 3" xfId="3158" xr:uid="{7C3880DB-2A94-49D9-AB22-B098417D79FE}"/>
    <cellStyle name="Normal 2 3 3 2 9 2 4" xfId="3159" xr:uid="{ECC02034-ABA5-4A25-A839-3252090B06D4}"/>
    <cellStyle name="Normal 2 3 3 2 9 3" xfId="3160" xr:uid="{9D30F832-46AD-41FF-A138-CDB2F0D8F55C}"/>
    <cellStyle name="Normal 2 3 3 2 9 3 2" xfId="3161" xr:uid="{461EB7F0-FC49-46C5-A373-4F9AB86FC003}"/>
    <cellStyle name="Normal 2 3 3 2 9 3 3" xfId="3162" xr:uid="{58B0D8B3-A620-489E-B77D-0997CD8D2D7F}"/>
    <cellStyle name="Normal 2 3 3 2 9 3 4" xfId="3163" xr:uid="{80F039BC-778F-4EEC-8234-A78A2115F08B}"/>
    <cellStyle name="Normal 2 3 3 2 9 4" xfId="3164" xr:uid="{3337F7CD-B179-4916-BC24-E60DBAC307F7}"/>
    <cellStyle name="Normal 2 3 3 2 9 5" xfId="3165" xr:uid="{12FAD831-BC34-4601-A387-9529F79D1FE1}"/>
    <cellStyle name="Normal 2 3 3 2 9 6" xfId="3166" xr:uid="{5C05AB73-BCA4-4CE5-AD86-F9C70A532DBE}"/>
    <cellStyle name="Normal 2 3 3 3" xfId="543" xr:uid="{00000000-0005-0000-0000-000076020000}"/>
    <cellStyle name="Normal 2 3 3 3 2" xfId="3168" xr:uid="{67EA95D6-1143-4C54-8FF8-E97FBCADF530}"/>
    <cellStyle name="Normal 2 3 3 3 2 2" xfId="3169" xr:uid="{3E8772DB-E253-4E01-B057-536E1489D40B}"/>
    <cellStyle name="Normal 2 3 3 3 2 3" xfId="3170" xr:uid="{E46BB7CC-393A-483F-9A9F-E2EA65E40347}"/>
    <cellStyle name="Normal 2 3 3 3 2 4" xfId="3171" xr:uid="{FF4959CD-7CBA-49D1-8C38-BAFE83A5B38E}"/>
    <cellStyle name="Normal 2 3 3 3 3" xfId="3172" xr:uid="{37AB9058-081E-45C3-9B01-122085AF64D8}"/>
    <cellStyle name="Normal 2 3 3 3 3 2" xfId="3173" xr:uid="{315993D2-F97D-42DC-A311-A36EA0769903}"/>
    <cellStyle name="Normal 2 3 3 3 3 3" xfId="3174" xr:uid="{FA31665E-C5AF-43AD-A35B-3C350DC70A83}"/>
    <cellStyle name="Normal 2 3 3 3 3 4" xfId="3175" xr:uid="{23729408-2DD1-46F6-87F4-6B802291E897}"/>
    <cellStyle name="Normal 2 3 3 3 4" xfId="3176" xr:uid="{C04E2C9E-5F63-44D4-8598-4388AF578115}"/>
    <cellStyle name="Normal 2 3 3 3 5" xfId="3177" xr:uid="{EFBEE75B-49B0-48B9-BBF3-4945A03E21AC}"/>
    <cellStyle name="Normal 2 3 3 3 6" xfId="3178" xr:uid="{0769897F-71DA-4D8F-8982-61703017CA8E}"/>
    <cellStyle name="Normal 2 3 3 3 7" xfId="3167" xr:uid="{F43F31BC-ACC5-423E-AE3C-C506A396860A}"/>
    <cellStyle name="Normal 2 3 3 4" xfId="3179" xr:uid="{8D85EC4B-6BC9-4BBD-915E-F5CBDE08A032}"/>
    <cellStyle name="Normal 2 3 3 4 2" xfId="3180" xr:uid="{D704B943-4716-41C5-8618-75B3FB30772A}"/>
    <cellStyle name="Normal 2 3 3 4 2 2" xfId="3181" xr:uid="{5A646370-6EC7-4902-B95C-96E8AFE8CE2C}"/>
    <cellStyle name="Normal 2 3 3 4 2 3" xfId="3182" xr:uid="{06B00931-A8B9-4A1E-A914-E03C84AD448B}"/>
    <cellStyle name="Normal 2 3 3 4 2 4" xfId="3183" xr:uid="{ED71BCC4-2678-4610-AF20-0EE0700B16DF}"/>
    <cellStyle name="Normal 2 3 3 4 3" xfId="3184" xr:uid="{C6390A89-9E0C-40FD-ACDB-F3AC64329568}"/>
    <cellStyle name="Normal 2 3 3 4 3 2" xfId="3185" xr:uid="{E2B6211C-D2A9-42E2-9155-52B6B521BB04}"/>
    <cellStyle name="Normal 2 3 3 4 3 3" xfId="3186" xr:uid="{A10EEA9A-71BE-4C5F-A0AE-44B3104DF2BF}"/>
    <cellStyle name="Normal 2 3 3 4 3 4" xfId="3187" xr:uid="{BD576D64-34B9-4E32-AC77-FF1BEA895E93}"/>
    <cellStyle name="Normal 2 3 3 4 4" xfId="3188" xr:uid="{47909A44-AEE4-489D-84E6-CC1D56268F75}"/>
    <cellStyle name="Normal 2 3 3 4 5" xfId="3189" xr:uid="{E21C1D02-5A40-4B67-B6AF-0C55D86D0916}"/>
    <cellStyle name="Normal 2 3 3 4 6" xfId="3190" xr:uid="{7E84A51D-3942-4757-903D-1435D6FE2774}"/>
    <cellStyle name="Normal 2 3 3 5" xfId="3191" xr:uid="{75B4CDE4-2538-4A0F-8F8B-F25AEFBA6984}"/>
    <cellStyle name="Normal 2 3 3 5 2" xfId="3192" xr:uid="{16BA683C-EF44-40B9-9A66-92294E7460F5}"/>
    <cellStyle name="Normal 2 3 3 5 2 2" xfId="3193" xr:uid="{C5C69BF0-1DB0-4BFC-A8CA-67783AB6005D}"/>
    <cellStyle name="Normal 2 3 3 5 2 3" xfId="3194" xr:uid="{B23E342A-15E0-412F-88E6-10CC07A30E45}"/>
    <cellStyle name="Normal 2 3 3 5 2 4" xfId="3195" xr:uid="{6DF4794A-8C93-43D2-8F6A-E38532D651F4}"/>
    <cellStyle name="Normal 2 3 3 5 3" xfId="3196" xr:uid="{1B448F2D-5416-4CBE-BE3B-4A298758E302}"/>
    <cellStyle name="Normal 2 3 3 5 3 2" xfId="3197" xr:uid="{76E4A6C2-2B08-452E-9DFE-DE5969590E1C}"/>
    <cellStyle name="Normal 2 3 3 5 3 3" xfId="3198" xr:uid="{CE1CA63E-97BD-4FA1-A94D-DABE36A79E4D}"/>
    <cellStyle name="Normal 2 3 3 5 3 4" xfId="3199" xr:uid="{7C5C8702-98C7-4E90-8BF1-AADC60E29C3C}"/>
    <cellStyle name="Normal 2 3 3 5 4" xfId="3200" xr:uid="{D21732EB-C9B6-4382-B472-C80F1EF3C51E}"/>
    <cellStyle name="Normal 2 3 3 5 5" xfId="3201" xr:uid="{FCC2DAD4-4144-4BF7-AE90-E1E6C63C76C1}"/>
    <cellStyle name="Normal 2 3 3 5 6" xfId="3202" xr:uid="{17132C83-ADB5-41CA-A800-DC65A84654D1}"/>
    <cellStyle name="Normal 2 3 3 6" xfId="3203" xr:uid="{47C9EB06-1E91-418C-80BA-BABA506F8393}"/>
    <cellStyle name="Normal 2 3 3 6 2" xfId="3204" xr:uid="{1EDB3037-1056-4293-8FC1-3EA41DF99C26}"/>
    <cellStyle name="Normal 2 3 3 6 2 2" xfId="3205" xr:uid="{AB971937-8B41-408C-A6FB-FB527583DF0F}"/>
    <cellStyle name="Normal 2 3 3 6 2 3" xfId="3206" xr:uid="{3D45D474-71DB-4D62-8354-1613B0D94679}"/>
    <cellStyle name="Normal 2 3 3 6 2 4" xfId="3207" xr:uid="{9B4B3649-11DF-4E9E-8120-7504CC7448D0}"/>
    <cellStyle name="Normal 2 3 3 6 3" xfId="3208" xr:uid="{50C16946-6E06-48FC-9A07-C37619F2A288}"/>
    <cellStyle name="Normal 2 3 3 6 3 2" xfId="3209" xr:uid="{9E809A50-3485-4366-8A07-1EF0C4F828CE}"/>
    <cellStyle name="Normal 2 3 3 6 3 3" xfId="3210" xr:uid="{1240F381-B556-4DB0-AD4A-B4768963744D}"/>
    <cellStyle name="Normal 2 3 3 6 3 4" xfId="3211" xr:uid="{6AEFF983-AD5F-4601-9922-028A6A48228A}"/>
    <cellStyle name="Normal 2 3 3 6 4" xfId="3212" xr:uid="{8739EDC0-CB78-4C37-8F1D-F78D37996728}"/>
    <cellStyle name="Normal 2 3 3 6 5" xfId="3213" xr:uid="{FC103DDA-7C02-41FA-99D6-A5C485C5361D}"/>
    <cellStyle name="Normal 2 3 3 6 6" xfId="3214" xr:uid="{EF25D893-F8D7-4363-B11D-A2E494F98459}"/>
    <cellStyle name="Normal 2 3 3 7" xfId="3215" xr:uid="{5E0EFB53-3AD1-4368-BC61-664E6D64348A}"/>
    <cellStyle name="Normal 2 3 3 7 2" xfId="3216" xr:uid="{3187BF66-5230-437A-B75B-ABC126B97891}"/>
    <cellStyle name="Normal 2 3 3 7 2 2" xfId="3217" xr:uid="{BE1F6497-BECA-4DCD-8312-2F6069D4D763}"/>
    <cellStyle name="Normal 2 3 3 7 2 3" xfId="3218" xr:uid="{8DCB4E81-4B8C-4C56-9C79-19D33E1AD85F}"/>
    <cellStyle name="Normal 2 3 3 7 2 4" xfId="3219" xr:uid="{F859CDB4-E741-4B37-A7BC-7FE6BF465454}"/>
    <cellStyle name="Normal 2 3 3 7 3" xfId="3220" xr:uid="{403DEED7-9053-4FDF-B897-603DA3E54E6F}"/>
    <cellStyle name="Normal 2 3 3 7 3 2" xfId="3221" xr:uid="{261A6361-3EAD-4280-B14F-9010AEA59F0F}"/>
    <cellStyle name="Normal 2 3 3 7 3 3" xfId="3222" xr:uid="{A34D2E75-FCF3-43C7-B498-54FE0F145A25}"/>
    <cellStyle name="Normal 2 3 3 7 3 4" xfId="3223" xr:uid="{B29BFCE0-D1BF-4954-82FB-FC20E53D2F75}"/>
    <cellStyle name="Normal 2 3 3 7 4" xfId="3224" xr:uid="{358EC255-2D8F-440D-BEE6-28DAF5AA2DC5}"/>
    <cellStyle name="Normal 2 3 3 7 5" xfId="3225" xr:uid="{B2BB657F-81E6-4AFF-A63D-F1A506865CB9}"/>
    <cellStyle name="Normal 2 3 3 7 6" xfId="3226" xr:uid="{A6C5421E-E89A-4BC7-AFF3-EB05607F8C72}"/>
    <cellStyle name="Normal 2 3 3 8" xfId="3227" xr:uid="{FBD7CC61-BABE-479C-B2B6-3DF075AE10EB}"/>
    <cellStyle name="Normal 2 3 3 8 2" xfId="3228" xr:uid="{63E106D5-9607-4182-AB96-A8228F41F56F}"/>
    <cellStyle name="Normal 2 3 3 8 2 2" xfId="3229" xr:uid="{EE23BBCE-B9E2-4DD4-AEF9-DB214E36C6EC}"/>
    <cellStyle name="Normal 2 3 3 8 2 3" xfId="3230" xr:uid="{3AA50D49-8CF6-4B76-B166-BED47FBEDCAB}"/>
    <cellStyle name="Normal 2 3 3 8 2 4" xfId="3231" xr:uid="{37C967D8-2CA0-447B-8EC3-0D143C471D3E}"/>
    <cellStyle name="Normal 2 3 3 8 3" xfId="3232" xr:uid="{4154BAA7-66E2-4773-9A45-DFA071296D35}"/>
    <cellStyle name="Normal 2 3 3 8 3 2" xfId="3233" xr:uid="{5CEC9BD3-C93F-4F90-AD27-5BEE990F7916}"/>
    <cellStyle name="Normal 2 3 3 8 3 3" xfId="3234" xr:uid="{B00067C9-A03F-4E95-A6F9-1C8B1D5187F7}"/>
    <cellStyle name="Normal 2 3 3 8 3 4" xfId="3235" xr:uid="{19E4339A-EE2E-4F74-8E37-68CC502E9DF5}"/>
    <cellStyle name="Normal 2 3 3 8 4" xfId="3236" xr:uid="{4EB064B9-E1C4-4339-8F9E-AE53431DA8C4}"/>
    <cellStyle name="Normal 2 3 3 8 5" xfId="3237" xr:uid="{CAA51D8B-4D2F-43F4-B4FB-F214145AB312}"/>
    <cellStyle name="Normal 2 3 3 8 6" xfId="3238" xr:uid="{0E598D86-CAE6-4D07-BA3D-AD7E9F601F3A}"/>
    <cellStyle name="Normal 2 3 3 9" xfId="3239" xr:uid="{873C36D7-09BF-499E-B2A1-EF24EA507845}"/>
    <cellStyle name="Normal 2 3 3 9 2" xfId="3240" xr:uid="{81BA6B3C-C35B-4185-9D66-8F9EF248A2E8}"/>
    <cellStyle name="Normal 2 3 3 9 2 2" xfId="3241" xr:uid="{ACAA43B6-73C0-4A22-AA09-A9B91EA3DC24}"/>
    <cellStyle name="Normal 2 3 3 9 2 3" xfId="3242" xr:uid="{705C662E-D55B-43BF-ACF2-C07FF0A3573B}"/>
    <cellStyle name="Normal 2 3 3 9 2 4" xfId="3243" xr:uid="{C825741A-7DF8-4730-9827-81359BE19368}"/>
    <cellStyle name="Normal 2 3 3 9 3" xfId="3244" xr:uid="{8EC92B02-36DD-4D61-B960-7F6D827B6892}"/>
    <cellStyle name="Normal 2 3 3 9 3 2" xfId="3245" xr:uid="{289D74AA-7455-4E99-A99E-36A4C447C1B3}"/>
    <cellStyle name="Normal 2 3 3 9 3 3" xfId="3246" xr:uid="{7750E5B7-891F-4F48-A86F-306205DE433C}"/>
    <cellStyle name="Normal 2 3 3 9 3 4" xfId="3247" xr:uid="{8CC7650D-428C-4CE8-9C1B-F6A6E3E04D49}"/>
    <cellStyle name="Normal 2 3 3 9 4" xfId="3248" xr:uid="{9BD49AAE-CBE6-4965-965B-71E651D72044}"/>
    <cellStyle name="Normal 2 3 3 9 5" xfId="3249" xr:uid="{A2E57CD9-3D67-4A7F-9346-1DF519A1FC96}"/>
    <cellStyle name="Normal 2 3 3 9 6" xfId="3250" xr:uid="{EA270744-67DF-4344-BAE3-A18DBA23EDA4}"/>
    <cellStyle name="Normal 2 3 4" xfId="73" xr:uid="{00000000-0005-0000-0000-000077020000}"/>
    <cellStyle name="Normal 2 3 4 2" xfId="544" xr:uid="{00000000-0005-0000-0000-000078020000}"/>
    <cellStyle name="Normal 2 3 4 2 2" xfId="3252" xr:uid="{33AFB667-899B-44F3-9C7C-3D78F58E879B}"/>
    <cellStyle name="Normal 2 3 4 2 3" xfId="3253" xr:uid="{F4A51230-756C-4485-95BC-1411A76D4F1D}"/>
    <cellStyle name="Normal 2 3 4 2 4" xfId="3254" xr:uid="{556606B2-D5A1-4976-A9EA-304557D6D5CB}"/>
    <cellStyle name="Normal 2 3 4 2 5" xfId="3251" xr:uid="{D051FBD9-2C07-4580-9C12-43F0AA63B46F}"/>
    <cellStyle name="Normal 2 3 4 3" xfId="3255" xr:uid="{394349E0-3FD7-4C25-9C8D-FDD25587B35D}"/>
    <cellStyle name="Normal 2 3 4 3 2" xfId="3256" xr:uid="{2388D696-6874-41BB-A817-5ABFCD79BA6F}"/>
    <cellStyle name="Normal 2 3 4 3 3" xfId="3257" xr:uid="{BAAD2B3B-8E16-4E31-971D-41980CA305E8}"/>
    <cellStyle name="Normal 2 3 4 3 4" xfId="3258" xr:uid="{6AB231BA-8689-4388-B543-7177F8D65952}"/>
    <cellStyle name="Normal 2 3 4 4" xfId="3259" xr:uid="{8BC0BE7B-ABDD-49BD-B64C-06F804C06CA5}"/>
    <cellStyle name="Normal 2 3 4 5" xfId="3260" xr:uid="{D6821568-9B75-413D-873F-7565C78B5D13}"/>
    <cellStyle name="Normal 2 3 4 6" xfId="3261" xr:uid="{5E9C5978-8E01-4CDE-A868-DDC1B314952E}"/>
    <cellStyle name="Normal 2 3 4 7" xfId="3262" xr:uid="{9A4CDA59-FA0D-4BCC-9D02-D99300EBEE7B}"/>
    <cellStyle name="Normal 2 3 4 8" xfId="3263" xr:uid="{3F4BD587-55B8-4518-AE61-35818F09B2B6}"/>
    <cellStyle name="Normal 2 3 5" xfId="545" xr:uid="{00000000-0005-0000-0000-000079020000}"/>
    <cellStyle name="Normal 2 3 5 2" xfId="3264" xr:uid="{B6904E4C-9DBC-4AEC-89CB-E3E5B8C6CB15}"/>
    <cellStyle name="Normal 2 3 5 2 2" xfId="3265" xr:uid="{BA93299E-D273-458D-AC4C-EB0A942D647F}"/>
    <cellStyle name="Normal 2 3 5 2 3" xfId="3266" xr:uid="{9C16C2B5-BF0B-43D0-823E-A62AE67F2670}"/>
    <cellStyle name="Normal 2 3 5 2 4" xfId="3267" xr:uid="{9D61622E-E5EF-4E51-8488-79EFEE0C2D08}"/>
    <cellStyle name="Normal 2 3 5 3" xfId="3268" xr:uid="{6E678946-8340-4315-ACEE-75C6A37FC7AF}"/>
    <cellStyle name="Normal 2 3 5 3 2" xfId="3269" xr:uid="{818071CE-98AF-4127-B889-909851684CD5}"/>
    <cellStyle name="Normal 2 3 5 3 3" xfId="3270" xr:uid="{D5A6F5BE-750E-4E54-B5CA-15FFCC1A5C73}"/>
    <cellStyle name="Normal 2 3 5 3 4" xfId="3271" xr:uid="{16A34138-EE3E-4AD4-B908-497299966F7F}"/>
    <cellStyle name="Normal 2 3 5 4" xfId="3272" xr:uid="{13794659-66F4-4C81-8B5E-7A517C944A20}"/>
    <cellStyle name="Normal 2 3 5 5" xfId="3273" xr:uid="{2E5B1643-3E66-4734-9E09-F26F4BD5ED9D}"/>
    <cellStyle name="Normal 2 3 5 6" xfId="3274" xr:uid="{A40B978F-74A3-4628-B876-8048E9461C03}"/>
    <cellStyle name="Normal 2 3 6" xfId="3275" xr:uid="{A13E58FC-97D4-4DEA-B5D6-383BF11A9C22}"/>
    <cellStyle name="Normal 2 3 6 2" xfId="3276" xr:uid="{C5F7F86B-CFD1-4D43-B722-8DD38A69610C}"/>
    <cellStyle name="Normal 2 3 6 2 2" xfId="3277" xr:uid="{38A93E5D-EBA3-40BB-8D81-0E4E23C9E314}"/>
    <cellStyle name="Normal 2 3 6 2 3" xfId="3278" xr:uid="{3BA7EDFB-AE8F-4A91-9345-F5DAB6368591}"/>
    <cellStyle name="Normal 2 3 6 2 4" xfId="3279" xr:uid="{339D1A5A-47F3-466D-96EE-E32F5F78416A}"/>
    <cellStyle name="Normal 2 3 6 3" xfId="3280" xr:uid="{D78988D3-8940-4E5A-A6A0-95B06FC20A23}"/>
    <cellStyle name="Normal 2 3 6 3 2" xfId="3281" xr:uid="{09C1A12F-95EF-4999-A35C-C5ACECDE4C5F}"/>
    <cellStyle name="Normal 2 3 6 3 3" xfId="3282" xr:uid="{4CA873DF-3A98-427E-8029-AC3007FF63B2}"/>
    <cellStyle name="Normal 2 3 6 3 4" xfId="3283" xr:uid="{E6D1A0E4-C40C-4DA5-8502-EF6EB2F25F51}"/>
    <cellStyle name="Normal 2 3 6 4" xfId="3284" xr:uid="{B2049C9C-D6FC-4574-9AE6-547FC7F8217A}"/>
    <cellStyle name="Normal 2 3 6 5" xfId="3285" xr:uid="{B80CE81F-5F70-41E3-9B4B-447143F4AF71}"/>
    <cellStyle name="Normal 2 3 6 6" xfId="3286" xr:uid="{4E75E2E1-208D-461F-81E9-14F90DEE593F}"/>
    <cellStyle name="Normal 2 3 7" xfId="3287" xr:uid="{FA19DC58-280F-4EC1-A2E7-99882A35A67A}"/>
    <cellStyle name="Normal 2 3 7 2" xfId="3288" xr:uid="{21077E99-DEDF-4ED9-895D-D824E8040257}"/>
    <cellStyle name="Normal 2 3 7 2 2" xfId="3289" xr:uid="{CA5257F0-E964-4A1C-B2FF-58D1013DE8C4}"/>
    <cellStyle name="Normal 2 3 7 2 3" xfId="3290" xr:uid="{4143E52D-FF2B-4688-803F-5A656FCCECBA}"/>
    <cellStyle name="Normal 2 3 7 2 4" xfId="3291" xr:uid="{398197AC-70CA-4A59-8512-25A3FF288415}"/>
    <cellStyle name="Normal 2 3 7 3" xfId="3292" xr:uid="{BAA8E244-7930-4741-A924-B2FB75846399}"/>
    <cellStyle name="Normal 2 3 7 3 2" xfId="3293" xr:uid="{C2D5E289-FCFD-44A8-9FE9-C3E3299B36D3}"/>
    <cellStyle name="Normal 2 3 7 3 3" xfId="3294" xr:uid="{F279DA64-59A9-4F26-BC48-803E8FC6004B}"/>
    <cellStyle name="Normal 2 3 7 3 4" xfId="3295" xr:uid="{D6B29671-483F-407D-889A-F06A5350AEBF}"/>
    <cellStyle name="Normal 2 3 7 4" xfId="3296" xr:uid="{92E82402-94BA-4268-8888-81B5D0A32446}"/>
    <cellStyle name="Normal 2 3 7 5" xfId="3297" xr:uid="{A2E59385-C971-49D2-A5CB-08D44F0A7418}"/>
    <cellStyle name="Normal 2 3 7 6" xfId="3298" xr:uid="{2A3881C0-B2C5-4B2A-9F61-C16F2535560A}"/>
    <cellStyle name="Normal 2 3 8" xfId="3299" xr:uid="{7AFC4679-8D1F-4350-982E-AA983E8C6AF9}"/>
    <cellStyle name="Normal 2 3 8 2" xfId="3300" xr:uid="{08998781-2FF1-4B83-82FE-C017F7631211}"/>
    <cellStyle name="Normal 2 3 8 2 2" xfId="3301" xr:uid="{B7CD96CA-9738-42AE-90A7-5AA880920CE2}"/>
    <cellStyle name="Normal 2 3 8 2 3" xfId="3302" xr:uid="{5AC99A47-BDC0-4114-A5C6-88377A2F5663}"/>
    <cellStyle name="Normal 2 3 8 2 4" xfId="3303" xr:uid="{FDE3A6FA-7794-47F5-BD88-2BEF41D489BA}"/>
    <cellStyle name="Normal 2 3 8 3" xfId="3304" xr:uid="{0B487B7A-540C-46D5-BD42-4EC9B74C6116}"/>
    <cellStyle name="Normal 2 3 8 3 2" xfId="3305" xr:uid="{A4BA09D9-B18A-4DAF-B538-060A1B4DBDD5}"/>
    <cellStyle name="Normal 2 3 8 3 3" xfId="3306" xr:uid="{9D9D33B6-0813-4276-93BD-077EB8AA9072}"/>
    <cellStyle name="Normal 2 3 8 3 4" xfId="3307" xr:uid="{9CA4B149-EFF1-42D0-84A0-59B4C545F2EA}"/>
    <cellStyle name="Normal 2 3 8 4" xfId="3308" xr:uid="{37E65C82-850D-436E-9F69-717353D76603}"/>
    <cellStyle name="Normal 2 3 8 5" xfId="3309" xr:uid="{2B860335-9673-4ACE-959A-66B5F63E4405}"/>
    <cellStyle name="Normal 2 3 8 6" xfId="3310" xr:uid="{D4B79580-17FD-4F54-A176-C52515CD5C50}"/>
    <cellStyle name="Normal 2 3 9" xfId="3311" xr:uid="{D575E4DD-8AD2-454A-B4E3-E13090D19EB4}"/>
    <cellStyle name="Normal 2 3 9 2" xfId="3312" xr:uid="{63FCD04E-C690-41CF-BCD9-F0BD7CA6DA27}"/>
    <cellStyle name="Normal 2 3 9 2 2" xfId="3313" xr:uid="{F29373F0-ACE7-42FA-93E3-74930565E2BE}"/>
    <cellStyle name="Normal 2 3 9 2 3" xfId="3314" xr:uid="{E34591C7-CAE7-4282-9486-3D522A5A3585}"/>
    <cellStyle name="Normal 2 3 9 2 4" xfId="3315" xr:uid="{26114B22-9080-41D8-8A45-407CD7886A9B}"/>
    <cellStyle name="Normal 2 3 9 3" xfId="3316" xr:uid="{7D146E91-FDFE-4DA1-872E-5990B11521EF}"/>
    <cellStyle name="Normal 2 3 9 3 2" xfId="3317" xr:uid="{8408AC03-7D7A-4451-8D6D-900C0F8F4474}"/>
    <cellStyle name="Normal 2 3 9 3 3" xfId="3318" xr:uid="{0A8C857E-92F4-4212-9CBB-5A73D1E475CB}"/>
    <cellStyle name="Normal 2 3 9 3 4" xfId="3319" xr:uid="{045F4A61-13D7-4FB8-9B5B-8A5E8613751C}"/>
    <cellStyle name="Normal 2 3 9 4" xfId="3320" xr:uid="{2A8355C7-E729-4EEC-B100-6707FD760A77}"/>
    <cellStyle name="Normal 2 3 9 5" xfId="3321" xr:uid="{CA142FE3-C332-42D9-9783-D43E85DCEEE7}"/>
    <cellStyle name="Normal 2 3 9 6" xfId="3322" xr:uid="{3C8600F5-C9C8-4271-BE81-2FFC611D5DCA}"/>
    <cellStyle name="Normal 2 4" xfId="9" xr:uid="{00000000-0005-0000-0000-00007A020000}"/>
    <cellStyle name="Normal 2 4 2" xfId="20" xr:uid="{00000000-0005-0000-0000-00007B020000}"/>
    <cellStyle name="Normal 2 4 3" xfId="546" xr:uid="{00000000-0005-0000-0000-00007C020000}"/>
    <cellStyle name="Normal 2 4 3 2" xfId="3324" xr:uid="{B73D0B1E-EBDC-47A1-92AC-CB0A0E9C4BDA}"/>
    <cellStyle name="Normal 2 4 4" xfId="3325" xr:uid="{0E31ADEE-DBBE-45D0-9F77-E239E9E15E39}"/>
    <cellStyle name="Normal 2 4 5" xfId="3326" xr:uid="{5365C5CE-F4DD-4B95-870C-7BE020B92F60}"/>
    <cellStyle name="Normal 2 5" xfId="149" xr:uid="{00000000-0005-0000-0000-00007D020000}"/>
    <cellStyle name="Normal 2 5 2" xfId="150" xr:uid="{00000000-0005-0000-0000-00007E020000}"/>
    <cellStyle name="Normal 2 5 3" xfId="417" xr:uid="{00000000-0005-0000-0000-00007F020000}"/>
    <cellStyle name="Normal 2 5 3 2" xfId="547" xr:uid="{00000000-0005-0000-0000-000080020000}"/>
    <cellStyle name="Normal 2 5 3 2 2" xfId="3327" xr:uid="{692E1031-E04A-43E2-888C-43D852F4F380}"/>
    <cellStyle name="Normal 2 5 4" xfId="548" xr:uid="{00000000-0005-0000-0000-000081020000}"/>
    <cellStyle name="Normal 2 5 4 2" xfId="3328" xr:uid="{D9343B1E-43F6-404B-9FCC-4D565E56A323}"/>
    <cellStyle name="Normal 2 5 5" xfId="3329" xr:uid="{53FF76BD-A130-48E7-A24B-36DE3BCD2BE4}"/>
    <cellStyle name="Normal 2 6" xfId="151" xr:uid="{00000000-0005-0000-0000-000082020000}"/>
    <cellStyle name="Normal 2 6 2" xfId="152" xr:uid="{00000000-0005-0000-0000-000083020000}"/>
    <cellStyle name="Normal 2 6 3" xfId="3330" xr:uid="{369B495B-10EC-4CD3-BFA5-2B6729044C0F}"/>
    <cellStyle name="Normal 2 7" xfId="163" xr:uid="{00000000-0005-0000-0000-000084020000}"/>
    <cellStyle name="Normal 2 7 2" xfId="3331" xr:uid="{934066A2-E1A2-4966-9E0C-F7FF4FBF9A8C}"/>
    <cellStyle name="Normal 2 7 3" xfId="3332" xr:uid="{6B3B2C0E-C133-46EC-8217-EC5474369FDE}"/>
    <cellStyle name="Normal 2 8" xfId="549" xr:uid="{00000000-0005-0000-0000-000085020000}"/>
    <cellStyle name="Normal 2 8 2" xfId="3333" xr:uid="{066D4CAA-EE38-44E8-A5E8-B6360D8519C6}"/>
    <cellStyle name="Normal 2 8 3" xfId="3334" xr:uid="{7CB2C8C8-DCF9-4020-911B-0358476C1F3D}"/>
    <cellStyle name="Normal 2 9" xfId="3335" xr:uid="{63B2F927-F42E-491B-81FA-D14D87047047}"/>
    <cellStyle name="Normal 2_16172 final" xfId="550" xr:uid="{00000000-0005-0000-0000-000086020000}"/>
    <cellStyle name="Normal 20" xfId="18" xr:uid="{00000000-0005-0000-0000-000087020000}"/>
    <cellStyle name="Normal 20 2" xfId="323" xr:uid="{00000000-0005-0000-0000-000088020000}"/>
    <cellStyle name="Normal 20 3" xfId="551" xr:uid="{00000000-0005-0000-0000-000089020000}"/>
    <cellStyle name="Normal 21" xfId="74" xr:uid="{00000000-0005-0000-0000-00008A020000}"/>
    <cellStyle name="Normal 21 2" xfId="118" xr:uid="{00000000-0005-0000-0000-00008B020000}"/>
    <cellStyle name="Normal 21 3" xfId="418" xr:uid="{00000000-0005-0000-0000-00008C020000}"/>
    <cellStyle name="Normal 21 3 2" xfId="3336" xr:uid="{42D7BACD-4B24-42E9-A86A-4D4F39761170}"/>
    <cellStyle name="Normal 22" xfId="75" xr:uid="{00000000-0005-0000-0000-00008D020000}"/>
    <cellStyle name="Normal 22 2" xfId="286" xr:uid="{00000000-0005-0000-0000-00008E020000}"/>
    <cellStyle name="Normal 22 3" xfId="3337" xr:uid="{80EE99CC-436C-4CB2-9793-C2F0D7851EDF}"/>
    <cellStyle name="Normal 23" xfId="76" xr:uid="{00000000-0005-0000-0000-00008F020000}"/>
    <cellStyle name="Normal 23 2" xfId="287" xr:uid="{00000000-0005-0000-0000-000090020000}"/>
    <cellStyle name="Normal 23 2 2" xfId="3338" xr:uid="{4A8821DB-EA59-4A38-950C-4DE6596C700B}"/>
    <cellStyle name="Normal 23 3" xfId="864" xr:uid="{00000000-0005-0000-0000-000091020000}"/>
    <cellStyle name="Normal 23 3 2" xfId="3340" xr:uid="{9865BF0B-A52D-4FA0-9AEA-AB47843C03BD}"/>
    <cellStyle name="Normal 23 3 3" xfId="3339" xr:uid="{8BEC1F7F-6491-4681-9722-D8FC0249D428}"/>
    <cellStyle name="Normal 24" xfId="77" xr:uid="{00000000-0005-0000-0000-000092020000}"/>
    <cellStyle name="Normal 24 2" xfId="288" xr:uid="{00000000-0005-0000-0000-000093020000}"/>
    <cellStyle name="Normal 24 2 2" xfId="3341" xr:uid="{B3B0531A-89D2-48C8-98DB-BBE7816756C6}"/>
    <cellStyle name="Normal 24 3" xfId="865" xr:uid="{00000000-0005-0000-0000-000094020000}"/>
    <cellStyle name="Normal 24 3 2" xfId="3343" xr:uid="{8A14BBA1-CDBC-4CFD-8DFB-D0AC69FA30F4}"/>
    <cellStyle name="Normal 24 3 3" xfId="3342" xr:uid="{A1C9F5E8-18BB-4CA2-AEF4-2B01964A8D0C}"/>
    <cellStyle name="Normal 25" xfId="78" xr:uid="{00000000-0005-0000-0000-000095020000}"/>
    <cellStyle name="Normal 25 2" xfId="552" xr:uid="{00000000-0005-0000-0000-000096020000}"/>
    <cellStyle name="Normal 25 2 2" xfId="866" xr:uid="{00000000-0005-0000-0000-000097020000}"/>
    <cellStyle name="Normal 25 2 2 2" xfId="3345" xr:uid="{8CF13D95-AF0F-44DE-889B-B61ECEE4DF49}"/>
    <cellStyle name="Normal 25 2 3" xfId="3346" xr:uid="{0B54A629-83FE-463B-A043-EC73D2E65937}"/>
    <cellStyle name="Normal 25 2 4" xfId="3347" xr:uid="{93360CAF-143F-431F-98DE-FC119CD3AF1B}"/>
    <cellStyle name="Normal 25 2 5" xfId="3344" xr:uid="{AFD43A7E-3C8A-4DE2-B4C0-67B0BFBC485D}"/>
    <cellStyle name="Normal 25 3" xfId="3348" xr:uid="{7A509855-7BC5-49C6-8FF6-E591169B0DF5}"/>
    <cellStyle name="Normal 25 3 2" xfId="3349" xr:uid="{EB5684CF-9A4A-499C-9A53-24D501B243C7}"/>
    <cellStyle name="Normal 25 3 2 2" xfId="3350" xr:uid="{A8C0AEC4-5DBC-4B91-8980-FBF7AA2058A3}"/>
    <cellStyle name="Normal 25 3 3" xfId="3351" xr:uid="{F1AA4C77-C721-4E75-A659-A5BCC90B3982}"/>
    <cellStyle name="Normal 25 3 4" xfId="3352" xr:uid="{41BE4FCD-3DF7-4FBE-95A2-9A6C538F8BE6}"/>
    <cellStyle name="Normal 25 4" xfId="3353" xr:uid="{1C1E9C49-E064-4D61-866E-644BB83512E8}"/>
    <cellStyle name="Normal 25 5" xfId="3354" xr:uid="{EECB9EE0-9C99-4590-A496-C65498C33D9B}"/>
    <cellStyle name="Normal 25 6" xfId="3355" xr:uid="{E8CE791D-AC51-4D9D-8C2B-DE1FBC672BCE}"/>
    <cellStyle name="Normal 25 7" xfId="3356" xr:uid="{7CFD5168-247A-4C8F-B496-231A26E9D38A}"/>
    <cellStyle name="Normal 25 8" xfId="3357" xr:uid="{D12C871E-08AC-4B0B-9A49-7F8087204D15}"/>
    <cellStyle name="Normal 26" xfId="79" xr:uid="{00000000-0005-0000-0000-000098020000}"/>
    <cellStyle name="Normal 26 2" xfId="419" xr:uid="{00000000-0005-0000-0000-000099020000}"/>
    <cellStyle name="Normal 26 3" xfId="420" xr:uid="{00000000-0005-0000-0000-00009A020000}"/>
    <cellStyle name="Normal 26 4" xfId="421" xr:uid="{00000000-0005-0000-0000-00009B020000}"/>
    <cellStyle name="Normal 26 5" xfId="867" xr:uid="{00000000-0005-0000-0000-00009C020000}"/>
    <cellStyle name="Normal 27" xfId="80" xr:uid="{00000000-0005-0000-0000-00009D020000}"/>
    <cellStyle name="Normal 27 2" xfId="868" xr:uid="{00000000-0005-0000-0000-00009E020000}"/>
    <cellStyle name="Normal 27 2 2" xfId="3358" xr:uid="{EBF86E11-527D-4DF8-B560-F6CC69AF533C}"/>
    <cellStyle name="Normal 28" xfId="81" xr:uid="{00000000-0005-0000-0000-00009F020000}"/>
    <cellStyle name="Normal 28 2" xfId="3359" xr:uid="{38F8D453-8166-4D60-8456-89D2396F8724}"/>
    <cellStyle name="Normal 28 2 2" xfId="3360" xr:uid="{8C8D2F06-8C33-4A86-87DC-854D1D6960C6}"/>
    <cellStyle name="Normal 28 3" xfId="3361" xr:uid="{E3D78C4A-C200-4680-A70E-BC194EF22C39}"/>
    <cellStyle name="Normal 29" xfId="82" xr:uid="{00000000-0005-0000-0000-0000A0020000}"/>
    <cellStyle name="Normal 29 2" xfId="869" xr:uid="{00000000-0005-0000-0000-0000A1020000}"/>
    <cellStyle name="Normal 29 2 2" xfId="3363" xr:uid="{687C35A5-E38E-4683-830A-4AB23B566BE6}"/>
    <cellStyle name="Normal 29 2 3" xfId="3362" xr:uid="{906AB37D-2183-47C4-AA16-8B5F6ECE6B91}"/>
    <cellStyle name="Normal 29 3" xfId="3364" xr:uid="{D2AD8617-62C8-46C2-8278-CF3059923CF7}"/>
    <cellStyle name="Normal 3" xfId="1" xr:uid="{00000000-0005-0000-0000-0000A2020000}"/>
    <cellStyle name="Normal 3 10" xfId="3365" xr:uid="{8BA3ACE5-D72E-4EB1-9CC0-3AEA51D97386}"/>
    <cellStyle name="Normal 3 10 2" xfId="3366" xr:uid="{46B99ED0-6FD1-4AA1-9DFC-84A9928F402D}"/>
    <cellStyle name="Normal 3 10 2 2" xfId="3367" xr:uid="{80854AE2-3881-4A1F-96C3-B746A92A4425}"/>
    <cellStyle name="Normal 3 10 2 3" xfId="3368" xr:uid="{9D3289E1-8670-4417-877A-52DDE67C3FFB}"/>
    <cellStyle name="Normal 3 10 2 4" xfId="3369" xr:uid="{A5B8317F-3A9B-4420-83BE-4F0E8CFFB66D}"/>
    <cellStyle name="Normal 3 10 3" xfId="3370" xr:uid="{36551F17-9502-45EB-91A9-2E6680CD77F7}"/>
    <cellStyle name="Normal 3 10 3 2" xfId="3371" xr:uid="{B5BD83A9-1734-4AA1-8552-DC594784FC1B}"/>
    <cellStyle name="Normal 3 10 3 3" xfId="3372" xr:uid="{F0CA8557-613B-4CA2-A2AB-29829E7A9725}"/>
    <cellStyle name="Normal 3 10 3 4" xfId="3373" xr:uid="{C3F8D8F4-1D09-42EF-BE2E-41B859CEE92C}"/>
    <cellStyle name="Normal 3 10 4" xfId="3374" xr:uid="{13FEC412-1685-4465-A556-5F278117298C}"/>
    <cellStyle name="Normal 3 10 5" xfId="3375" xr:uid="{C8A98CB7-A756-4D30-AB55-3BA92DAED471}"/>
    <cellStyle name="Normal 3 10 6" xfId="3376" xr:uid="{3C4E3D2B-F89F-471A-A631-DEA706EA395F}"/>
    <cellStyle name="Normal 3 11" xfId="3377" xr:uid="{10B5BB82-F891-4C33-85B5-B773CC3C0225}"/>
    <cellStyle name="Normal 3 11 2" xfId="3378" xr:uid="{CF717C0F-0A33-4121-BC62-D386A48F8006}"/>
    <cellStyle name="Normal 3 11 2 2" xfId="3379" xr:uid="{F1F3E987-55E9-4EF8-864F-97D4D1C148E2}"/>
    <cellStyle name="Normal 3 11 2 3" xfId="3380" xr:uid="{3747AA11-35C5-416E-965B-4C7B5078576A}"/>
    <cellStyle name="Normal 3 11 2 4" xfId="3381" xr:uid="{77F29CDE-BA65-434D-BE58-EC74C0FA39B6}"/>
    <cellStyle name="Normal 3 11 3" xfId="3382" xr:uid="{FF06482A-4207-48B6-883C-B09A45FF6215}"/>
    <cellStyle name="Normal 3 11 3 2" xfId="3383" xr:uid="{E99D511E-C68D-4A92-8709-2E1EFF1851C3}"/>
    <cellStyle name="Normal 3 11 3 3" xfId="3384" xr:uid="{695778D3-3A8F-4992-A7C5-DE5219741BCC}"/>
    <cellStyle name="Normal 3 11 3 4" xfId="3385" xr:uid="{7FE29DAA-8D91-4108-AE2C-A3DE4BE027DD}"/>
    <cellStyle name="Normal 3 11 4" xfId="3386" xr:uid="{8BF680BE-FB75-49E3-99E6-BCFC7A0746D3}"/>
    <cellStyle name="Normal 3 11 5" xfId="3387" xr:uid="{47950B78-A63E-4617-B0D8-2CA4DDE98E6E}"/>
    <cellStyle name="Normal 3 11 6" xfId="3388" xr:uid="{C2B425A9-3F64-4CE0-8F7E-3F507F4D14E9}"/>
    <cellStyle name="Normal 3 12" xfId="3389" xr:uid="{A2E6141E-BA0C-4FF9-BF68-4F7EF41A435E}"/>
    <cellStyle name="Normal 3 12 2" xfId="3390" xr:uid="{004D6EA8-A523-4AE1-873F-4ED473FBE637}"/>
    <cellStyle name="Normal 3 12 2 2" xfId="3391" xr:uid="{12EF3317-7A30-493F-BC2E-8472A0E19A04}"/>
    <cellStyle name="Normal 3 12 2 3" xfId="3392" xr:uid="{FBAEB5E2-C138-47AF-98E6-C7733C403FED}"/>
    <cellStyle name="Normal 3 12 2 4" xfId="3393" xr:uid="{0B94D2EA-8CC4-43C3-ADDC-8B78F2FC5489}"/>
    <cellStyle name="Normal 3 12 3" xfId="3394" xr:uid="{9E5AE636-0EAC-4C27-B68D-4A85C2B94C5E}"/>
    <cellStyle name="Normal 3 12 3 2" xfId="3395" xr:uid="{B6011CAF-9FD5-4980-97ED-00E96ECB9CEC}"/>
    <cellStyle name="Normal 3 12 3 3" xfId="3396" xr:uid="{9081ACB4-E303-4F64-B7E7-A8C6D86C0405}"/>
    <cellStyle name="Normal 3 12 3 4" xfId="3397" xr:uid="{0928D908-95C5-4EE4-B3A6-544DBFECCB61}"/>
    <cellStyle name="Normal 3 12 4" xfId="3398" xr:uid="{359F4C39-F873-41E4-A86B-69A10D3747F9}"/>
    <cellStyle name="Normal 3 12 5" xfId="3399" xr:uid="{A01CE44E-7071-4214-8803-9150414D322B}"/>
    <cellStyle name="Normal 3 12 6" xfId="3400" xr:uid="{FC3E6684-4364-49B6-A919-D0A9A99355EF}"/>
    <cellStyle name="Normal 3 13" xfId="3401" xr:uid="{A4F2FAC7-E1B1-41F5-A397-D5E47F03ED4D}"/>
    <cellStyle name="Normal 3 13 2" xfId="3402" xr:uid="{20C5AAA7-4BD9-4A08-A08A-38593E8ED39C}"/>
    <cellStyle name="Normal 3 13 3" xfId="3403" xr:uid="{7EB46ACD-BDB9-45CA-96C7-899136716F78}"/>
    <cellStyle name="Normal 3 13 4" xfId="3404" xr:uid="{8C667EA5-033F-4CFE-9CDB-0262F06CB53C}"/>
    <cellStyle name="Normal 3 14" xfId="3405" xr:uid="{A6D4D042-08DD-4D9C-9BEA-1EBDC131A1B2}"/>
    <cellStyle name="Normal 3 14 2" xfId="3406" xr:uid="{F2482DD1-0A3F-4DA3-A0FA-BFB6375E327E}"/>
    <cellStyle name="Normal 3 14 3" xfId="3407" xr:uid="{347F7531-C04A-42C2-B146-96FE6839010A}"/>
    <cellStyle name="Normal 3 14 4" xfId="3408" xr:uid="{60382B3C-A510-4F2A-90F8-BB0CD42B7430}"/>
    <cellStyle name="Normal 3 15" xfId="3409" xr:uid="{B7472A27-BFA0-4271-8F21-103EFF02D05E}"/>
    <cellStyle name="Normal 3 16" xfId="3410" xr:uid="{DC91182F-B2B0-4056-953B-A6B3D525BCD3}"/>
    <cellStyle name="Normal 3 17" xfId="3411" xr:uid="{3CDDC828-389A-48B3-B145-2018EED28DF8}"/>
    <cellStyle name="Normal 3 18" xfId="3412" xr:uid="{BAA39FD7-F07F-4C15-BB66-D99921EE7E21}"/>
    <cellStyle name="Normal 3 19" xfId="3413" xr:uid="{42E06A95-1834-4A2A-A81B-846425347454}"/>
    <cellStyle name="Normal 3 2" xfId="19" xr:uid="{00000000-0005-0000-0000-0000A3020000}"/>
    <cellStyle name="Normal 3 2 2" xfId="154" xr:uid="{00000000-0005-0000-0000-0000A4020000}"/>
    <cellStyle name="Normal 3 2 2 2" xfId="870" xr:uid="{00000000-0005-0000-0000-0000A5020000}"/>
    <cellStyle name="Normal 3 2 2 3" xfId="3414" xr:uid="{D61B1A01-93B6-4C5F-8B6E-0EEE7CDBFBC1}"/>
    <cellStyle name="Normal 3 2 2 4" xfId="3415" xr:uid="{88B8C5D8-B429-4BD8-85F4-F1AD5DA02FD0}"/>
    <cellStyle name="Normal 3 2 2 5" xfId="3416" xr:uid="{97D19031-68E3-495A-919B-AD14466A1873}"/>
    <cellStyle name="Normal 3 2 3" xfId="3417" xr:uid="{5FE79B4C-11E8-46C5-AE27-4170529E84C7}"/>
    <cellStyle name="Normal 3 2 3 2" xfId="3418" xr:uid="{A8783B70-18EE-41F2-9D7F-439DCF2E3489}"/>
    <cellStyle name="Normal 3 2 3 3" xfId="3419" xr:uid="{707E6983-C523-4EFC-B558-43C460D09C8B}"/>
    <cellStyle name="Normal 3 2 3 4" xfId="3420" xr:uid="{8CABB8FE-9939-4DE4-AAC4-C837FA1582E7}"/>
    <cellStyle name="Normal 3 2 4" xfId="3421" xr:uid="{194450BB-0650-4D69-B219-06BD703915FF}"/>
    <cellStyle name="Normal 3 2 5" xfId="3422" xr:uid="{1E19F57D-9C66-4F1F-B72A-2806FB3A05C1}"/>
    <cellStyle name="Normal 3 2 6" xfId="3423" xr:uid="{E877CFF3-484E-4604-9ED5-674C04F56FE4}"/>
    <cellStyle name="Normal 3 2 7" xfId="3424" xr:uid="{C7D2EF9C-9C03-45CB-BB93-700D15093233}"/>
    <cellStyle name="Normal 3 2 8" xfId="3425" xr:uid="{6E20A351-4594-40A2-A1F9-B2EAAA742C35}"/>
    <cellStyle name="Normal 3 2 9" xfId="553" xr:uid="{00000000-0005-0000-0000-0000A6020000}"/>
    <cellStyle name="Normal 3 3" xfId="24" xr:uid="{00000000-0005-0000-0000-0000A7020000}"/>
    <cellStyle name="Normal 3 3 2" xfId="155" xr:uid="{00000000-0005-0000-0000-0000A8020000}"/>
    <cellStyle name="Normal 3 3 2 2" xfId="871" xr:uid="{00000000-0005-0000-0000-0000A9020000}"/>
    <cellStyle name="Normal 3 3 2 2 2" xfId="3427" xr:uid="{BA5B852A-F872-43D0-BEDF-F1BD53AD83F9}"/>
    <cellStyle name="Normal 3 3 2 2 3" xfId="3426" xr:uid="{42C2D0D9-A683-4DBA-AB63-D558AB127AE0}"/>
    <cellStyle name="Normal 3 3 2 3" xfId="3428" xr:uid="{F39F02BE-67DD-4092-8A95-1FCF5F31ACD4}"/>
    <cellStyle name="Normal 3 3 2 4" xfId="3429" xr:uid="{FD451CCE-CDFB-4EA1-B847-A426163048CD}"/>
    <cellStyle name="Normal 3 3 3" xfId="36" xr:uid="{00000000-0005-0000-0000-0000AA020000}"/>
    <cellStyle name="Normal 3 3 3 2" xfId="3430" xr:uid="{1CE0A739-68CA-4D60-81FE-D85B86BD076B}"/>
    <cellStyle name="Normal 3 3 3 3" xfId="3431" xr:uid="{320C10EE-D9D8-46D1-A97C-56FE137594B5}"/>
    <cellStyle name="Normal 3 3 3 4" xfId="3432" xr:uid="{DD4CC676-545F-4945-B0AA-E600F8DD2BC8}"/>
    <cellStyle name="Normal 3 3 4" xfId="3433" xr:uid="{98CA07CE-9A84-4E7A-9DB3-2A46191ABAFD}"/>
    <cellStyle name="Normal 3 3 5" xfId="3434" xr:uid="{01BBC2D0-C343-45DF-9594-FDB3BC6C9450}"/>
    <cellStyle name="Normal 3 3 6" xfId="3435" xr:uid="{7C99A179-AA1E-4794-8CF2-53D44D08DBA7}"/>
    <cellStyle name="Normal 3 3 7" xfId="3436" xr:uid="{7F9E3155-0CF3-4A66-A289-78EE05A9D06B}"/>
    <cellStyle name="Normal 3 4" xfId="113" xr:uid="{00000000-0005-0000-0000-0000AB020000}"/>
    <cellStyle name="Normal 3 4 2" xfId="119" xr:uid="{00000000-0005-0000-0000-0000AC020000}"/>
    <cellStyle name="Normal 3 4 2 2" xfId="3437" xr:uid="{1686B6B4-7804-4F0E-9719-8192F3D83A0B}"/>
    <cellStyle name="Normal 3 4 2 2 2" xfId="3438" xr:uid="{712184A0-4505-4678-AA8A-492BCBECB2A1}"/>
    <cellStyle name="Normal 3 4 2 3" xfId="3439" xr:uid="{1F9DF9EB-2DB2-4E6A-82C6-9BBC2329312E}"/>
    <cellStyle name="Normal 3 4 2 4" xfId="3440" xr:uid="{ABC5D1DA-002E-4DDA-B2AB-0FC88F309024}"/>
    <cellStyle name="Normal 3 4 2 5" xfId="3441" xr:uid="{37D43DF7-17BF-47FB-98D3-7556DD3B0243}"/>
    <cellStyle name="Normal 3 4 3" xfId="153" xr:uid="{00000000-0005-0000-0000-0000AD020000}"/>
    <cellStyle name="Normal 3 4 3 2" xfId="3442" xr:uid="{537843C1-0F14-4D65-84D0-900998A09967}"/>
    <cellStyle name="Normal 3 4 3 3" xfId="3443" xr:uid="{DA22E4F3-198F-47D4-AB03-6903A69FF3A3}"/>
    <cellStyle name="Normal 3 4 3 4" xfId="3444" xr:uid="{BA61FDCE-B251-449F-88FF-99B42B27DAB4}"/>
    <cellStyle name="Normal 3 4 3 5" xfId="3445" xr:uid="{AB0EE21A-79C1-421A-9F74-D7F77CC3815A}"/>
    <cellStyle name="Normal 3 4 4" xfId="872" xr:uid="{00000000-0005-0000-0000-0000AE020000}"/>
    <cellStyle name="Normal 3 4 4 2" xfId="3447" xr:uid="{70E2C724-BA2E-4C45-8981-6929E45B3F2D}"/>
    <cellStyle name="Normal 3 4 4 3" xfId="3446" xr:uid="{A4B7F75B-CF03-4ACC-820F-BC4D268C6512}"/>
    <cellStyle name="Normal 3 4 5" xfId="3448" xr:uid="{0DDD78E9-9F33-449D-AD43-2FA0C91978EA}"/>
    <cellStyle name="Normal 3 4 6" xfId="3449" xr:uid="{10BC7FAD-C6A8-436E-AD8B-A376C0FE08B9}"/>
    <cellStyle name="Normal 3 4 7" xfId="3450" xr:uid="{01B7DABC-3844-4C51-9B4E-F699461D99C0}"/>
    <cellStyle name="Normal 3 5" xfId="554" xr:uid="{00000000-0005-0000-0000-0000AF020000}"/>
    <cellStyle name="Normal 3 5 2" xfId="3451" xr:uid="{51DA4636-E5AE-473F-A7BC-29D4B70CCB1C}"/>
    <cellStyle name="Normal 3 5 2 2" xfId="3452" xr:uid="{C0A14AC0-C9F5-48D1-926A-FA0A4DED79E7}"/>
    <cellStyle name="Normal 3 5 2 3" xfId="3453" xr:uid="{BEE1B8DC-F328-43D1-84EA-A5214830905D}"/>
    <cellStyle name="Normal 3 5 2 4" xfId="3454" xr:uid="{937E0A5A-1DC2-43B0-A282-3D1B441FFC66}"/>
    <cellStyle name="Normal 3 5 3" xfId="3455" xr:uid="{65C29862-96BE-4F74-A2E0-12C80AB11D54}"/>
    <cellStyle name="Normal 3 5 3 2" xfId="3456" xr:uid="{4AD6C532-15F7-4E89-ADAE-1660C5A176EF}"/>
    <cellStyle name="Normal 3 5 3 3" xfId="3457" xr:uid="{796902D1-42BB-4CA0-AAC4-582ABE14C019}"/>
    <cellStyle name="Normal 3 5 3 4" xfId="3458" xr:uid="{5F6AF318-D183-4ADE-9496-9EC3EE89F6DD}"/>
    <cellStyle name="Normal 3 5 4" xfId="3459" xr:uid="{A8E5FC87-F8C0-41DD-9EB3-4A7A7ED1CF67}"/>
    <cellStyle name="Normal 3 5 5" xfId="3460" xr:uid="{03591AEB-1FE2-471C-ABA9-BD5C84F2B6D5}"/>
    <cellStyle name="Normal 3 5 6" xfId="3461" xr:uid="{56956036-563D-4FA3-B804-27D767561C39}"/>
    <cellStyle name="Normal 3 5 7" xfId="3462" xr:uid="{C984960F-57BE-4C1C-8570-B36AB29B0C87}"/>
    <cellStyle name="Normal 3 6" xfId="3463" xr:uid="{1E1AF4B2-8AA8-4C38-B53E-554A9A8F392A}"/>
    <cellStyle name="Normal 3 6 2" xfId="3464" xr:uid="{257DDD2A-88ED-4ED5-B121-E0D6FEAF1912}"/>
    <cellStyle name="Normal 3 6 2 2" xfId="3465" xr:uid="{7747B74B-E2E2-4796-BBC5-A6C1046CF8B1}"/>
    <cellStyle name="Normal 3 6 2 3" xfId="3466" xr:uid="{D0EDAAF7-6958-4DE3-BB89-A16D3CB6DA19}"/>
    <cellStyle name="Normal 3 6 2 4" xfId="3467" xr:uid="{7B972E16-318E-4645-AD6C-4F00E70C9DE4}"/>
    <cellStyle name="Normal 3 6 3" xfId="3468" xr:uid="{CFC6E260-53D3-4D15-8B61-7C4C0E53DF75}"/>
    <cellStyle name="Normal 3 6 3 2" xfId="3469" xr:uid="{1EE57420-9341-4498-AC27-6969966615D3}"/>
    <cellStyle name="Normal 3 6 3 3" xfId="3470" xr:uid="{AEC308C0-F0D8-4E67-8730-96E77D5AABA6}"/>
    <cellStyle name="Normal 3 6 3 4" xfId="3471" xr:uid="{E4F1BE3B-5DB3-4923-8BA5-DF7263303DB6}"/>
    <cellStyle name="Normal 3 6 4" xfId="3472" xr:uid="{02846539-4A90-452A-BC39-FACD89F0BED0}"/>
    <cellStyle name="Normal 3 6 5" xfId="3473" xr:uid="{B5323B7B-A551-4C79-9C14-8156EAFA4D55}"/>
    <cellStyle name="Normal 3 6 6" xfId="3474" xr:uid="{6C76FE58-9A43-46B2-80BF-39ACE4D36EC2}"/>
    <cellStyle name="Normal 3 6 7" xfId="3475" xr:uid="{C9175485-B3EB-4D4B-BBD6-ECDB5A913334}"/>
    <cellStyle name="Normal 3 7" xfId="3476" xr:uid="{60E0F925-2748-478C-BD3B-152589C230CC}"/>
    <cellStyle name="Normal 3 7 2" xfId="3477" xr:uid="{0BF40A6B-ADCA-41E3-B5F8-BA4AE6223BA3}"/>
    <cellStyle name="Normal 3 7 2 2" xfId="3478" xr:uid="{E12E71E5-2FA9-48EA-AFDD-FC92A2B81285}"/>
    <cellStyle name="Normal 3 7 2 3" xfId="3479" xr:uid="{62BF737D-2A7E-4BE1-80C9-064B40D52BD6}"/>
    <cellStyle name="Normal 3 7 2 4" xfId="3480" xr:uid="{6DE35FDE-2281-44DD-B878-76142452B036}"/>
    <cellStyle name="Normal 3 7 3" xfId="3481" xr:uid="{ECF059D8-3E02-48AF-AEAA-4927843C1634}"/>
    <cellStyle name="Normal 3 7 3 2" xfId="3482" xr:uid="{4809FE60-593F-422F-8787-8B1DCB0F225B}"/>
    <cellStyle name="Normal 3 7 3 3" xfId="3483" xr:uid="{056BF7A2-91EC-40A1-8C3F-37B7FBF19A12}"/>
    <cellStyle name="Normal 3 7 3 4" xfId="3484" xr:uid="{C16D8462-5650-45BF-B087-54E4B6F7D70A}"/>
    <cellStyle name="Normal 3 7 4" xfId="3485" xr:uid="{26069092-5F8B-485D-AFA7-9FB70B45CBD3}"/>
    <cellStyle name="Normal 3 7 5" xfId="3486" xr:uid="{003974D1-AF44-4402-AF98-3133D3A8B276}"/>
    <cellStyle name="Normal 3 7 6" xfId="3487" xr:uid="{4EA02F67-4608-49AD-A07E-5F2B064DD917}"/>
    <cellStyle name="Normal 3 8" xfId="3488" xr:uid="{7A7F6195-F37C-43EB-8EF8-CA2170340FDD}"/>
    <cellStyle name="Normal 3 8 2" xfId="3489" xr:uid="{BE5088AF-EC36-4D12-BE67-8B80FC7B8C67}"/>
    <cellStyle name="Normal 3 8 2 2" xfId="3490" xr:uid="{26D57A86-9BFD-4555-814B-8215C063F06A}"/>
    <cellStyle name="Normal 3 8 2 3" xfId="3491" xr:uid="{6CAD4199-FFA6-4488-BC59-90194FFDC2EC}"/>
    <cellStyle name="Normal 3 8 2 4" xfId="3492" xr:uid="{5C42CC7C-57FA-470A-8DCD-1B97E1D96E79}"/>
    <cellStyle name="Normal 3 8 3" xfId="3493" xr:uid="{2300874B-FDE7-4B47-9243-222B57891B08}"/>
    <cellStyle name="Normal 3 8 3 2" xfId="3494" xr:uid="{4EEA38E9-342A-40FF-874B-10FAD07EB2CE}"/>
    <cellStyle name="Normal 3 8 3 3" xfId="3495" xr:uid="{B6052149-E2A5-4C3E-B3A3-9A567D4BB986}"/>
    <cellStyle name="Normal 3 8 3 4" xfId="3496" xr:uid="{12E15458-B84F-4815-8AA3-C0C5484F7195}"/>
    <cellStyle name="Normal 3 8 4" xfId="3497" xr:uid="{AD422853-0FE9-46D1-A177-373FDEE6CEB9}"/>
    <cellStyle name="Normal 3 8 5" xfId="3498" xr:uid="{878E9D01-B938-4033-B0D8-F8F50395BDE7}"/>
    <cellStyle name="Normal 3 8 6" xfId="3499" xr:uid="{7FD1AF79-AB88-4B97-992A-C7E0910CDC56}"/>
    <cellStyle name="Normal 3 9" xfId="3500" xr:uid="{DCAAD038-B1D3-403A-AF9A-483C84120749}"/>
    <cellStyle name="Normal 3 9 2" xfId="3501" xr:uid="{218B548E-558E-4A12-88A1-D358C6FE5F81}"/>
    <cellStyle name="Normal 3 9 2 2" xfId="3502" xr:uid="{0FAC6D03-3F06-42DA-A623-989486CEA6E9}"/>
    <cellStyle name="Normal 3 9 2 3" xfId="3503" xr:uid="{86566649-27A6-4A6B-B3D5-B04902664EB8}"/>
    <cellStyle name="Normal 3 9 2 4" xfId="3504" xr:uid="{97B636AB-82B7-4407-9583-31A55BB1182E}"/>
    <cellStyle name="Normal 3 9 3" xfId="3505" xr:uid="{103D52EF-564F-466E-BE99-9E71D77DE5F2}"/>
    <cellStyle name="Normal 3 9 3 2" xfId="3506" xr:uid="{5AFB3482-6386-492A-8BE5-8A1FA033C0A5}"/>
    <cellStyle name="Normal 3 9 3 3" xfId="3507" xr:uid="{DF80D01C-A8D2-4B48-BB0F-37E9A7B0F131}"/>
    <cellStyle name="Normal 3 9 3 4" xfId="3508" xr:uid="{3FD1C3ED-3891-48AE-AFC7-43C170888AB6}"/>
    <cellStyle name="Normal 3 9 4" xfId="3509" xr:uid="{45B4B0F0-C30E-4F9C-AED3-8D6A4621441B}"/>
    <cellStyle name="Normal 3 9 5" xfId="3510" xr:uid="{D291A9E2-D6CE-454C-8DE1-69047549065E}"/>
    <cellStyle name="Normal 3 9 6" xfId="3511" xr:uid="{C2BD2825-D3EF-4BC8-82E2-9C6FB30707E2}"/>
    <cellStyle name="Normal 3_400KV Line estimate from BPS to Rampur1" xfId="289" xr:uid="{00000000-0005-0000-0000-0000B0020000}"/>
    <cellStyle name="Normal 30" xfId="8" xr:uid="{00000000-0005-0000-0000-0000B1020000}"/>
    <cellStyle name="Normal 30 2" xfId="84" xr:uid="{00000000-0005-0000-0000-0000B2020000}"/>
    <cellStyle name="Normal 30 3" xfId="85" xr:uid="{00000000-0005-0000-0000-0000B3020000}"/>
    <cellStyle name="Normal 30 3 2" xfId="423" xr:uid="{00000000-0005-0000-0000-0000B4020000}"/>
    <cellStyle name="Normal 30 3 3" xfId="422" xr:uid="{00000000-0005-0000-0000-0000B5020000}"/>
    <cellStyle name="Normal 30 4" xfId="83" xr:uid="{00000000-0005-0000-0000-0000B6020000}"/>
    <cellStyle name="Normal 31" xfId="35" xr:uid="{00000000-0005-0000-0000-0000B7020000}"/>
    <cellStyle name="Normal 31 2" xfId="86" xr:uid="{00000000-0005-0000-0000-0000B8020000}"/>
    <cellStyle name="Normal 31 2 4" xfId="3512" xr:uid="{DAE643FF-DC6C-4543-A01C-A7C58F2F85CC}"/>
    <cellStyle name="Normal 32" xfId="3" xr:uid="{00000000-0005-0000-0000-0000B9020000}"/>
    <cellStyle name="Normal 32 2" xfId="38" xr:uid="{00000000-0005-0000-0000-0000BA020000}"/>
    <cellStyle name="Normal 32 2 2" xfId="133" xr:uid="{00000000-0005-0000-0000-0000BB020000}"/>
    <cellStyle name="Normal 32 2 3" xfId="3513" xr:uid="{44E21A72-22D6-4B92-B718-112489C33DF9}"/>
    <cellStyle name="Normal 32 3" xfId="37" xr:uid="{00000000-0005-0000-0000-0000BC020000}"/>
    <cellStyle name="Normal 32 3 2" xfId="425" xr:uid="{00000000-0005-0000-0000-0000BD020000}"/>
    <cellStyle name="Normal 32 3 3" xfId="424" xr:uid="{00000000-0005-0000-0000-0000BE020000}"/>
    <cellStyle name="Normal 32 3 3 2" xfId="3514" xr:uid="{BFBD8850-ED11-453F-B7E1-B98CDE14962A}"/>
    <cellStyle name="Normal 32 4" xfId="3515" xr:uid="{6A5DAA37-975A-4531-89A3-7B20A56FFFBB}"/>
    <cellStyle name="Normal 32 5" xfId="3516" xr:uid="{F7196690-5EAD-45D6-A79A-77F1AB89607F}"/>
    <cellStyle name="Normal 33" xfId="89" xr:uid="{00000000-0005-0000-0000-0000BF020000}"/>
    <cellStyle name="Normal 33 2" xfId="90" xr:uid="{00000000-0005-0000-0000-0000C0020000}"/>
    <cellStyle name="Normal 33 2 2" xfId="427" xr:uid="{00000000-0005-0000-0000-0000C1020000}"/>
    <cellStyle name="Normal 33 2 3" xfId="426" xr:uid="{00000000-0005-0000-0000-0000C2020000}"/>
    <cellStyle name="Normal 33 3" xfId="91" xr:uid="{00000000-0005-0000-0000-0000C3020000}"/>
    <cellStyle name="Normal 33 4" xfId="114" xr:uid="{00000000-0005-0000-0000-0000C4020000}"/>
    <cellStyle name="Normal 34" xfId="92" xr:uid="{00000000-0005-0000-0000-0000C5020000}"/>
    <cellStyle name="Normal 34 2" xfId="291" xr:uid="{00000000-0005-0000-0000-0000C6020000}"/>
    <cellStyle name="Normal 34 2 2" xfId="3517" xr:uid="{400C4A32-6E54-41C9-930E-61C5BE4EE37B}"/>
    <cellStyle name="Normal 34 3" xfId="290" xr:uid="{00000000-0005-0000-0000-0000C7020000}"/>
    <cellStyle name="Normal 34 4" xfId="873" xr:uid="{00000000-0005-0000-0000-0000C8020000}"/>
    <cellStyle name="Normal 35" xfId="93" xr:uid="{00000000-0005-0000-0000-0000C9020000}"/>
    <cellStyle name="Normal 35 2" xfId="94" xr:uid="{00000000-0005-0000-0000-0000CA020000}"/>
    <cellStyle name="Normal 35 3" xfId="115" xr:uid="{00000000-0005-0000-0000-0000CB020000}"/>
    <cellStyle name="Normal 36" xfId="95" xr:uid="{00000000-0005-0000-0000-0000CC020000}"/>
    <cellStyle name="Normal 36 2" xfId="3518" xr:uid="{F0C592FC-30BF-4E63-ACB4-9E59B4F80404}"/>
    <cellStyle name="Normal 36 3" xfId="3519" xr:uid="{E1D1B951-0ECC-44E0-9252-818C659A07C0}"/>
    <cellStyle name="Normal 37" xfId="96" xr:uid="{00000000-0005-0000-0000-0000CD020000}"/>
    <cellStyle name="Normal 37 2" xfId="3520" xr:uid="{3E6498A8-E2C8-481F-BA72-BF7E839E4F6E}"/>
    <cellStyle name="Normal 38" xfId="97" xr:uid="{00000000-0005-0000-0000-0000CE020000}"/>
    <cellStyle name="Normal 38 2" xfId="3521" xr:uid="{EF64A52A-DC84-4340-9307-E4E4C7AA8C6F}"/>
    <cellStyle name="Normal 39" xfId="98" xr:uid="{00000000-0005-0000-0000-0000CF020000}"/>
    <cellStyle name="Normal 39 2" xfId="3522" xr:uid="{2394DDBC-77BD-4445-B395-D6EA5C07ED07}"/>
    <cellStyle name="Normal 39 3" xfId="3523" xr:uid="{AD39A854-1691-4C1E-AD80-CC3AC6644A89}"/>
    <cellStyle name="Normal 4" xfId="5" xr:uid="{00000000-0005-0000-0000-0000D0020000}"/>
    <cellStyle name="Normal 4 2" xfId="29" xr:uid="{00000000-0005-0000-0000-0000D1020000}"/>
    <cellStyle name="Normal 4 2 2" xfId="30" xr:uid="{00000000-0005-0000-0000-0000D2020000}"/>
    <cellStyle name="Normal 4 2 2 2" xfId="555" xr:uid="{00000000-0005-0000-0000-0000D3020000}"/>
    <cellStyle name="Normal 4 2 3" xfId="428" xr:uid="{00000000-0005-0000-0000-0000D4020000}"/>
    <cellStyle name="Normal 4 2 30 3" xfId="3524" xr:uid="{5774D44B-C071-4A2E-9586-EE6B2235011E}"/>
    <cellStyle name="Normal 4 2 30 3 2" xfId="3525" xr:uid="{9ABD0872-1F79-4F40-A63D-8F4B5020DA5D}"/>
    <cellStyle name="Normal 4 2 4" xfId="457" xr:uid="{00000000-0005-0000-0000-0000D5020000}"/>
    <cellStyle name="Normal 4 2 4 2" xfId="3526" xr:uid="{3C6ADDFB-9BD9-4337-8DC2-CFC4655B4F1E}"/>
    <cellStyle name="Normal 4 3" xfId="292" xr:uid="{00000000-0005-0000-0000-0000D6020000}"/>
    <cellStyle name="Normal 4 3 2" xfId="429" xr:uid="{00000000-0005-0000-0000-0000D7020000}"/>
    <cellStyle name="Normal 4 3 2 2" xfId="556" xr:uid="{00000000-0005-0000-0000-0000D8020000}"/>
    <cellStyle name="Normal 4 3 2 2 2" xfId="3527" xr:uid="{9DDB0C85-1C70-4FE9-B77F-4E8EC8B15648}"/>
    <cellStyle name="Normal 4 3 3" xfId="557" xr:uid="{00000000-0005-0000-0000-0000D9020000}"/>
    <cellStyle name="Normal 4 3 3 2" xfId="3528" xr:uid="{EFB01230-2963-496F-9C7A-2770E75AEA2C}"/>
    <cellStyle name="Normal 4 3 4" xfId="3529" xr:uid="{9A547BC8-BC37-41E8-9480-5937CD2A1392}"/>
    <cellStyle name="Normal 4 4" xfId="293" xr:uid="{00000000-0005-0000-0000-0000DA020000}"/>
    <cellStyle name="Normal 4 4 2" xfId="558" xr:uid="{00000000-0005-0000-0000-0000DB020000}"/>
    <cellStyle name="Normal 4 4 3" xfId="3530" xr:uid="{B13D0883-8060-4DAF-9964-4EA24C431A84}"/>
    <cellStyle name="Normal 4 5" xfId="559" xr:uid="{00000000-0005-0000-0000-0000DC020000}"/>
    <cellStyle name="Normal 4 5 2" xfId="3531" xr:uid="{3B44372A-E488-4756-9EDA-22478EE1B4B9}"/>
    <cellStyle name="Normal 4 6" xfId="3532" xr:uid="{04889F94-0CC9-4B6E-8240-25FCFD19F5FF}"/>
    <cellStyle name="Normal 4 6 2" xfId="3533" xr:uid="{2E91BDC1-9FE2-49BA-92F6-18ED157CA1C2}"/>
    <cellStyle name="Normal 4 7" xfId="3534" xr:uid="{2C3F43CF-3CC0-48E4-9B24-AD0CCA6335A3}"/>
    <cellStyle name="Normal 4 8" xfId="3535" xr:uid="{0A086A8B-C0D2-475B-9726-8D1FC5C9F4EA}"/>
    <cellStyle name="Normal 4 8 2" xfId="3536" xr:uid="{6A544708-11CA-47F3-BD62-F2CD3C25135C}"/>
    <cellStyle name="Normal 40" xfId="40" xr:uid="{00000000-0005-0000-0000-0000DD020000}"/>
    <cellStyle name="Normal 40 2" xfId="116" xr:uid="{00000000-0005-0000-0000-0000DE020000}"/>
    <cellStyle name="Normal 40 3" xfId="430" xr:uid="{00000000-0005-0000-0000-0000DF020000}"/>
    <cellStyle name="Normal 40 4" xfId="3537" xr:uid="{0727C959-760A-4F23-A3AB-03DE1ACC569A}"/>
    <cellStyle name="Normal 41" xfId="88" xr:uid="{00000000-0005-0000-0000-0000E0020000}"/>
    <cellStyle name="Normal 42" xfId="14" xr:uid="{00000000-0005-0000-0000-0000E1020000}"/>
    <cellStyle name="Normal 43" xfId="31" xr:uid="{00000000-0005-0000-0000-0000E2020000}"/>
    <cellStyle name="Normal 44" xfId="13" xr:uid="{00000000-0005-0000-0000-0000E3020000}"/>
    <cellStyle name="Normal 45" xfId="87" xr:uid="{00000000-0005-0000-0000-0000E4020000}"/>
    <cellStyle name="Normal 46" xfId="110" xr:uid="{00000000-0005-0000-0000-0000E5020000}"/>
    <cellStyle name="Normal 47" xfId="112" xr:uid="{00000000-0005-0000-0000-0000E6020000}"/>
    <cellStyle name="Normal 48" xfId="452" xr:uid="{00000000-0005-0000-0000-0000E7020000}"/>
    <cellStyle name="Normal 48 2" xfId="560" xr:uid="{00000000-0005-0000-0000-0000E8020000}"/>
    <cellStyle name="Normal 48 2 2" xfId="3538" xr:uid="{0AE1BB16-37EC-4FD8-AB6C-1563136A24D4}"/>
    <cellStyle name="Normal 49" xfId="453" xr:uid="{00000000-0005-0000-0000-0000E9020000}"/>
    <cellStyle name="Normal 5" xfId="34" xr:uid="{00000000-0005-0000-0000-0000EA020000}"/>
    <cellStyle name="Normal 5 10 2" xfId="561" xr:uid="{00000000-0005-0000-0000-0000EB020000}"/>
    <cellStyle name="Normal 5 2" xfId="10" xr:uid="{00000000-0005-0000-0000-0000EC020000}"/>
    <cellStyle name="Normal 5 2 2" xfId="294" xr:uid="{00000000-0005-0000-0000-0000ED020000}"/>
    <cellStyle name="Normal 5 2 2 2" xfId="3540" xr:uid="{EBB62255-CA18-4524-A0CB-185962D476BD}"/>
    <cellStyle name="Normal 5 2 2 3" xfId="4881" xr:uid="{F7FED73A-9DFC-4E26-AE9C-752164258E32}"/>
    <cellStyle name="Normal 5 2 3" xfId="295" xr:uid="{00000000-0005-0000-0000-0000EE020000}"/>
    <cellStyle name="Normal 5 2 3 2" xfId="562" xr:uid="{00000000-0005-0000-0000-0000EF020000}"/>
    <cellStyle name="Normal 5 2 3 2 2" xfId="3541" xr:uid="{218AE498-83F9-4EDE-BC15-191D4C707590}"/>
    <cellStyle name="Normal 5 2 4" xfId="431" xr:uid="{00000000-0005-0000-0000-0000F0020000}"/>
    <cellStyle name="Normal 5 2 4 2" xfId="563" xr:uid="{00000000-0005-0000-0000-0000F1020000}"/>
    <cellStyle name="Normal 5 2 4 2 2" xfId="3542" xr:uid="{444FEDE5-79E8-4109-9579-E8C345F2F389}"/>
    <cellStyle name="Normal 5 2 5" xfId="3543" xr:uid="{EA7C164F-65F3-4DE4-B9C2-21FBDE079226}"/>
    <cellStyle name="Normal 5 2 5 2" xfId="3544" xr:uid="{AA2DE06E-D1DF-4E99-BF3C-78EC080496A2}"/>
    <cellStyle name="Normal 5 2 6" xfId="3545" xr:uid="{EF40442D-1B82-42DD-A2C3-43447B4EC2D9}"/>
    <cellStyle name="Normal 5 2 7" xfId="3546" xr:uid="{3B3DEBAC-55D2-44EF-BD50-26FE02D659DD}"/>
    <cellStyle name="Normal 5 3" xfId="296" xr:uid="{00000000-0005-0000-0000-0000F2020000}"/>
    <cellStyle name="Normal 5 3 2" xfId="3547" xr:uid="{8D0A6871-8E1F-461D-A58D-3442357A91A9}"/>
    <cellStyle name="Normal 5 4" xfId="297" xr:uid="{00000000-0005-0000-0000-0000F3020000}"/>
    <cellStyle name="Normal 5 4 2" xfId="874" xr:uid="{00000000-0005-0000-0000-0000F4020000}"/>
    <cellStyle name="Normal 5 5" xfId="564" xr:uid="{00000000-0005-0000-0000-0000F5020000}"/>
    <cellStyle name="Normal 5 6" xfId="3548" xr:uid="{3DF4EB2C-4AC5-4D97-A907-C8CA4AC83513}"/>
    <cellStyle name="Normal 50" xfId="875" xr:uid="{00000000-0005-0000-0000-0000F6020000}"/>
    <cellStyle name="Normal 51" xfId="3549" xr:uid="{20B6FD66-B872-4FDD-8D08-5FA56EB71351}"/>
    <cellStyle name="Normal 52" xfId="3550" xr:uid="{491C5CA8-2221-46D4-9F49-C9A86B172717}"/>
    <cellStyle name="Normal 53" xfId="565" xr:uid="{00000000-0005-0000-0000-0000F7020000}"/>
    <cellStyle name="Normal 54" xfId="566" xr:uid="{00000000-0005-0000-0000-0000F8020000}"/>
    <cellStyle name="Normal 55" xfId="3551" xr:uid="{1476E5FE-78FD-4839-8CBB-2AE7C9240A56}"/>
    <cellStyle name="Normal 56" xfId="567" xr:uid="{00000000-0005-0000-0000-0000F9020000}"/>
    <cellStyle name="Normal 57" xfId="568" xr:uid="{00000000-0005-0000-0000-0000FA020000}"/>
    <cellStyle name="Normal 58" xfId="569" xr:uid="{00000000-0005-0000-0000-0000FB020000}"/>
    <cellStyle name="Normal 59" xfId="3552" xr:uid="{FFB181D4-2FD5-4159-9B84-04C173A1377C}"/>
    <cellStyle name="Normal 6" xfId="23" xr:uid="{00000000-0005-0000-0000-0000FC020000}"/>
    <cellStyle name="Normal 6 10" xfId="3553" xr:uid="{6D51078A-D825-4C3D-9E9F-AD96F43F413B}"/>
    <cellStyle name="Normal 6 10 2" xfId="3554" xr:uid="{48F1D260-F9B9-41FD-B3B5-011824716B87}"/>
    <cellStyle name="Normal 6 10 2 2" xfId="3555" xr:uid="{02C53D38-E6DC-41A4-8919-DF93965B065D}"/>
    <cellStyle name="Normal 6 10 2 3" xfId="3556" xr:uid="{95A05C7D-CFC5-4106-9138-EEA24D5BDF86}"/>
    <cellStyle name="Normal 6 10 2 4" xfId="3557" xr:uid="{75D28298-790B-4C88-8957-085C6DF14E7E}"/>
    <cellStyle name="Normal 6 10 3" xfId="3558" xr:uid="{A05D0121-74ED-4EA5-B4EC-6FED41C13322}"/>
    <cellStyle name="Normal 6 10 3 2" xfId="3559" xr:uid="{8D6118A4-CC9C-4842-A6F5-0D2AE7C84A87}"/>
    <cellStyle name="Normal 6 10 3 3" xfId="3560" xr:uid="{C15325F7-7009-4543-979E-3A31A6052A01}"/>
    <cellStyle name="Normal 6 10 3 4" xfId="3561" xr:uid="{BB740DF8-4AF3-44DE-929D-D942B5A91360}"/>
    <cellStyle name="Normal 6 10 4" xfId="3562" xr:uid="{B932E6EF-ED09-4D3A-B4F6-C944C7626C35}"/>
    <cellStyle name="Normal 6 10 5" xfId="3563" xr:uid="{34152929-E1B8-4DE3-AA0C-748CEF0519E5}"/>
    <cellStyle name="Normal 6 10 6" xfId="3564" xr:uid="{1F6B8A4C-B1DD-4C94-A4B3-26A1987482B4}"/>
    <cellStyle name="Normal 6 11" xfId="3565" xr:uid="{53F50F1F-7587-452F-BCA4-81F5EBCF1725}"/>
    <cellStyle name="Normal 6 11 2" xfId="3566" xr:uid="{7F5376BD-014E-4352-B175-3FA0B5FB88C3}"/>
    <cellStyle name="Normal 6 11 2 2" xfId="3567" xr:uid="{041D7311-1D98-4A76-AE02-B0449CDABD89}"/>
    <cellStyle name="Normal 6 11 2 3" xfId="3568" xr:uid="{0A29397E-99C1-462D-AE4C-E6D84265FCE4}"/>
    <cellStyle name="Normal 6 11 2 4" xfId="3569" xr:uid="{B2273F20-52E5-4654-A744-8439AA7AE27D}"/>
    <cellStyle name="Normal 6 11 3" xfId="3570" xr:uid="{77B869C9-4008-414D-97C9-2DF96AA23F49}"/>
    <cellStyle name="Normal 6 11 3 2" xfId="3571" xr:uid="{3D9B1199-F823-4DD5-B9EA-F278CECADA7A}"/>
    <cellStyle name="Normal 6 11 3 3" xfId="3572" xr:uid="{DC4AE1F4-3C7C-4383-A876-F279DBC22569}"/>
    <cellStyle name="Normal 6 11 3 4" xfId="3573" xr:uid="{AC4D6C2A-9297-42F5-8770-A8332937D15F}"/>
    <cellStyle name="Normal 6 11 4" xfId="3574" xr:uid="{0C351CD6-280F-4E00-BD6A-3D650A73A010}"/>
    <cellStyle name="Normal 6 11 5" xfId="3575" xr:uid="{22B86FA5-3AB2-48D0-BE40-A3F5BF6D8A8B}"/>
    <cellStyle name="Normal 6 11 6" xfId="3576" xr:uid="{B1B21222-C9C6-4609-AD10-77A45AA41AA6}"/>
    <cellStyle name="Normal 6 12" xfId="3577" xr:uid="{529A5961-82FB-4D13-8C9F-AD80979D799B}"/>
    <cellStyle name="Normal 6 12 2" xfId="3578" xr:uid="{80279C0B-63AE-4C18-A1EA-305251B393AF}"/>
    <cellStyle name="Normal 6 12 2 2" xfId="3579" xr:uid="{AB527D5C-5412-43BD-B405-5CB7530AD059}"/>
    <cellStyle name="Normal 6 12 2 3" xfId="3580" xr:uid="{1C305400-EF53-4015-924F-672BB61AA30E}"/>
    <cellStyle name="Normal 6 12 2 4" xfId="3581" xr:uid="{6407416D-BECC-4DFD-8833-C23553ADAACC}"/>
    <cellStyle name="Normal 6 12 3" xfId="3582" xr:uid="{A76F5A01-08D1-4F25-9C3B-38CCB07959F2}"/>
    <cellStyle name="Normal 6 12 3 2" xfId="3583" xr:uid="{2259684B-A310-4A70-83F2-7AC20A2FA46E}"/>
    <cellStyle name="Normal 6 12 3 3" xfId="3584" xr:uid="{870109CF-8F30-4D27-A221-7A812645EF61}"/>
    <cellStyle name="Normal 6 12 3 4" xfId="3585" xr:uid="{E3E9E2BD-B039-4E35-8493-E0C1AC11D040}"/>
    <cellStyle name="Normal 6 12 4" xfId="3586" xr:uid="{6E863BCF-F1D9-48A1-AEE0-1DAC7A4065E9}"/>
    <cellStyle name="Normal 6 12 5" xfId="3587" xr:uid="{7BF44A67-C36B-463D-AE5C-DB6F685AAD56}"/>
    <cellStyle name="Normal 6 12 6" xfId="3588" xr:uid="{A518C8A3-F85C-4F56-A150-115B5E74420F}"/>
    <cellStyle name="Normal 6 13" xfId="3589" xr:uid="{630A5870-8799-473F-99E0-6DCB079DEDAA}"/>
    <cellStyle name="Normal 6 13 2" xfId="3590" xr:uid="{D26031D8-1794-4C70-8221-DECEFD5EC3A7}"/>
    <cellStyle name="Normal 6 13 2 2" xfId="3591" xr:uid="{9FBF498D-1072-4EE0-AB57-D082775F4E46}"/>
    <cellStyle name="Normal 6 13 2 3" xfId="3592" xr:uid="{DF03AEA6-6AE5-4154-BA57-56658282B0A5}"/>
    <cellStyle name="Normal 6 13 2 4" xfId="3593" xr:uid="{B592E992-8FBE-4B1F-A2C4-84D9FA026419}"/>
    <cellStyle name="Normal 6 13 3" xfId="3594" xr:uid="{A8C78859-E713-4192-BF20-CBD33751F75F}"/>
    <cellStyle name="Normal 6 13 3 2" xfId="3595" xr:uid="{DB29A17D-C9E7-42E2-9356-3DB0D1EFD65D}"/>
    <cellStyle name="Normal 6 13 3 3" xfId="3596" xr:uid="{ECBA67E2-5446-45CF-BC2A-39FD99F43872}"/>
    <cellStyle name="Normal 6 13 3 4" xfId="3597" xr:uid="{4FD7BD8A-0BA4-4789-9EBC-385633E7C74F}"/>
    <cellStyle name="Normal 6 13 4" xfId="3598" xr:uid="{1AE788ED-4CC8-4A5D-B002-65E6EC433529}"/>
    <cellStyle name="Normal 6 13 5" xfId="3599" xr:uid="{5E50FA4C-BDF8-4E61-8221-BC12F6150682}"/>
    <cellStyle name="Normal 6 13 6" xfId="3600" xr:uid="{BECB4A73-06E5-42C3-A3A7-403A8BC783AD}"/>
    <cellStyle name="Normal 6 14" xfId="3601" xr:uid="{A233DAB9-BABE-4C4A-848A-BA0D86CB78C9}"/>
    <cellStyle name="Normal 6 14 2" xfId="3602" xr:uid="{8915BC4C-E8AF-44F6-82EF-457868D6B6DD}"/>
    <cellStyle name="Normal 6 14 2 2" xfId="3603" xr:uid="{8FAF283A-72E0-47D2-B908-AA3A8F97F916}"/>
    <cellStyle name="Normal 6 14 2 3" xfId="3604" xr:uid="{600F9252-3D3A-4191-AA67-1373C322C422}"/>
    <cellStyle name="Normal 6 14 2 4" xfId="3605" xr:uid="{1F7F2A63-2812-43E3-B01F-D79962388420}"/>
    <cellStyle name="Normal 6 14 3" xfId="3606" xr:uid="{BCA8A7AF-36E6-4F39-9AE8-19E81517326C}"/>
    <cellStyle name="Normal 6 14 3 2" xfId="3607" xr:uid="{3F2BB95C-1A42-4157-B182-8805818BBCA5}"/>
    <cellStyle name="Normal 6 14 3 3" xfId="3608" xr:uid="{69FE53AD-08C4-4AAC-ABFC-799D5164FA9B}"/>
    <cellStyle name="Normal 6 14 3 4" xfId="3609" xr:uid="{406DA50B-A69D-4776-B66E-74D77946A533}"/>
    <cellStyle name="Normal 6 14 4" xfId="3610" xr:uid="{80F3E356-07E8-42BB-AFD2-FCB27F4AEC70}"/>
    <cellStyle name="Normal 6 14 5" xfId="3611" xr:uid="{67CB9F58-9994-4696-8B9D-E74E1482408B}"/>
    <cellStyle name="Normal 6 14 6" xfId="3612" xr:uid="{3788CD29-AB35-47F9-B481-B3ADA5B444E1}"/>
    <cellStyle name="Normal 6 15" xfId="3613" xr:uid="{3B80F74A-5B13-4805-96C5-36E69F0E660A}"/>
    <cellStyle name="Normal 6 15 2" xfId="3614" xr:uid="{059F1CB7-7C05-44C1-B31A-E04226A82B7B}"/>
    <cellStyle name="Normal 6 15 3" xfId="3615" xr:uid="{8F48A032-E412-4BBC-8C38-17C304CD582F}"/>
    <cellStyle name="Normal 6 15 4" xfId="3616" xr:uid="{FD720792-A8AC-42D9-BBED-9D4EF01FBA2A}"/>
    <cellStyle name="Normal 6 16" xfId="3617" xr:uid="{6F2E8842-84B6-4F64-B076-BDE66F597CC7}"/>
    <cellStyle name="Normal 6 16 2" xfId="3618" xr:uid="{EE186128-BE43-48C2-BD56-1615DDD64DE6}"/>
    <cellStyle name="Normal 6 16 3" xfId="3619" xr:uid="{B889ED41-C9E4-4EC5-B1FE-17D3B5B7F372}"/>
    <cellStyle name="Normal 6 16 4" xfId="3620" xr:uid="{AC6EAE5B-492C-4550-83AA-2371603909FD}"/>
    <cellStyle name="Normal 6 17" xfId="3621" xr:uid="{D898F8EF-569A-4C4F-8841-7C738FCAAF13}"/>
    <cellStyle name="Normal 6 18" xfId="3622" xr:uid="{E59B0A4E-D3E8-4003-A75E-A8C55A98625A}"/>
    <cellStyle name="Normal 6 19" xfId="3623" xr:uid="{4B53901E-4E91-4CE9-B305-EDC84E1377B7}"/>
    <cellStyle name="Normal 6 2" xfId="25" xr:uid="{00000000-0005-0000-0000-0000FD020000}"/>
    <cellStyle name="Normal 6 2 10" xfId="3624" xr:uid="{4DBA3814-A786-42D6-BD60-774DADCCB842}"/>
    <cellStyle name="Normal 6 2 10 2" xfId="3625" xr:uid="{A349D70D-D1D5-4AF4-B83C-62A6B3C6D471}"/>
    <cellStyle name="Normal 6 2 10 2 2" xfId="3626" xr:uid="{938B53B6-8A0E-407D-A02D-1DBF21EB52C3}"/>
    <cellStyle name="Normal 6 2 10 2 3" xfId="3627" xr:uid="{A504EA77-1586-4AC6-A260-2622D4BF7A90}"/>
    <cellStyle name="Normal 6 2 10 2 4" xfId="3628" xr:uid="{5C65C8D5-41FB-493A-A6FE-B84A3F2382D8}"/>
    <cellStyle name="Normal 6 2 10 3" xfId="3629" xr:uid="{F78395A3-36A6-4628-B446-BB460FAFC984}"/>
    <cellStyle name="Normal 6 2 10 3 2" xfId="3630" xr:uid="{6A07C305-4AAD-4D02-83D9-05CFE12AB7BE}"/>
    <cellStyle name="Normal 6 2 10 3 3" xfId="3631" xr:uid="{C6140D09-9DE7-4362-BB33-3428F2142DC7}"/>
    <cellStyle name="Normal 6 2 10 3 4" xfId="3632" xr:uid="{4ED427B4-6068-4CB6-9843-1B33E71C1688}"/>
    <cellStyle name="Normal 6 2 10 4" xfId="3633" xr:uid="{86804029-A6A5-4273-9B5E-94B9167CEE18}"/>
    <cellStyle name="Normal 6 2 10 5" xfId="3634" xr:uid="{B278BB84-4DB0-46BE-8570-2D0EC417A5FB}"/>
    <cellStyle name="Normal 6 2 10 6" xfId="3635" xr:uid="{6AC4C597-6631-48F4-90BD-95A97A1E991B}"/>
    <cellStyle name="Normal 6 2 11" xfId="3636" xr:uid="{5067BD62-87B2-4CC7-8394-EF5093D36AFC}"/>
    <cellStyle name="Normal 6 2 11 2" xfId="3637" xr:uid="{E310D7E6-47C6-4149-BD14-05A0F2222C75}"/>
    <cellStyle name="Normal 6 2 11 2 2" xfId="3638" xr:uid="{2DBD6754-2150-4733-A475-CE184A42DFDC}"/>
    <cellStyle name="Normal 6 2 11 2 3" xfId="3639" xr:uid="{72AFE903-61C4-44B1-BC4C-5207B7316226}"/>
    <cellStyle name="Normal 6 2 11 2 4" xfId="3640" xr:uid="{8FF33856-5740-4F4D-B6C7-C8C5AA975575}"/>
    <cellStyle name="Normal 6 2 11 3" xfId="3641" xr:uid="{AED6DB96-B14F-4836-B393-CA3459351495}"/>
    <cellStyle name="Normal 6 2 11 3 2" xfId="3642" xr:uid="{02C84F04-F5F0-4C78-8EBE-03BE9FC56761}"/>
    <cellStyle name="Normal 6 2 11 3 3" xfId="3643" xr:uid="{C1582BA0-2A23-4230-8150-09D9AA63B9C8}"/>
    <cellStyle name="Normal 6 2 11 3 4" xfId="3644" xr:uid="{5F69924B-F7CE-4B90-8118-2AAAE34804B4}"/>
    <cellStyle name="Normal 6 2 11 4" xfId="3645" xr:uid="{85D1B663-1B38-406A-996C-DF8F20E9531B}"/>
    <cellStyle name="Normal 6 2 11 5" xfId="3646" xr:uid="{7BD995ED-FF3C-486B-A52E-AAAF467FDF9D}"/>
    <cellStyle name="Normal 6 2 11 6" xfId="3647" xr:uid="{1D2D212D-A0D9-41DD-A3B9-619C427C4D59}"/>
    <cellStyle name="Normal 6 2 12" xfId="3648" xr:uid="{2B565B12-0238-4E41-A671-B706FC1B8BE2}"/>
    <cellStyle name="Normal 6 2 12 2" xfId="3649" xr:uid="{61E66181-6D6A-45DB-A8E5-F6D1BCC64D78}"/>
    <cellStyle name="Normal 6 2 12 2 2" xfId="3650" xr:uid="{D686B4B4-3886-47D3-B6BE-9DA696FEE7F2}"/>
    <cellStyle name="Normal 6 2 12 2 3" xfId="3651" xr:uid="{7A2D2CC6-1C41-4724-AE93-BF9E58BEF2CE}"/>
    <cellStyle name="Normal 6 2 12 2 4" xfId="3652" xr:uid="{FE71B5DD-7ECA-4470-A2D0-BA64BD3BA884}"/>
    <cellStyle name="Normal 6 2 12 3" xfId="3653" xr:uid="{B8ECAA71-F33D-4FD3-A19D-898DB479EA6D}"/>
    <cellStyle name="Normal 6 2 12 3 2" xfId="3654" xr:uid="{EE921B57-B9DF-46AC-8377-62ED748385B6}"/>
    <cellStyle name="Normal 6 2 12 3 3" xfId="3655" xr:uid="{07B37F1F-3526-40BD-ABB2-864092040EE8}"/>
    <cellStyle name="Normal 6 2 12 3 4" xfId="3656" xr:uid="{DADEBBAA-0E9D-4B54-9516-783A3E8BD4B4}"/>
    <cellStyle name="Normal 6 2 12 4" xfId="3657" xr:uid="{20922052-4CBB-421C-8BD0-BD4BA5E6A8CF}"/>
    <cellStyle name="Normal 6 2 12 5" xfId="3658" xr:uid="{8AB55F76-C6F7-4EB6-A49B-FBB84332C044}"/>
    <cellStyle name="Normal 6 2 12 6" xfId="3659" xr:uid="{3975DCB2-6804-4274-B5EC-A9E524F07C69}"/>
    <cellStyle name="Normal 6 2 13" xfId="3660" xr:uid="{E043939F-5DE9-446F-927E-8919F03C462A}"/>
    <cellStyle name="Normal 6 2 13 2" xfId="3661" xr:uid="{EF90B659-3313-43B7-AB78-300682D2738A}"/>
    <cellStyle name="Normal 6 2 13 3" xfId="3662" xr:uid="{E5C21C19-769F-4126-8086-A3DBDF1B982F}"/>
    <cellStyle name="Normal 6 2 13 4" xfId="3663" xr:uid="{771E07F6-FBCB-450C-BE2A-5A9C45809D32}"/>
    <cellStyle name="Normal 6 2 14" xfId="3664" xr:uid="{E6EEF0C7-3386-44A5-A705-8F74F1676ADB}"/>
    <cellStyle name="Normal 6 2 14 2" xfId="3665" xr:uid="{ED5A5F29-CD2B-4233-B3BA-1AB1E2B5E01F}"/>
    <cellStyle name="Normal 6 2 14 3" xfId="3666" xr:uid="{FFED03F6-AE92-412D-AA4E-892592DCDD17}"/>
    <cellStyle name="Normal 6 2 14 4" xfId="3667" xr:uid="{13123FA4-2D98-4B70-A607-056937003343}"/>
    <cellStyle name="Normal 6 2 15" xfId="3668" xr:uid="{A7388250-0CB6-4480-8752-06E5C60F501B}"/>
    <cellStyle name="Normal 6 2 16" xfId="3669" xr:uid="{4A0ADA27-0947-4705-BC72-6A6F882A4B91}"/>
    <cellStyle name="Normal 6 2 17" xfId="3670" xr:uid="{27E666C0-D447-4E8F-B5B6-2C5255D24F2E}"/>
    <cellStyle name="Normal 6 2 18" xfId="3671" xr:uid="{51D93C45-B947-4438-8316-123001259794}"/>
    <cellStyle name="Normal 6 2 2" xfId="26" xr:uid="{00000000-0005-0000-0000-0000FE020000}"/>
    <cellStyle name="Normal 6 2 2 2" xfId="299" xr:uid="{00000000-0005-0000-0000-0000FF020000}"/>
    <cellStyle name="Normal 6 2 2 2 2" xfId="3672" xr:uid="{72A61C4B-A562-4DDF-B4EC-E0FF0426B063}"/>
    <cellStyle name="Normal 6 2 2 2 3" xfId="3673" xr:uid="{1BEE723C-3B44-4B3A-AC92-C15F27A58CD1}"/>
    <cellStyle name="Normal 6 2 2 2 4" xfId="3674" xr:uid="{30FE23A9-E87A-4C3B-A4A7-3A80431867FA}"/>
    <cellStyle name="Normal 6 2 2 2 5" xfId="3675" xr:uid="{5EAF2548-CAC4-470B-A857-C7ACFF42FCC2}"/>
    <cellStyle name="Normal 6 2 2 3" xfId="298" xr:uid="{00000000-0005-0000-0000-000000030000}"/>
    <cellStyle name="Normal 6 2 2 3 2" xfId="3676" xr:uid="{AB2C1233-A3FD-4539-833E-24B4BA016576}"/>
    <cellStyle name="Normal 6 2 2 3 3" xfId="3677" xr:uid="{36F1A6FB-66A4-4557-A451-2C31C1EE9014}"/>
    <cellStyle name="Normal 6 2 2 3 4" xfId="3678" xr:uid="{03B07141-D6CA-4DB1-BDF2-3103F38461AB}"/>
    <cellStyle name="Normal 6 2 2 3 5" xfId="3679" xr:uid="{78C6814F-454F-4452-81A7-6A16688B5619}"/>
    <cellStyle name="Normal 6 2 2 4" xfId="876" xr:uid="{00000000-0005-0000-0000-000001030000}"/>
    <cellStyle name="Normal 6 2 2 4 2" xfId="3681" xr:uid="{A29581C2-A212-41EA-934D-A867C645C4A3}"/>
    <cellStyle name="Normal 6 2 2 4 3" xfId="3680" xr:uid="{0EF8816F-2C85-4D50-8693-6F5F5B6D2CB1}"/>
    <cellStyle name="Normal 6 2 2 5" xfId="3682" xr:uid="{58F1B167-CA81-4068-85D4-097DE7C7ED02}"/>
    <cellStyle name="Normal 6 2 2 6" xfId="3683" xr:uid="{D3D71D05-EE5D-41B6-BBCA-1CE8E29D69C1}"/>
    <cellStyle name="Normal 6 2 2 7" xfId="3684" xr:uid="{BA51409B-0685-4C6C-8EA7-65A235D77CBB}"/>
    <cellStyle name="Normal 6 2 3" xfId="877" xr:uid="{00000000-0005-0000-0000-000002030000}"/>
    <cellStyle name="Normal 6 2 3 2" xfId="3686" xr:uid="{B780C499-EF0E-47BD-B11D-E62AEEA31806}"/>
    <cellStyle name="Normal 6 2 3 2 2" xfId="3687" xr:uid="{229E4E69-B8FE-4879-93E8-77ECDBE1C88F}"/>
    <cellStyle name="Normal 6 2 3 2 3" xfId="3688" xr:uid="{1911C5E4-566F-44A6-A47A-940607F0D080}"/>
    <cellStyle name="Normal 6 2 3 2 4" xfId="3689" xr:uid="{B2899508-4AF1-4172-80CC-43D28FD41480}"/>
    <cellStyle name="Normal 6 2 3 3" xfId="3690" xr:uid="{83FCE3F3-EA23-46FA-91E8-D5F374D5E32F}"/>
    <cellStyle name="Normal 6 2 3 3 2" xfId="3691" xr:uid="{165463E9-C3B2-41DE-B0F3-FF688C6A61F9}"/>
    <cellStyle name="Normal 6 2 3 3 3" xfId="3692" xr:uid="{FB07D910-1E1D-4D9F-A60B-9B9BC3645BB3}"/>
    <cellStyle name="Normal 6 2 3 3 4" xfId="3693" xr:uid="{69A5FE9A-8563-497D-9083-AA90FD400E5C}"/>
    <cellStyle name="Normal 6 2 3 4" xfId="3694" xr:uid="{E5593B2E-9689-4DF6-9634-7F5F0E400B25}"/>
    <cellStyle name="Normal 6 2 3 5" xfId="3695" xr:uid="{6591AB90-FDEF-4B3C-8A48-00FDA2BB957A}"/>
    <cellStyle name="Normal 6 2 3 6" xfId="3696" xr:uid="{94666729-D964-4441-94A9-315549933F96}"/>
    <cellStyle name="Normal 6 2 3 7" xfId="3697" xr:uid="{00FD0F51-269E-4463-A5DB-913D24DC9872}"/>
    <cellStyle name="Normal 6 2 3 8" xfId="3685" xr:uid="{F249788F-7076-42B8-8167-72A76C844189}"/>
    <cellStyle name="Normal 6 2 4" xfId="3698" xr:uid="{F7628AC2-7836-4F5C-9ECD-7D1FEA846181}"/>
    <cellStyle name="Normal 6 2 4 2" xfId="3699" xr:uid="{4EDEDB97-9256-489E-A4CA-EE7A0D62BE1C}"/>
    <cellStyle name="Normal 6 2 4 2 2" xfId="3700" xr:uid="{4415A64E-3E3D-4459-93F2-7B7082162FE7}"/>
    <cellStyle name="Normal 6 2 4 2 3" xfId="3701" xr:uid="{455CE608-46DD-4CC2-9FC1-FE509BD49B6D}"/>
    <cellStyle name="Normal 6 2 4 2 4" xfId="3702" xr:uid="{1757DFB9-1467-4E0C-8631-389CD076DAAF}"/>
    <cellStyle name="Normal 6 2 4 3" xfId="3703" xr:uid="{C620BB0D-DC0C-45D6-AEC4-B6BC594A37B9}"/>
    <cellStyle name="Normal 6 2 4 3 2" xfId="3704" xr:uid="{5E08B438-278C-4C89-804D-B7C124C8617D}"/>
    <cellStyle name="Normal 6 2 4 3 3" xfId="3705" xr:uid="{39A3FBD3-F25D-461E-A2AB-25C300115956}"/>
    <cellStyle name="Normal 6 2 4 3 4" xfId="3706" xr:uid="{2CCB8A69-F24F-4496-807C-01C784EF5CFA}"/>
    <cellStyle name="Normal 6 2 4 4" xfId="3707" xr:uid="{D11921D9-CBEE-409F-A777-9399D702DFB2}"/>
    <cellStyle name="Normal 6 2 4 5" xfId="3708" xr:uid="{40EB6234-E5C0-4847-B3F8-74E831CDEE93}"/>
    <cellStyle name="Normal 6 2 4 6" xfId="3709" xr:uid="{ED09511B-5551-47F6-94CC-8C402B1ED569}"/>
    <cellStyle name="Normal 6 2 5" xfId="3710" xr:uid="{FE0A505D-B38E-4809-8852-B4FBAB735148}"/>
    <cellStyle name="Normal 6 2 5 2" xfId="3711" xr:uid="{68525547-AF67-4A9B-B71D-EE015EF0E923}"/>
    <cellStyle name="Normal 6 2 5 2 2" xfId="3712" xr:uid="{903E84DA-1A2C-4164-842B-8E158FB642BA}"/>
    <cellStyle name="Normal 6 2 5 2 3" xfId="3713" xr:uid="{AD703CF0-78E7-4722-89BD-EEFA4F86CF1D}"/>
    <cellStyle name="Normal 6 2 5 2 4" xfId="3714" xr:uid="{3CDE8AFC-049B-4F8F-9457-DBCF99268F1E}"/>
    <cellStyle name="Normal 6 2 5 3" xfId="3715" xr:uid="{50D560A7-9D5E-4D6F-8D80-2158228734C7}"/>
    <cellStyle name="Normal 6 2 5 3 2" xfId="3716" xr:uid="{64F0EA20-AB95-4F02-B6D0-3736B224621C}"/>
    <cellStyle name="Normal 6 2 5 3 3" xfId="3717" xr:uid="{37EF326D-5C56-48A6-93C0-4E44627DBF0A}"/>
    <cellStyle name="Normal 6 2 5 3 4" xfId="3718" xr:uid="{2CB8C5E0-AFC5-47C0-91AD-935B334901E1}"/>
    <cellStyle name="Normal 6 2 5 4" xfId="3719" xr:uid="{061A6573-3321-4C59-AD24-4F3F1A3D5BBC}"/>
    <cellStyle name="Normal 6 2 5 5" xfId="3720" xr:uid="{1FD1F4DC-90B3-4532-9C7E-257341412147}"/>
    <cellStyle name="Normal 6 2 5 6" xfId="3721" xr:uid="{E4F19696-04A8-4A0D-9D72-39F3CD0A177A}"/>
    <cellStyle name="Normal 6 2 6" xfId="3722" xr:uid="{447242F5-AEF6-4823-A4E6-AB2920D75176}"/>
    <cellStyle name="Normal 6 2 6 2" xfId="3723" xr:uid="{E1D0FB81-E996-4444-91E5-88B594A54FB8}"/>
    <cellStyle name="Normal 6 2 6 2 2" xfId="3724" xr:uid="{4E08A4FD-DFFC-4684-A65A-50B13469E1FA}"/>
    <cellStyle name="Normal 6 2 6 2 3" xfId="3725" xr:uid="{261C0C0C-DDF4-4A3B-992F-B3E25AA76A42}"/>
    <cellStyle name="Normal 6 2 6 2 4" xfId="3726" xr:uid="{E6CAA91D-0DD6-4E73-AEDA-BC5C5E280027}"/>
    <cellStyle name="Normal 6 2 6 3" xfId="3727" xr:uid="{DFA134EC-7146-415B-9845-0B416EDFB0E2}"/>
    <cellStyle name="Normal 6 2 6 3 2" xfId="3728" xr:uid="{DAB915EB-E826-4550-9111-E4551825BB72}"/>
    <cellStyle name="Normal 6 2 6 3 3" xfId="3729" xr:uid="{4D39793A-C639-4E6E-AC8C-10707C331EB1}"/>
    <cellStyle name="Normal 6 2 6 3 4" xfId="3730" xr:uid="{D40AA210-3D9D-4FD4-9BF5-F60DC2EEC538}"/>
    <cellStyle name="Normal 6 2 6 4" xfId="3731" xr:uid="{4F5BB71C-858B-4DB7-842E-43E227BE072B}"/>
    <cellStyle name="Normal 6 2 6 5" xfId="3732" xr:uid="{DE79597C-66C1-40E5-B1A7-3FCDF4A4567D}"/>
    <cellStyle name="Normal 6 2 6 6" xfId="3733" xr:uid="{D0D54B91-00B0-44B2-BC47-B96405C1852C}"/>
    <cellStyle name="Normal 6 2 7" xfId="3734" xr:uid="{AF3F27CC-47CF-4DF5-9844-608C4D3A5861}"/>
    <cellStyle name="Normal 6 2 7 2" xfId="3735" xr:uid="{6879CE52-8DA3-4D48-82DD-88EF83725960}"/>
    <cellStyle name="Normal 6 2 7 2 2" xfId="3736" xr:uid="{BF07BC36-1556-4E1B-BA99-6FE4A146FB6B}"/>
    <cellStyle name="Normal 6 2 7 2 3" xfId="3737" xr:uid="{8D04CA0D-4BBE-47C7-8993-2790E5F77615}"/>
    <cellStyle name="Normal 6 2 7 2 4" xfId="3738" xr:uid="{896DCF58-3E0F-47D0-9FDB-E51A42B6EFDA}"/>
    <cellStyle name="Normal 6 2 7 3" xfId="3739" xr:uid="{D2D76C9F-93D4-4572-B5D3-27E87D067CE7}"/>
    <cellStyle name="Normal 6 2 7 3 2" xfId="3740" xr:uid="{BCDFC73E-65B8-4063-8F74-FC8089C43C24}"/>
    <cellStyle name="Normal 6 2 7 3 3" xfId="3741" xr:uid="{65E4D287-F311-4F9B-8C10-68615C426EFD}"/>
    <cellStyle name="Normal 6 2 7 3 4" xfId="3742" xr:uid="{F390EF32-1655-4160-B9B3-DA0D312036A6}"/>
    <cellStyle name="Normal 6 2 7 4" xfId="3743" xr:uid="{83D28E2F-2012-44D7-B958-BB7D75C8C260}"/>
    <cellStyle name="Normal 6 2 7 5" xfId="3744" xr:uid="{A3698F11-E615-4A17-A597-F843DC35B079}"/>
    <cellStyle name="Normal 6 2 7 6" xfId="3745" xr:uid="{DDD7938E-AB6D-4ECE-8EB5-BB15C35B20BE}"/>
    <cellStyle name="Normal 6 2 8" xfId="3746" xr:uid="{0C69F0F2-C1B5-4A2E-8567-0C22C0F8DE9A}"/>
    <cellStyle name="Normal 6 2 8 2" xfId="3747" xr:uid="{04E2331D-E924-4165-8905-87822868A437}"/>
    <cellStyle name="Normal 6 2 8 2 2" xfId="3748" xr:uid="{E2930A14-AC86-4421-91E1-439A365E212C}"/>
    <cellStyle name="Normal 6 2 8 2 3" xfId="3749" xr:uid="{AC39E049-59D6-40ED-AC2A-98964467C093}"/>
    <cellStyle name="Normal 6 2 8 2 4" xfId="3750" xr:uid="{2EB1337D-D179-493C-BF06-BE17735F17C6}"/>
    <cellStyle name="Normal 6 2 8 3" xfId="3751" xr:uid="{8A0BF833-A2F0-4FF2-B6CD-5D365EEB0937}"/>
    <cellStyle name="Normal 6 2 8 3 2" xfId="3752" xr:uid="{EAC67EF7-FF9B-443F-B289-0DC4C51C56F1}"/>
    <cellStyle name="Normal 6 2 8 3 3" xfId="3753" xr:uid="{3B6FFFC4-03A1-4650-8BC2-80EAB291E92C}"/>
    <cellStyle name="Normal 6 2 8 3 4" xfId="3754" xr:uid="{948D6C21-403F-468A-86CF-06002A16C147}"/>
    <cellStyle name="Normal 6 2 8 4" xfId="3755" xr:uid="{597BA927-3789-48D9-8445-1249C5A53931}"/>
    <cellStyle name="Normal 6 2 8 5" xfId="3756" xr:uid="{B4575053-2024-4D27-B911-71D18A5B4975}"/>
    <cellStyle name="Normal 6 2 8 6" xfId="3757" xr:uid="{2B3AFE0E-3E96-45A7-B7B5-77E815BA0223}"/>
    <cellStyle name="Normal 6 2 9" xfId="3758" xr:uid="{B0166535-BD42-4B7E-A694-57402CF3F1F9}"/>
    <cellStyle name="Normal 6 2 9 2" xfId="3759" xr:uid="{41FCE752-D88E-4A8D-B125-027BF30B4D8E}"/>
    <cellStyle name="Normal 6 2 9 2 2" xfId="3760" xr:uid="{7191AB66-F8A6-4A25-AE64-061E71FB935E}"/>
    <cellStyle name="Normal 6 2 9 2 3" xfId="3761" xr:uid="{1CDF4E1B-F5D3-45D5-B608-9E84C7625323}"/>
    <cellStyle name="Normal 6 2 9 2 4" xfId="3762" xr:uid="{D31AAC2A-3BFC-4571-BE19-5DB951C45FB8}"/>
    <cellStyle name="Normal 6 2 9 3" xfId="3763" xr:uid="{071DC3F4-3E7B-48DC-ACC1-0200B4426D3D}"/>
    <cellStyle name="Normal 6 2 9 3 2" xfId="3764" xr:uid="{16B4479E-A75C-4BFD-A82F-8C4A9D81CE3A}"/>
    <cellStyle name="Normal 6 2 9 3 3" xfId="3765" xr:uid="{17E6EB86-6AF4-444C-A074-168FEE3B5851}"/>
    <cellStyle name="Normal 6 2 9 3 4" xfId="3766" xr:uid="{C6F6D647-A4E1-4265-A251-9F33D713BAFC}"/>
    <cellStyle name="Normal 6 2 9 4" xfId="3767" xr:uid="{67907906-B789-49B7-914A-28A75AE888D8}"/>
    <cellStyle name="Normal 6 2 9 5" xfId="3768" xr:uid="{058BBF4F-BB62-439F-802F-C8262651668C}"/>
    <cellStyle name="Normal 6 2 9 6" xfId="3769" xr:uid="{8D8733DA-2B9B-4BFC-A98C-6D989CD7F9DC}"/>
    <cellStyle name="Normal 6 20" xfId="3770" xr:uid="{495E7721-2EB7-4B3D-94B5-83BDFE3BB68A}"/>
    <cellStyle name="Normal 6 3" xfId="27" xr:uid="{00000000-0005-0000-0000-000003030000}"/>
    <cellStyle name="Normal 6 3 10" xfId="3771" xr:uid="{92A895FD-130F-435B-9A86-A848BB904FDD}"/>
    <cellStyle name="Normal 6 3 10 2" xfId="3772" xr:uid="{FEA051C1-CB75-4E4C-9F84-C9978FAB130E}"/>
    <cellStyle name="Normal 6 3 10 2 2" xfId="3773" xr:uid="{7D56674B-1696-425E-903B-45C6F5FFEC08}"/>
    <cellStyle name="Normal 6 3 10 2 3" xfId="3774" xr:uid="{DC08092A-2C44-4286-A372-BAEF30C1A391}"/>
    <cellStyle name="Normal 6 3 10 2 4" xfId="3775" xr:uid="{8CC8DAA8-7978-4FF7-876E-F2BBDEFFCBC3}"/>
    <cellStyle name="Normal 6 3 10 3" xfId="3776" xr:uid="{1BAAF98B-BC24-44FA-BA92-BA908493A407}"/>
    <cellStyle name="Normal 6 3 10 3 2" xfId="3777" xr:uid="{A580C3FE-6D15-45B0-AA04-28284F9D5DEA}"/>
    <cellStyle name="Normal 6 3 10 3 3" xfId="3778" xr:uid="{A6B27982-2BF1-4C8C-8D61-718B5EEA949A}"/>
    <cellStyle name="Normal 6 3 10 3 4" xfId="3779" xr:uid="{FC1B3368-71B7-4A5B-B3C4-5797A685D34F}"/>
    <cellStyle name="Normal 6 3 10 4" xfId="3780" xr:uid="{F672C347-1D45-404E-A841-EF7CB3A5EADF}"/>
    <cellStyle name="Normal 6 3 10 5" xfId="3781" xr:uid="{8529F541-72EF-4B19-BC6D-DDCEA9C09D32}"/>
    <cellStyle name="Normal 6 3 10 6" xfId="3782" xr:uid="{4AD04983-33C7-4ADA-9538-C9E1D94C6DAE}"/>
    <cellStyle name="Normal 6 3 11" xfId="3783" xr:uid="{24025471-B813-4F71-B3A2-7BEFF18103D0}"/>
    <cellStyle name="Normal 6 3 11 2" xfId="3784" xr:uid="{2EB2D0C5-3C02-4B38-85C1-12260C759E68}"/>
    <cellStyle name="Normal 6 3 11 2 2" xfId="3785" xr:uid="{DEAB34BC-1470-45A4-83CB-29CA500F30B4}"/>
    <cellStyle name="Normal 6 3 11 2 3" xfId="3786" xr:uid="{D7364764-13A9-450F-B742-C7C18F0B9906}"/>
    <cellStyle name="Normal 6 3 11 2 4" xfId="3787" xr:uid="{5DCBD8B7-9AB5-418C-BAC7-2E490693A00A}"/>
    <cellStyle name="Normal 6 3 11 3" xfId="3788" xr:uid="{AC06B841-9C01-4E5A-9FC3-945EC4FB0D60}"/>
    <cellStyle name="Normal 6 3 11 3 2" xfId="3789" xr:uid="{54F5C9A0-E4EE-464C-96D7-CD20FCCFF905}"/>
    <cellStyle name="Normal 6 3 11 3 3" xfId="3790" xr:uid="{767ACA10-38CC-4BFB-A0A6-3EE8E246883C}"/>
    <cellStyle name="Normal 6 3 11 3 4" xfId="3791" xr:uid="{DD71B475-916D-4322-A326-E193C671753D}"/>
    <cellStyle name="Normal 6 3 11 4" xfId="3792" xr:uid="{5E5EC83B-E884-488E-BADC-382155099548}"/>
    <cellStyle name="Normal 6 3 11 5" xfId="3793" xr:uid="{2FC27B56-8A13-496D-9335-721905337D77}"/>
    <cellStyle name="Normal 6 3 11 6" xfId="3794" xr:uid="{F6AE8911-4D59-4D6F-9CB7-9D7603C33E84}"/>
    <cellStyle name="Normal 6 3 12" xfId="3795" xr:uid="{D0C4DCB6-8BC4-4ADB-9D75-14B5C8C2F644}"/>
    <cellStyle name="Normal 6 3 12 2" xfId="3796" xr:uid="{D06804FD-EB37-407F-956C-B24979E481B9}"/>
    <cellStyle name="Normal 6 3 12 2 2" xfId="3797" xr:uid="{8238C728-E2FA-491A-87A7-C13113035AE1}"/>
    <cellStyle name="Normal 6 3 12 2 3" xfId="3798" xr:uid="{2CE3B735-7EF2-410A-9777-CF3D51DA549A}"/>
    <cellStyle name="Normal 6 3 12 2 4" xfId="3799" xr:uid="{44BA1D8D-F5A2-4BE4-B1BB-AEF655C201BB}"/>
    <cellStyle name="Normal 6 3 12 3" xfId="3800" xr:uid="{49A60A3C-5011-4B36-B15E-AD161787A253}"/>
    <cellStyle name="Normal 6 3 12 3 2" xfId="3801" xr:uid="{DE102DC2-B5F3-4601-B01C-76FD870E26C7}"/>
    <cellStyle name="Normal 6 3 12 3 3" xfId="3802" xr:uid="{A6ACC2F8-18BE-412D-9744-B2747C80265A}"/>
    <cellStyle name="Normal 6 3 12 3 4" xfId="3803" xr:uid="{3D1F6E75-FB20-4906-9322-1E66882715F4}"/>
    <cellStyle name="Normal 6 3 12 4" xfId="3804" xr:uid="{4CD268B7-ED7F-4BC9-87EC-8CD8D720E70B}"/>
    <cellStyle name="Normal 6 3 12 5" xfId="3805" xr:uid="{91595CA1-1AED-4281-98BB-71E493980C1D}"/>
    <cellStyle name="Normal 6 3 12 6" xfId="3806" xr:uid="{F0B179EC-F60E-4E35-82D0-5BB6480BEF41}"/>
    <cellStyle name="Normal 6 3 13" xfId="3807" xr:uid="{545C7E38-D4B2-4EC5-B56E-D2AC4ADBD3F1}"/>
    <cellStyle name="Normal 6 3 13 2" xfId="3808" xr:uid="{CDD9A235-CB73-4CA2-91FB-EAFFDFF35275}"/>
    <cellStyle name="Normal 6 3 13 3" xfId="3809" xr:uid="{DF5A9737-922C-4F19-856F-90FFCE92B74C}"/>
    <cellStyle name="Normal 6 3 13 4" xfId="3810" xr:uid="{1FF1F6FB-9258-479D-A288-CF1F6E63952E}"/>
    <cellStyle name="Normal 6 3 14" xfId="3811" xr:uid="{A78FB132-EB9E-484A-9AC2-02018A5C584D}"/>
    <cellStyle name="Normal 6 3 14 2" xfId="3812" xr:uid="{848AFA6D-75CF-4CB9-99CD-2E030FB260C4}"/>
    <cellStyle name="Normal 6 3 14 3" xfId="3813" xr:uid="{067AAC06-6DAE-492C-BD93-90F6B48BFCEB}"/>
    <cellStyle name="Normal 6 3 14 4" xfId="3814" xr:uid="{78C2150E-3107-4E52-A73B-686FB171205F}"/>
    <cellStyle name="Normal 6 3 15" xfId="3815" xr:uid="{BBE8B02A-3B96-4D9B-B93B-68F4F126B9D0}"/>
    <cellStyle name="Normal 6 3 16" xfId="3816" xr:uid="{8BF4565F-36A6-45F1-ACF5-3B188EC9D0F1}"/>
    <cellStyle name="Normal 6 3 17" xfId="3817" xr:uid="{166CDCDD-155A-429C-BCB3-23A4E4D66CE5}"/>
    <cellStyle name="Normal 6 3 18" xfId="3818" xr:uid="{AE1F2CDB-8547-48B1-90AB-80725D1EAEFC}"/>
    <cellStyle name="Normal 6 3 2" xfId="3819" xr:uid="{6BBAD3ED-5843-45D1-B45B-2F17585CC538}"/>
    <cellStyle name="Normal 6 3 2 2" xfId="3820" xr:uid="{14684653-E5CD-4D62-823D-8BD58F9D3528}"/>
    <cellStyle name="Normal 6 3 2 2 2" xfId="3821" xr:uid="{717CD08D-36D5-4484-AC6B-42CEB5FC690A}"/>
    <cellStyle name="Normal 6 3 2 2 3" xfId="3822" xr:uid="{97AABD3D-59AC-47DA-97FA-E95F3452D519}"/>
    <cellStyle name="Normal 6 3 2 2 4" xfId="3823" xr:uid="{E090A531-E697-4BAB-B46C-E811DDD30180}"/>
    <cellStyle name="Normal 6 3 2 3" xfId="3824" xr:uid="{94739635-B57E-4859-A274-3883C6F35062}"/>
    <cellStyle name="Normal 6 3 2 3 2" xfId="3825" xr:uid="{5B54DD00-C3A4-43D1-952A-C6C1F2DEAFFC}"/>
    <cellStyle name="Normal 6 3 2 3 3" xfId="3826" xr:uid="{4F2DE66A-C514-4070-A859-EA4AC190C8EE}"/>
    <cellStyle name="Normal 6 3 2 3 4" xfId="3827" xr:uid="{8769CA7C-A7F1-4B84-881D-2B3BD3ADB47C}"/>
    <cellStyle name="Normal 6 3 2 4" xfId="3828" xr:uid="{323542EA-75D2-49D0-BB85-1E116704B355}"/>
    <cellStyle name="Normal 6 3 2 5" xfId="3829" xr:uid="{45AED62B-AAC1-4752-8397-85EFAC4581FE}"/>
    <cellStyle name="Normal 6 3 2 6" xfId="3830" xr:uid="{344C7B1C-3AE9-45FA-918E-0D49D05B12FF}"/>
    <cellStyle name="Normal 6 3 3" xfId="3831" xr:uid="{A0B24758-FAA9-4453-AD27-B1A67CDA4338}"/>
    <cellStyle name="Normal 6 3 3 2" xfId="3832" xr:uid="{8C342572-FEA9-4731-8D49-6E964981B46E}"/>
    <cellStyle name="Normal 6 3 3 2 2" xfId="3833" xr:uid="{9EF44398-973A-44A5-B831-DD483052BD6D}"/>
    <cellStyle name="Normal 6 3 3 2 3" xfId="3834" xr:uid="{D9CD7A55-266F-4EB3-8B0C-D440315CEB76}"/>
    <cellStyle name="Normal 6 3 3 2 4" xfId="3835" xr:uid="{D2691366-3EAC-4CF6-8712-1489D3976A97}"/>
    <cellStyle name="Normal 6 3 3 3" xfId="3836" xr:uid="{2DF61A4D-4547-4B7E-973A-A625843D1FF4}"/>
    <cellStyle name="Normal 6 3 3 3 2" xfId="3837" xr:uid="{50181BB1-30C9-4883-9D8E-0700A2D6B9DC}"/>
    <cellStyle name="Normal 6 3 3 3 3" xfId="3838" xr:uid="{055D0729-FC3D-4E6D-9CE1-38B494438819}"/>
    <cellStyle name="Normal 6 3 3 3 4" xfId="3839" xr:uid="{BD201107-BB83-4D61-A2CF-718208E22E3F}"/>
    <cellStyle name="Normal 6 3 3 4" xfId="3840" xr:uid="{51A345F2-DB7D-4983-8FF1-41C65BE35C10}"/>
    <cellStyle name="Normal 6 3 3 5" xfId="3841" xr:uid="{54D05D5B-9C29-49C1-85B2-2803337497BA}"/>
    <cellStyle name="Normal 6 3 3 6" xfId="3842" xr:uid="{5C4242DD-320B-44A1-85A7-0C271FCBBEE6}"/>
    <cellStyle name="Normal 6 3 4" xfId="3843" xr:uid="{FC0BCE92-C404-4573-AC6D-E9C3DB390DD0}"/>
    <cellStyle name="Normal 6 3 4 2" xfId="3844" xr:uid="{2C4791C9-23FB-47C6-9D5F-36C88902A65A}"/>
    <cellStyle name="Normal 6 3 4 2 2" xfId="3845" xr:uid="{864C289C-F95F-4EAE-8D17-3FEAB7368CCE}"/>
    <cellStyle name="Normal 6 3 4 2 3" xfId="3846" xr:uid="{313B849B-B74B-4B98-B998-10DF2A827529}"/>
    <cellStyle name="Normal 6 3 4 2 4" xfId="3847" xr:uid="{54318DF9-2DFB-4CAA-A74D-11D3053B66EB}"/>
    <cellStyle name="Normal 6 3 4 3" xfId="3848" xr:uid="{049BB3DC-6011-4B44-A1E3-3F8AF8ADE37B}"/>
    <cellStyle name="Normal 6 3 4 3 2" xfId="3849" xr:uid="{D2855290-48F8-44CF-A97E-3D4CE7AAC681}"/>
    <cellStyle name="Normal 6 3 4 3 3" xfId="3850" xr:uid="{8CA38932-3B7A-4097-8499-A078529BA5CE}"/>
    <cellStyle name="Normal 6 3 4 3 4" xfId="3851" xr:uid="{CB59C415-2B53-464E-AA94-A6E0FD9411C4}"/>
    <cellStyle name="Normal 6 3 4 4" xfId="3852" xr:uid="{63BB1727-E00A-4221-BA85-1FC3C1363F07}"/>
    <cellStyle name="Normal 6 3 4 5" xfId="3853" xr:uid="{76FCD70A-83A1-4032-8F1E-68EEB58EC64F}"/>
    <cellStyle name="Normal 6 3 4 6" xfId="3854" xr:uid="{A4206824-DF81-48D4-B804-819A6542237E}"/>
    <cellStyle name="Normal 6 3 5" xfId="3855" xr:uid="{18D461BB-F448-4A28-A694-87050EC05155}"/>
    <cellStyle name="Normal 6 3 5 2" xfId="3856" xr:uid="{D53BB373-671E-40CE-BE5A-B1155BDED203}"/>
    <cellStyle name="Normal 6 3 5 2 2" xfId="3857" xr:uid="{4460EEB0-C3FB-4CB8-9E56-0AE1C04CFD43}"/>
    <cellStyle name="Normal 6 3 5 2 3" xfId="3858" xr:uid="{840333D9-21A9-460B-A2A9-84737EC09417}"/>
    <cellStyle name="Normal 6 3 5 2 4" xfId="3859" xr:uid="{0D20CB02-9991-4934-BFEE-99E1319D3286}"/>
    <cellStyle name="Normal 6 3 5 3" xfId="3860" xr:uid="{472A00DA-61A0-4DAF-805D-BC5218770CE1}"/>
    <cellStyle name="Normal 6 3 5 3 2" xfId="3861" xr:uid="{16BAF654-5A25-4DCD-9566-B8752B162542}"/>
    <cellStyle name="Normal 6 3 5 3 3" xfId="3862" xr:uid="{3530231E-5DC8-4563-8851-78CFB0BF5AE2}"/>
    <cellStyle name="Normal 6 3 5 3 4" xfId="3863" xr:uid="{510C8E9C-8540-4521-A267-794F20638B62}"/>
    <cellStyle name="Normal 6 3 5 4" xfId="3864" xr:uid="{3F49D891-FCDB-408C-9154-CBB859F147AC}"/>
    <cellStyle name="Normal 6 3 5 5" xfId="3865" xr:uid="{32740C80-8A02-4ED9-8DB5-0F658A28FDB3}"/>
    <cellStyle name="Normal 6 3 5 6" xfId="3866" xr:uid="{FC699F3B-1EA7-46A9-A57C-21A66B3AF7A2}"/>
    <cellStyle name="Normal 6 3 6" xfId="3867" xr:uid="{79F381D8-FD78-4B97-8484-A6EBB9B4B362}"/>
    <cellStyle name="Normal 6 3 6 2" xfId="3868" xr:uid="{97F4D7E2-9C67-4F20-9395-3F2BD3E9496A}"/>
    <cellStyle name="Normal 6 3 6 2 2" xfId="3869" xr:uid="{B545AF02-D126-46E9-9695-6C1C10AC38E4}"/>
    <cellStyle name="Normal 6 3 6 2 3" xfId="3870" xr:uid="{A6817574-A11C-43A7-82B2-181F44BC88A6}"/>
    <cellStyle name="Normal 6 3 6 2 4" xfId="3871" xr:uid="{7CEF05F0-B282-4FF6-8300-4063CADD3327}"/>
    <cellStyle name="Normal 6 3 6 3" xfId="3872" xr:uid="{40D4405C-E430-48A5-87EE-4CF265430BAA}"/>
    <cellStyle name="Normal 6 3 6 3 2" xfId="3873" xr:uid="{EAB806E8-7F11-4E8F-9CFC-5721A4843C84}"/>
    <cellStyle name="Normal 6 3 6 3 3" xfId="3874" xr:uid="{6F8A55D9-B64F-4840-95C2-ECCBD516F964}"/>
    <cellStyle name="Normal 6 3 6 3 4" xfId="3875" xr:uid="{730C5290-6FDA-4503-ABAD-D49EEB8314F9}"/>
    <cellStyle name="Normal 6 3 6 4" xfId="3876" xr:uid="{F47CA8B2-B300-40F7-928A-4452A4D0BB85}"/>
    <cellStyle name="Normal 6 3 6 5" xfId="3877" xr:uid="{5E33139E-4CE4-413F-8FB1-8239096E9EE5}"/>
    <cellStyle name="Normal 6 3 6 6" xfId="3878" xr:uid="{55596BC9-C426-43E0-957B-B77B812A8AA9}"/>
    <cellStyle name="Normal 6 3 7" xfId="3879" xr:uid="{BB41C862-6FD2-43AC-9DF1-58B60065E754}"/>
    <cellStyle name="Normal 6 3 7 2" xfId="3880" xr:uid="{9A0AE56A-5077-464C-BE8E-2DFDDC564050}"/>
    <cellStyle name="Normal 6 3 7 2 2" xfId="3881" xr:uid="{D7642AB8-4D14-4AF5-B106-6152989AB867}"/>
    <cellStyle name="Normal 6 3 7 2 3" xfId="3882" xr:uid="{12F092D9-0586-41C9-9628-D7BE663858B7}"/>
    <cellStyle name="Normal 6 3 7 2 4" xfId="3883" xr:uid="{EC4CC30D-84B3-4CEF-9174-A27D93B7773D}"/>
    <cellStyle name="Normal 6 3 7 3" xfId="3884" xr:uid="{7AE35E73-36D2-4D72-B806-066BF96CE7AC}"/>
    <cellStyle name="Normal 6 3 7 3 2" xfId="3885" xr:uid="{26A25CAD-7B77-4F99-9BF6-B14FA93DDD21}"/>
    <cellStyle name="Normal 6 3 7 3 3" xfId="3886" xr:uid="{B01D2116-414B-47E2-99FB-2C720808E546}"/>
    <cellStyle name="Normal 6 3 7 3 4" xfId="3887" xr:uid="{05AA5378-AEDE-43D8-8D10-74105943E308}"/>
    <cellStyle name="Normal 6 3 7 4" xfId="3888" xr:uid="{B5F6FB8C-2DC3-4A0B-A9F2-0C7B09C457C2}"/>
    <cellStyle name="Normal 6 3 7 5" xfId="3889" xr:uid="{76F1974E-0768-46DA-B22C-947FE6F4880E}"/>
    <cellStyle name="Normal 6 3 7 6" xfId="3890" xr:uid="{17927BA1-81BD-497A-9EDC-AA714E0C5A1A}"/>
    <cellStyle name="Normal 6 3 8" xfId="3891" xr:uid="{F6DEAC02-E757-4E29-AC97-8BBEEED91559}"/>
    <cellStyle name="Normal 6 3 8 2" xfId="3892" xr:uid="{44F1EAEA-E1DC-4F01-B17F-86AE5F8EAAA7}"/>
    <cellStyle name="Normal 6 3 8 2 2" xfId="3893" xr:uid="{E3FADF69-7A3E-4446-8E60-9C80376C96AE}"/>
    <cellStyle name="Normal 6 3 8 2 3" xfId="3894" xr:uid="{D63B137B-3725-4252-921A-5778E1C25D40}"/>
    <cellStyle name="Normal 6 3 8 2 4" xfId="3895" xr:uid="{33041E86-E885-4845-9BE8-455888B7A4C2}"/>
    <cellStyle name="Normal 6 3 8 3" xfId="3896" xr:uid="{5A28BDB1-98F0-4F52-99CE-148A6B1E9E9A}"/>
    <cellStyle name="Normal 6 3 8 3 2" xfId="3897" xr:uid="{18997807-625A-4F2F-8EB9-4236CE168C6C}"/>
    <cellStyle name="Normal 6 3 8 3 3" xfId="3898" xr:uid="{29EE17CC-3778-4BF1-8F6E-1AA845B46B60}"/>
    <cellStyle name="Normal 6 3 8 3 4" xfId="3899" xr:uid="{6ED25365-A800-4D97-997B-7258DE71E82D}"/>
    <cellStyle name="Normal 6 3 8 4" xfId="3900" xr:uid="{FC27615C-7F47-4E58-A981-983FAA725CE6}"/>
    <cellStyle name="Normal 6 3 8 5" xfId="3901" xr:uid="{DBEDF589-0C32-4F22-A189-453AF6FBB1A7}"/>
    <cellStyle name="Normal 6 3 8 6" xfId="3902" xr:uid="{58D0A976-2785-4166-961E-0507802C0873}"/>
    <cellStyle name="Normal 6 3 9" xfId="3903" xr:uid="{75339098-D2E6-471C-99FF-964AFC6A7963}"/>
    <cellStyle name="Normal 6 3 9 2" xfId="3904" xr:uid="{DC2EB498-9C8C-4444-9ACE-2E59ACE4066D}"/>
    <cellStyle name="Normal 6 3 9 2 2" xfId="3905" xr:uid="{581D5B96-0924-47A5-840B-CF3FDE371A0E}"/>
    <cellStyle name="Normal 6 3 9 2 3" xfId="3906" xr:uid="{11C1B988-C6A1-4A68-9FF0-491A8CDA5F4F}"/>
    <cellStyle name="Normal 6 3 9 2 4" xfId="3907" xr:uid="{F99A9EDE-9AA6-4215-B455-44C3E259F2DA}"/>
    <cellStyle name="Normal 6 3 9 3" xfId="3908" xr:uid="{FDABFAEC-5788-4827-8B3A-D90A6C1DFCD2}"/>
    <cellStyle name="Normal 6 3 9 3 2" xfId="3909" xr:uid="{A85051F7-D9DC-41B2-8D59-92F67D3FD966}"/>
    <cellStyle name="Normal 6 3 9 3 3" xfId="3910" xr:uid="{036B08A0-4C09-4DE9-98BC-69323DFDA269}"/>
    <cellStyle name="Normal 6 3 9 3 4" xfId="3911" xr:uid="{D021040F-C740-4CA0-AB43-CD2C6EBCAB07}"/>
    <cellStyle name="Normal 6 3 9 4" xfId="3912" xr:uid="{263D7893-5D6F-4471-9DDA-14BFA8736103}"/>
    <cellStyle name="Normal 6 3 9 5" xfId="3913" xr:uid="{2F44F4BA-9695-4C9E-BCE2-770197A801BE}"/>
    <cellStyle name="Normal 6 3 9 6" xfId="3914" xr:uid="{C2070AA8-7ED8-4186-84B6-9A02528350F7}"/>
    <cellStyle name="Normal 6 4" xfId="570" xr:uid="{00000000-0005-0000-0000-000004030000}"/>
    <cellStyle name="Normal 6 4 2" xfId="3915" xr:uid="{3453044A-EF4F-4A65-8A8D-8FEE92C7BD80}"/>
    <cellStyle name="Normal 6 4 2 2" xfId="3916" xr:uid="{6EF7751E-4236-4CBE-8E62-EF77806BA2FC}"/>
    <cellStyle name="Normal 6 4 2 3" xfId="3917" xr:uid="{667EDCB0-C9AD-4188-9EE8-7D76A258483A}"/>
    <cellStyle name="Normal 6 4 2 4" xfId="3918" xr:uid="{369AFFE9-413D-42FA-B3C9-E325414EE063}"/>
    <cellStyle name="Normal 6 4 3" xfId="3919" xr:uid="{F8F69940-F6A6-4F89-A299-81CED2EE9BE3}"/>
    <cellStyle name="Normal 6 4 3 2" xfId="3920" xr:uid="{77E85FC0-5F71-4648-B06B-D93C29310FD7}"/>
    <cellStyle name="Normal 6 4 3 3" xfId="3921" xr:uid="{0F08C2DC-330A-4A9C-A31A-96DF796A91F2}"/>
    <cellStyle name="Normal 6 4 3 4" xfId="3922" xr:uid="{DB4FB21B-5DA3-451E-BC93-6D496D68A196}"/>
    <cellStyle name="Normal 6 4 4" xfId="3923" xr:uid="{55173E92-69B5-4863-9766-8F9C7F5839F4}"/>
    <cellStyle name="Normal 6 4 5" xfId="3924" xr:uid="{BEF86F3F-C51B-4318-91BD-0C0BB0E382D0}"/>
    <cellStyle name="Normal 6 4 6" xfId="3925" xr:uid="{DB201897-C986-48C0-B362-42E5B1122037}"/>
    <cellStyle name="Normal 6 5" xfId="571" xr:uid="{00000000-0005-0000-0000-000005030000}"/>
    <cellStyle name="Normal 6 5 2" xfId="3926" xr:uid="{A07AAB6B-C6BD-4A16-8D78-4F1F73B6667C}"/>
    <cellStyle name="Normal 6 5 2 2" xfId="3927" xr:uid="{E967A359-4613-4DA6-B33D-6BDE96A3E97D}"/>
    <cellStyle name="Normal 6 5 2 3" xfId="3928" xr:uid="{02AAD8C8-F97F-4F22-B3C6-18786144BFC1}"/>
    <cellStyle name="Normal 6 5 2 4" xfId="3929" xr:uid="{DAA5F60E-DA41-4EA7-9DBE-29F90A7E4377}"/>
    <cellStyle name="Normal 6 5 3" xfId="3930" xr:uid="{4E44196E-7640-43B8-A506-FCFEA410E916}"/>
    <cellStyle name="Normal 6 5 3 2" xfId="3931" xr:uid="{4442AB8F-504A-4D60-8B7F-47F7CFBB47B7}"/>
    <cellStyle name="Normal 6 5 3 3" xfId="3932" xr:uid="{0D9D71ED-64FB-4CB0-9E57-985A5B7D50B6}"/>
    <cellStyle name="Normal 6 5 3 4" xfId="3933" xr:uid="{4E4E038B-2D9A-4D3A-8030-F8303FA7866C}"/>
    <cellStyle name="Normal 6 5 4" xfId="3934" xr:uid="{2D0E21D3-1553-495D-BC12-4F4C76053FB6}"/>
    <cellStyle name="Normal 6 5 5" xfId="3935" xr:uid="{49A69818-3089-415C-B04A-3F0A8EFC6DA7}"/>
    <cellStyle name="Normal 6 5 6" xfId="3936" xr:uid="{2CD3F509-8D0A-4AF2-8FD6-1C24014688DD}"/>
    <cellStyle name="Normal 6 6" xfId="3937" xr:uid="{12018436-AE5A-4BB6-9206-C73D4ABBD8D3}"/>
    <cellStyle name="Normal 6 6 2" xfId="3938" xr:uid="{FEB08F18-B19C-4D70-8A77-272737AD45B2}"/>
    <cellStyle name="Normal 6 6 2 2" xfId="3939" xr:uid="{AC5E3FCA-4F68-457F-A117-046E5ED63EA5}"/>
    <cellStyle name="Normal 6 6 2 3" xfId="3940" xr:uid="{9B91445A-1078-4656-82F5-C39A47987BAF}"/>
    <cellStyle name="Normal 6 6 2 4" xfId="3941" xr:uid="{839F17DB-2667-40DE-9820-3CBD24F28722}"/>
    <cellStyle name="Normal 6 6 3" xfId="3942" xr:uid="{83CA0595-CF5F-4916-81D3-C1B2847747F1}"/>
    <cellStyle name="Normal 6 6 3 2" xfId="3943" xr:uid="{C4C96E40-D83F-473D-B3BD-A66F79B55D77}"/>
    <cellStyle name="Normal 6 6 3 3" xfId="3944" xr:uid="{847E5B43-1810-4CE8-B270-816A2031FBBF}"/>
    <cellStyle name="Normal 6 6 3 4" xfId="3945" xr:uid="{6AA6E6D0-5F62-4AE4-B836-F20AFF9ABCE1}"/>
    <cellStyle name="Normal 6 6 4" xfId="3946" xr:uid="{CCB8A140-BB26-4185-AFFF-94205395B2BD}"/>
    <cellStyle name="Normal 6 6 5" xfId="3947" xr:uid="{15CDB5BA-4421-4340-8552-E32256F8A013}"/>
    <cellStyle name="Normal 6 6 6" xfId="3948" xr:uid="{AE4F5D0A-69CA-4354-B9E6-70F3A61166FE}"/>
    <cellStyle name="Normal 6 7" xfId="3949" xr:uid="{665BDCC0-2A68-4C68-B895-416482B7A364}"/>
    <cellStyle name="Normal 6 7 2" xfId="3950" xr:uid="{417CD4AE-B104-4D0E-B571-A67CE670F0F5}"/>
    <cellStyle name="Normal 6 7 2 2" xfId="3951" xr:uid="{DDEC1B99-F9A8-449D-8A09-F22735D8068C}"/>
    <cellStyle name="Normal 6 7 2 3" xfId="3952" xr:uid="{FB6B8A73-972D-4A53-9D17-40C79682BC6F}"/>
    <cellStyle name="Normal 6 7 2 4" xfId="3953" xr:uid="{61BD3B6B-C0CD-476F-B6BB-7396B3FA6D73}"/>
    <cellStyle name="Normal 6 7 3" xfId="3954" xr:uid="{6DE24AFD-9D32-4D05-A49D-8FB83BC97837}"/>
    <cellStyle name="Normal 6 7 3 2" xfId="3955" xr:uid="{52CC1708-18CD-4775-A1F8-51701B783753}"/>
    <cellStyle name="Normal 6 7 3 3" xfId="3956" xr:uid="{8936FA1E-0A9D-4EFF-8C3F-DE17649CA244}"/>
    <cellStyle name="Normal 6 7 3 4" xfId="3957" xr:uid="{16110D32-AEC8-4B06-B41A-E230DDE1EC90}"/>
    <cellStyle name="Normal 6 7 4" xfId="3958" xr:uid="{CBF50E5B-ADB0-43E1-93B2-49F648812607}"/>
    <cellStyle name="Normal 6 7 5" xfId="3959" xr:uid="{C283AF2B-6A51-40A1-A8FF-B0A025B5FAD7}"/>
    <cellStyle name="Normal 6 7 6" xfId="3960" xr:uid="{31AB0363-6E9B-4764-BC95-75D0FD456CDD}"/>
    <cellStyle name="Normal 6 8" xfId="3961" xr:uid="{0275DAD2-1596-4C59-9D3D-600D3AFD8496}"/>
    <cellStyle name="Normal 6 8 2" xfId="3962" xr:uid="{9C556951-6174-49A4-91F6-DD135AF69885}"/>
    <cellStyle name="Normal 6 8 2 2" xfId="3963" xr:uid="{C0A34E84-8353-45A2-9ECF-DDB1E7124E3E}"/>
    <cellStyle name="Normal 6 8 2 3" xfId="3964" xr:uid="{DCCA03D1-2028-45B2-83E1-33521D40487B}"/>
    <cellStyle name="Normal 6 8 2 4" xfId="3965" xr:uid="{FA97D8FF-9928-4386-9D48-2B3016EC2026}"/>
    <cellStyle name="Normal 6 8 3" xfId="3966" xr:uid="{AF35DA86-AB6E-4B97-B6C1-A8389A4D43D6}"/>
    <cellStyle name="Normal 6 8 3 2" xfId="3967" xr:uid="{DC1DB0F5-3B13-48F9-A1CB-860DAFBAC87F}"/>
    <cellStyle name="Normal 6 8 3 3" xfId="3968" xr:uid="{89CCA352-6E81-4A45-80E0-A3655D40C796}"/>
    <cellStyle name="Normal 6 8 3 4" xfId="3969" xr:uid="{60869F76-7CD6-4F26-8039-30470140B573}"/>
    <cellStyle name="Normal 6 8 4" xfId="3970" xr:uid="{1674ADE0-51FD-4C0A-80C8-1D507F806799}"/>
    <cellStyle name="Normal 6 8 5" xfId="3971" xr:uid="{4080D5D8-8632-4185-AACA-F3FC50D07DE5}"/>
    <cellStyle name="Normal 6 8 6" xfId="3972" xr:uid="{BD5976EA-67A7-4429-99E6-CD4A31100D06}"/>
    <cellStyle name="Normal 6 9" xfId="3973" xr:uid="{06E6B1D2-9C1E-4A2C-A7C2-E44659866E3A}"/>
    <cellStyle name="Normal 6 9 2" xfId="3974" xr:uid="{CA308191-344F-4780-9218-D3DE99BF8000}"/>
    <cellStyle name="Normal 6 9 2 2" xfId="3975" xr:uid="{6C3F659E-E5D4-4909-9FE1-B7C1336017C0}"/>
    <cellStyle name="Normal 6 9 2 3" xfId="3976" xr:uid="{8AF6F546-D14C-4B6A-AB7D-8A9593690E7B}"/>
    <cellStyle name="Normal 6 9 2 4" xfId="3977" xr:uid="{5EEC87D4-8CFE-4363-B39A-F1EB4FBF9A1A}"/>
    <cellStyle name="Normal 6 9 3" xfId="3978" xr:uid="{A15A12B2-99C6-467B-A6B2-F19A0D0F6F4C}"/>
    <cellStyle name="Normal 6 9 3 2" xfId="3979" xr:uid="{859CFBB6-0CAA-43F6-A961-8B2A60C2759D}"/>
    <cellStyle name="Normal 6 9 3 3" xfId="3980" xr:uid="{F083AC23-CB04-473A-9F9F-E619A2B9F2E6}"/>
    <cellStyle name="Normal 6 9 3 4" xfId="3981" xr:uid="{11C80408-120F-4274-8D74-4D2A069769D3}"/>
    <cellStyle name="Normal 6 9 4" xfId="3982" xr:uid="{06F0D883-1CE3-461C-8F6B-4926A5224CE4}"/>
    <cellStyle name="Normal 6 9 5" xfId="3983" xr:uid="{4BD74965-FAB5-4416-9087-2EC1DE966479}"/>
    <cellStyle name="Normal 6 9 6" xfId="3984" xr:uid="{7BFD54BF-486A-4E47-886F-B51B853743DF}"/>
    <cellStyle name="Normal 6_Harve lilo line" xfId="3985" xr:uid="{B559FCC8-4A69-4AC1-A231-4B696CD1B55D}"/>
    <cellStyle name="Normal 60" xfId="572" xr:uid="{00000000-0005-0000-0000-000006030000}"/>
    <cellStyle name="Normal 61" xfId="573" xr:uid="{00000000-0005-0000-0000-000007030000}"/>
    <cellStyle name="Normal 62" xfId="574" xr:uid="{00000000-0005-0000-0000-000008030000}"/>
    <cellStyle name="Normal 63" xfId="575" xr:uid="{00000000-0005-0000-0000-000009030000}"/>
    <cellStyle name="Normal 64" xfId="576" xr:uid="{00000000-0005-0000-0000-00000A030000}"/>
    <cellStyle name="Normal 65" xfId="577" xr:uid="{00000000-0005-0000-0000-00000B030000}"/>
    <cellStyle name="Normal 66" xfId="578" xr:uid="{00000000-0005-0000-0000-00000C030000}"/>
    <cellStyle name="Normal 67" xfId="579" xr:uid="{00000000-0005-0000-0000-00000D030000}"/>
    <cellStyle name="Normal 68" xfId="580" xr:uid="{00000000-0005-0000-0000-00000E030000}"/>
    <cellStyle name="Normal 69" xfId="581" xr:uid="{00000000-0005-0000-0000-00000F030000}"/>
    <cellStyle name="Normal 7" xfId="12" xr:uid="{00000000-0005-0000-0000-000010030000}"/>
    <cellStyle name="Normal 7 10" xfId="3986" xr:uid="{CA4A8A08-8524-4021-889B-087A18FB777C}"/>
    <cellStyle name="Normal 7 10 2" xfId="3987" xr:uid="{AEBE4027-D478-4474-880B-2B2A09B39A82}"/>
    <cellStyle name="Normal 7 10 2 2" xfId="3988" xr:uid="{1905CE6A-FF56-409F-9B6E-F3E5FB2B89B6}"/>
    <cellStyle name="Normal 7 10 2 3" xfId="3989" xr:uid="{4693C165-86D8-4313-955F-902A9E6BCDCC}"/>
    <cellStyle name="Normal 7 10 2 4" xfId="3990" xr:uid="{EF8B7A58-A902-4A73-ABC5-67FC042FE9E5}"/>
    <cellStyle name="Normal 7 10 3" xfId="3991" xr:uid="{0560D2CE-A503-4E19-82CC-CAD7D066CB30}"/>
    <cellStyle name="Normal 7 10 3 2" xfId="3992" xr:uid="{629FFB46-FC62-426D-A813-18C156300987}"/>
    <cellStyle name="Normal 7 10 3 3" xfId="3993" xr:uid="{D10626BB-3324-4ED2-A771-DD904A3D3107}"/>
    <cellStyle name="Normal 7 10 3 4" xfId="3994" xr:uid="{CD5E3B41-7C85-4075-97D1-8CFB831D37FB}"/>
    <cellStyle name="Normal 7 10 4" xfId="3995" xr:uid="{064CDF5D-7FC5-48F1-B4EE-576ACC354063}"/>
    <cellStyle name="Normal 7 10 5" xfId="3996" xr:uid="{C7BE349D-640D-4C3C-8BFD-D0A1D145A793}"/>
    <cellStyle name="Normal 7 10 6" xfId="3997" xr:uid="{3CA099EE-EE3B-4BC3-BE72-856E0AAE777E}"/>
    <cellStyle name="Normal 7 11" xfId="3998" xr:uid="{75F7F246-740F-4A37-B70B-768AF06FF792}"/>
    <cellStyle name="Normal 7 11 2" xfId="3999" xr:uid="{EC3B35FC-0B86-4FA4-A42A-909E63B2F69E}"/>
    <cellStyle name="Normal 7 11 2 2" xfId="4000" xr:uid="{8DD867CD-AC3E-4F03-BF95-3C32B675DA21}"/>
    <cellStyle name="Normal 7 11 2 3" xfId="4001" xr:uid="{107B77BE-A9B3-4BD7-95B1-0E2734837A8F}"/>
    <cellStyle name="Normal 7 11 2 4" xfId="4002" xr:uid="{9CC87FEC-AAD6-4C2B-A1BB-D0BFACA90E89}"/>
    <cellStyle name="Normal 7 11 3" xfId="4003" xr:uid="{B5812D70-F8A3-454A-8824-AB9AE692024A}"/>
    <cellStyle name="Normal 7 11 3 2" xfId="4004" xr:uid="{C7EDE0F3-DF55-4168-8FD4-5C1B2CB0DE12}"/>
    <cellStyle name="Normal 7 11 3 3" xfId="4005" xr:uid="{018668BD-8B11-4FD5-9F3A-E16C70E60281}"/>
    <cellStyle name="Normal 7 11 3 4" xfId="4006" xr:uid="{F9D6C5AE-F617-49F3-A0E2-578554AAA456}"/>
    <cellStyle name="Normal 7 11 4" xfId="4007" xr:uid="{5132DE26-EB20-409E-979E-9E8B6FC6FE1D}"/>
    <cellStyle name="Normal 7 11 5" xfId="4008" xr:uid="{60213C57-FD0B-49FC-908B-0D2FED892F4A}"/>
    <cellStyle name="Normal 7 11 6" xfId="4009" xr:uid="{B1B3AF7C-D237-497A-A452-5197BF7F6E2F}"/>
    <cellStyle name="Normal 7 12" xfId="4010" xr:uid="{AA485FA4-A55C-42E0-850C-B41990A11D05}"/>
    <cellStyle name="Normal 7 12 2" xfId="4011" xr:uid="{CCC12E71-1599-4899-A98F-72CAB09BC991}"/>
    <cellStyle name="Normal 7 12 2 2" xfId="4012" xr:uid="{B4F86188-5727-4BAC-9ED7-28AAB875BB49}"/>
    <cellStyle name="Normal 7 12 2 3" xfId="4013" xr:uid="{65234820-A3D3-40EF-BC7E-6B76EC7F49FB}"/>
    <cellStyle name="Normal 7 12 2 4" xfId="4014" xr:uid="{FED0DE43-8DC6-4C10-926A-C99E4BE694CD}"/>
    <cellStyle name="Normal 7 12 3" xfId="4015" xr:uid="{CC58DA6C-B6F5-4BF0-9C8B-E220C824FF1B}"/>
    <cellStyle name="Normal 7 12 3 2" xfId="4016" xr:uid="{6BC135B7-8E98-42A0-B865-23062F13E6FD}"/>
    <cellStyle name="Normal 7 12 3 3" xfId="4017" xr:uid="{4B37C970-E2CD-47DF-92BE-BDBAB879A443}"/>
    <cellStyle name="Normal 7 12 3 4" xfId="4018" xr:uid="{C46B791B-DA71-4067-AFEF-087C355D2936}"/>
    <cellStyle name="Normal 7 12 4" xfId="4019" xr:uid="{E27175F9-A1C9-4208-B7A1-B3D63EFD680D}"/>
    <cellStyle name="Normal 7 12 5" xfId="4020" xr:uid="{0C9CC245-0A61-4E10-AED1-3B2E184B417B}"/>
    <cellStyle name="Normal 7 12 6" xfId="4021" xr:uid="{B1030497-4044-4FA5-B30C-74A87E21755C}"/>
    <cellStyle name="Normal 7 13" xfId="4022" xr:uid="{AC490112-AF17-4BBD-BFC1-FC55A85A91EC}"/>
    <cellStyle name="Normal 7 13 2" xfId="4023" xr:uid="{B5685959-F375-422C-932E-41A8EA89C899}"/>
    <cellStyle name="Normal 7 13 3" xfId="4024" xr:uid="{F8B32C0F-E65C-46A6-989B-F11B0E65B0BA}"/>
    <cellStyle name="Normal 7 13 4" xfId="4025" xr:uid="{C522D491-148A-47CD-873F-599F0EE29584}"/>
    <cellStyle name="Normal 7 14" xfId="4026" xr:uid="{4267931A-3EE7-4956-A647-C0E62F37E6F2}"/>
    <cellStyle name="Normal 7 14 2" xfId="4027" xr:uid="{92815BD0-D222-41CC-86B2-7E20BB49A560}"/>
    <cellStyle name="Normal 7 14 3" xfId="4028" xr:uid="{DBD66F96-6F33-4FB5-BCC6-F7F2F5A746B3}"/>
    <cellStyle name="Normal 7 14 4" xfId="4029" xr:uid="{552FD926-8967-4E38-BCDB-709112FC2A92}"/>
    <cellStyle name="Normal 7 15" xfId="4030" xr:uid="{15421CD3-6BAD-4448-8263-D686914C2237}"/>
    <cellStyle name="Normal 7 16" xfId="4031" xr:uid="{87E96C1A-1743-4C22-8FE1-EAF8E5CB6EA6}"/>
    <cellStyle name="Normal 7 17" xfId="4032" xr:uid="{B2DE51DE-B1B1-40EE-A67A-6DB116895D35}"/>
    <cellStyle name="Normal 7 18" xfId="4033" xr:uid="{E92FFB0F-440E-4CD1-ADA7-D6FB184DC681}"/>
    <cellStyle name="Normal 7 19" xfId="4034" xr:uid="{3B69C77C-160C-47C6-AC19-C988F11CDE38}"/>
    <cellStyle name="Normal 7 2" xfId="123" xr:uid="{00000000-0005-0000-0000-000011030000}"/>
    <cellStyle name="Normal 7 2 2" xfId="15" xr:uid="{00000000-0005-0000-0000-000012030000}"/>
    <cellStyle name="Normal 7 2 2 2" xfId="122" xr:uid="{00000000-0005-0000-0000-000013030000}"/>
    <cellStyle name="Normal 7 2 2 2 2" xfId="995" xr:uid="{9D970E66-3FB1-4255-86B2-B670045B2FA8}"/>
    <cellStyle name="Normal 7 2 2 3" xfId="582" xr:uid="{00000000-0005-0000-0000-000014030000}"/>
    <cellStyle name="Normal 7 2 2 3 2" xfId="4035" xr:uid="{93432989-CEDB-4589-BC91-0977EE4119EB}"/>
    <cellStyle name="Normal 7 2 2 4" xfId="4036" xr:uid="{34498BEA-8B9E-43BB-9579-99C6E3BE340D}"/>
    <cellStyle name="Normal 7 2 2 5" xfId="4037" xr:uid="{9C69F6F0-4793-40C4-8FBD-B1C259357E78}"/>
    <cellStyle name="Normal 7 2 3" xfId="134" xr:uid="{00000000-0005-0000-0000-000015030000}"/>
    <cellStyle name="Normal 7 2 3 2" xfId="4038" xr:uid="{82BE5F29-00F7-4A4C-A823-5898FD3755FE}"/>
    <cellStyle name="Normal 7 2 3 3" xfId="4039" xr:uid="{BC1C77B5-EEC9-4C62-8623-09DEEAB68C26}"/>
    <cellStyle name="Normal 7 2 3 4" xfId="4040" xr:uid="{3AF4386F-637B-4409-A7F3-03CD20B74C9A}"/>
    <cellStyle name="Normal 7 2 4" xfId="4041" xr:uid="{0C66EDA6-5EA8-4C35-B9A6-4538DB51E5CC}"/>
    <cellStyle name="Normal 7 2 5" xfId="4042" xr:uid="{6272E2D5-3B0E-418F-8CBA-ACCF7D6C1B57}"/>
    <cellStyle name="Normal 7 2 6" xfId="4043" xr:uid="{F3660FA6-8C4C-4C11-AE25-ABC7A03FE764}"/>
    <cellStyle name="Normal 7 2 7" xfId="4044" xr:uid="{939648AF-5660-43A9-9B94-D29875F1B6DF}"/>
    <cellStyle name="Normal 7 2 8" xfId="4045" xr:uid="{ABA20C7F-FFCB-4B73-917D-88208EAC622A}"/>
    <cellStyle name="Normal 7 3" xfId="300" xr:uid="{00000000-0005-0000-0000-000016030000}"/>
    <cellStyle name="Normal 7 3 2" xfId="4046" xr:uid="{AF5A8A88-CBB3-4DAE-B8F0-A62621E31F97}"/>
    <cellStyle name="Normal 7 3 2 2" xfId="4047" xr:uid="{9471BA3B-22DF-424F-A009-F99D4838CDD9}"/>
    <cellStyle name="Normal 7 3 2 3" xfId="4048" xr:uid="{FCD2ACF4-85B4-4B5A-8A40-066038858B91}"/>
    <cellStyle name="Normal 7 3 2 4" xfId="4049" xr:uid="{CD2349B8-E446-4F4A-AB69-5BE5B41FC543}"/>
    <cellStyle name="Normal 7 3 3" xfId="4050" xr:uid="{5610D7F4-9837-40D8-ABD9-3BBBCBE52A79}"/>
    <cellStyle name="Normal 7 3 3 2" xfId="4051" xr:uid="{2ACBE5C6-2CF9-4B03-BBA3-53004394DCA2}"/>
    <cellStyle name="Normal 7 3 3 3" xfId="4052" xr:uid="{DFA10329-EF11-4B9A-8BA9-F23F9AED4E72}"/>
    <cellStyle name="Normal 7 3 3 4" xfId="4053" xr:uid="{21FE8007-270A-4C94-B0BF-4DDB11DEAC1F}"/>
    <cellStyle name="Normal 7 3 4" xfId="4054" xr:uid="{81A931B2-9DFB-4350-BF2F-FB6C699C0BCD}"/>
    <cellStyle name="Normal 7 3 5" xfId="4055" xr:uid="{A218F554-2C2D-4846-9A3C-944FD97C7E01}"/>
    <cellStyle name="Normal 7 3 6" xfId="4056" xr:uid="{5FF9ABB9-05AD-4CDC-B0E5-E3C535C2A1E2}"/>
    <cellStyle name="Normal 7 3 7" xfId="4057" xr:uid="{41140A23-97A9-42AF-A4AA-841399B830AE}"/>
    <cellStyle name="Normal 7 3 8" xfId="4058" xr:uid="{611FAD7B-ABE7-4D87-A1F1-7A771D230F4A}"/>
    <cellStyle name="Normal 7 4" xfId="583" xr:uid="{00000000-0005-0000-0000-000017030000}"/>
    <cellStyle name="Normal 7 4 2" xfId="4059" xr:uid="{8CA0C526-7962-484C-ADBA-2C44316834A9}"/>
    <cellStyle name="Normal 7 4 2 2" xfId="4060" xr:uid="{D786C288-83B0-4CD7-B135-91EED6E61D1D}"/>
    <cellStyle name="Normal 7 4 2 3" xfId="4061" xr:uid="{BC18F01D-7BBF-47BF-838D-07FDA7CD7768}"/>
    <cellStyle name="Normal 7 4 2 4" xfId="4062" xr:uid="{44CFFD4D-906C-425F-BBA3-67A10A3CBC8E}"/>
    <cellStyle name="Normal 7 4 3" xfId="4063" xr:uid="{7102F80C-0089-466E-B9CD-3284164FCB55}"/>
    <cellStyle name="Normal 7 4 3 2" xfId="4064" xr:uid="{29B72C47-0353-4090-9AF9-3289B9C08A5D}"/>
    <cellStyle name="Normal 7 4 3 3" xfId="4065" xr:uid="{61F5030D-2FD8-4FB0-B2DB-105BFD807303}"/>
    <cellStyle name="Normal 7 4 3 4" xfId="4066" xr:uid="{D3FD8283-3AA9-4D07-B7C3-55223340D2ED}"/>
    <cellStyle name="Normal 7 4 4" xfId="4067" xr:uid="{B246309E-7BC6-4878-B99C-2257F4F0A2E5}"/>
    <cellStyle name="Normal 7 4 5" xfId="4068" xr:uid="{135B1B1C-97F2-4015-973B-A12751E939E0}"/>
    <cellStyle name="Normal 7 4 6" xfId="4069" xr:uid="{263FF1AF-66BA-40FB-8AA5-991CC6EA0283}"/>
    <cellStyle name="Normal 7 5" xfId="584" xr:uid="{00000000-0005-0000-0000-000018030000}"/>
    <cellStyle name="Normal 7 5 2" xfId="4070" xr:uid="{46DDC0D5-4CEF-466A-9C5D-8E02B8FA60DE}"/>
    <cellStyle name="Normal 7 5 2 2" xfId="4071" xr:uid="{DFC8DE5F-4EC4-4EC6-B701-DC2B36B407E2}"/>
    <cellStyle name="Normal 7 5 2 3" xfId="4072" xr:uid="{924CB106-4E83-473E-9AE9-BD0A8310E5C2}"/>
    <cellStyle name="Normal 7 5 2 4" xfId="4073" xr:uid="{9D8CD282-2100-430E-BE89-6BC47779927D}"/>
    <cellStyle name="Normal 7 5 3" xfId="4074" xr:uid="{99F02EE7-0459-4F72-A851-DE0190896095}"/>
    <cellStyle name="Normal 7 5 3 2" xfId="4075" xr:uid="{8637102D-190B-41AD-AC89-389333AF75C8}"/>
    <cellStyle name="Normal 7 5 3 3" xfId="4076" xr:uid="{1B9902B9-A8E2-41AA-8F40-6609A37FD5BE}"/>
    <cellStyle name="Normal 7 5 3 4" xfId="4077" xr:uid="{93677532-09C8-485B-B259-4B0DD595AEE2}"/>
    <cellStyle name="Normal 7 5 4" xfId="4078" xr:uid="{CDB53FE9-8A3D-4F87-AC9D-B825CB641FC7}"/>
    <cellStyle name="Normal 7 5 5" xfId="4079" xr:uid="{7E39C5B7-54FD-4F20-BA7F-926EF77169C7}"/>
    <cellStyle name="Normal 7 5 6" xfId="4080" xr:uid="{13D18B50-E16C-404F-B99A-D1B123675102}"/>
    <cellStyle name="Normal 7 6" xfId="585" xr:uid="{00000000-0005-0000-0000-000019030000}"/>
    <cellStyle name="Normal 7 6 2" xfId="4081" xr:uid="{C062EB35-5893-430C-9109-B7C38E5BA915}"/>
    <cellStyle name="Normal 7 6 2 2" xfId="4082" xr:uid="{7226BEC4-B52B-47F3-9547-63711763704D}"/>
    <cellStyle name="Normal 7 6 2 3" xfId="4083" xr:uid="{DECA1CEA-2B92-43D6-AD75-B9A6F8A48910}"/>
    <cellStyle name="Normal 7 6 2 4" xfId="4084" xr:uid="{3844A1AA-0F07-4D44-8DE1-176B57BD41C1}"/>
    <cellStyle name="Normal 7 6 3" xfId="4085" xr:uid="{F2AE503A-4AD6-4B8B-9197-E84301FEE564}"/>
    <cellStyle name="Normal 7 6 3 2" xfId="4086" xr:uid="{77CFA6D5-C7A3-4B6A-BFBA-B32A5F4B0271}"/>
    <cellStyle name="Normal 7 6 3 3" xfId="4087" xr:uid="{18C223CC-004F-468A-B94B-4992751315B4}"/>
    <cellStyle name="Normal 7 6 3 4" xfId="4088" xr:uid="{9440B88D-9C7E-459B-9C0B-A0DF4741EAB9}"/>
    <cellStyle name="Normal 7 6 4" xfId="4089" xr:uid="{1B9D5CE8-CDEC-40A9-800A-4F02D39A8FCE}"/>
    <cellStyle name="Normal 7 6 5" xfId="4090" xr:uid="{5F806220-87D1-457E-ABE4-FE5E9553264D}"/>
    <cellStyle name="Normal 7 6 6" xfId="4091" xr:uid="{A10930B5-F1AF-480D-8C51-3573877AA93C}"/>
    <cellStyle name="Normal 7 7" xfId="4092" xr:uid="{3A7F5C17-AA55-4EC4-B816-E6D98ABB322F}"/>
    <cellStyle name="Normal 7 7 2" xfId="4093" xr:uid="{7708BA60-BB0E-49B8-887C-E4D72DCC3F27}"/>
    <cellStyle name="Normal 7 7 2 2" xfId="4094" xr:uid="{7F06CDD7-CB20-475E-B9C1-EE8D64C7CFCF}"/>
    <cellStyle name="Normal 7 7 2 3" xfId="4095" xr:uid="{96588B09-A86C-49BE-8CDC-18F903E5A454}"/>
    <cellStyle name="Normal 7 7 2 4" xfId="4096" xr:uid="{43B87C8C-2E55-460A-89C7-D2E79EC38820}"/>
    <cellStyle name="Normal 7 7 3" xfId="4097" xr:uid="{873CD530-30B4-468E-85CC-F5FEB9AD418C}"/>
    <cellStyle name="Normal 7 7 3 2" xfId="4098" xr:uid="{C7838FF9-B358-4554-815F-FD0A50475E9D}"/>
    <cellStyle name="Normal 7 7 3 3" xfId="4099" xr:uid="{F7CA26F1-E4D5-4A78-A03C-4164F41A5F39}"/>
    <cellStyle name="Normal 7 7 3 4" xfId="4100" xr:uid="{1C137BE9-FB09-4457-9081-92F5726AC03F}"/>
    <cellStyle name="Normal 7 7 4" xfId="4101" xr:uid="{CC6149C4-32DA-46C8-9F70-793FCDC108F2}"/>
    <cellStyle name="Normal 7 7 5" xfId="4102" xr:uid="{0C3CC816-9E64-4FB7-9CA2-74AE6362AF39}"/>
    <cellStyle name="Normal 7 7 6" xfId="4103" xr:uid="{B101A4F2-874E-4022-8E4C-4E5D9D99DF9B}"/>
    <cellStyle name="Normal 7 7 7" xfId="4104" xr:uid="{A7E05097-FED6-46F4-88E6-9522387C9303}"/>
    <cellStyle name="Normal 7 8" xfId="4105" xr:uid="{6C54AFE8-E5D0-48E5-B09F-78C44D3BA431}"/>
    <cellStyle name="Normal 7 8 2" xfId="4106" xr:uid="{35569930-DD7E-4CFB-B3BD-4EDE986C70DC}"/>
    <cellStyle name="Normal 7 8 2 2" xfId="4107" xr:uid="{5270D57E-063F-4859-8D94-47FD4C74494F}"/>
    <cellStyle name="Normal 7 8 2 3" xfId="4108" xr:uid="{F12E1F45-AFF1-4983-8BFB-0998DCF2E65F}"/>
    <cellStyle name="Normal 7 8 2 4" xfId="4109" xr:uid="{863E5B2F-FC5B-484B-9694-C080D191EBE2}"/>
    <cellStyle name="Normal 7 8 3" xfId="4110" xr:uid="{8A247B19-56AE-465A-82E7-B5451D60D679}"/>
    <cellStyle name="Normal 7 8 3 2" xfId="4111" xr:uid="{DAEB1692-5DE3-41D6-8563-50FA39BA6422}"/>
    <cellStyle name="Normal 7 8 3 3" xfId="4112" xr:uid="{EE3F76D4-B0C3-47E3-848F-31F741E224CD}"/>
    <cellStyle name="Normal 7 8 3 4" xfId="4113" xr:uid="{27369F3E-5597-458C-9185-B1F39D46E960}"/>
    <cellStyle name="Normal 7 8 4" xfId="4114" xr:uid="{D355E1FA-5869-41B9-8A5E-D46C93E15A05}"/>
    <cellStyle name="Normal 7 8 5" xfId="4115" xr:uid="{01745171-BA12-471F-AE8D-FD699A9C8CC5}"/>
    <cellStyle name="Normal 7 8 6" xfId="4116" xr:uid="{256882C5-B4FC-44E2-BCD5-4A6CCB836040}"/>
    <cellStyle name="Normal 7 9" xfId="4117" xr:uid="{1108F40B-714A-4A3D-A90B-4327A7809CCD}"/>
    <cellStyle name="Normal 7 9 2" xfId="4118" xr:uid="{B50C5DF7-F843-4C87-8236-9E53B7616663}"/>
    <cellStyle name="Normal 7 9 2 2" xfId="4119" xr:uid="{CF02F7E4-77BC-44CB-892B-3344484C7E63}"/>
    <cellStyle name="Normal 7 9 2 3" xfId="4120" xr:uid="{A432BB87-61DD-4BA3-89F7-896CBBA26C8A}"/>
    <cellStyle name="Normal 7 9 2 4" xfId="4121" xr:uid="{357C53BD-B628-4CD8-9195-D7CFCD1031DB}"/>
    <cellStyle name="Normal 7 9 3" xfId="4122" xr:uid="{72DAC3EB-C0DA-4D60-999F-2A240F5196BE}"/>
    <cellStyle name="Normal 7 9 3 2" xfId="4123" xr:uid="{0C01D113-C228-444F-ABF2-A3B5FFAF900E}"/>
    <cellStyle name="Normal 7 9 3 3" xfId="4124" xr:uid="{410A8B4E-E378-4577-AFE3-6143EF2779B9}"/>
    <cellStyle name="Normal 7 9 3 4" xfId="4125" xr:uid="{F84DA940-5A3A-43E8-A771-56CFFA610156}"/>
    <cellStyle name="Normal 7 9 4" xfId="4126" xr:uid="{33EC32CD-1CA7-407F-9F92-459EC41061B9}"/>
    <cellStyle name="Normal 7 9 5" xfId="4127" xr:uid="{56DE1B5B-A1DA-4A58-B5A1-372737557319}"/>
    <cellStyle name="Normal 7 9 6" xfId="4128" xr:uid="{D7A2CA03-B42B-41BA-AAF9-8B5C42CA71C1}"/>
    <cellStyle name="Normal 70" xfId="586" xr:uid="{00000000-0005-0000-0000-00001A030000}"/>
    <cellStyle name="Normal 71" xfId="587" xr:uid="{00000000-0005-0000-0000-00001B030000}"/>
    <cellStyle name="Normal 72" xfId="588" xr:uid="{00000000-0005-0000-0000-00001C030000}"/>
    <cellStyle name="Normal 73" xfId="4129" xr:uid="{34173B3E-B3B2-4FAE-A8A8-B664692339A7}"/>
    <cellStyle name="Normal 74" xfId="589" xr:uid="{00000000-0005-0000-0000-00001D030000}"/>
    <cellStyle name="Normal 75" xfId="590" xr:uid="{00000000-0005-0000-0000-00001E030000}"/>
    <cellStyle name="Normal 76" xfId="591" xr:uid="{00000000-0005-0000-0000-00001F030000}"/>
    <cellStyle name="Normal 77" xfId="592" xr:uid="{00000000-0005-0000-0000-000020030000}"/>
    <cellStyle name="Normal 78" xfId="593" xr:uid="{00000000-0005-0000-0000-000021030000}"/>
    <cellStyle name="Normal 79" xfId="594" xr:uid="{00000000-0005-0000-0000-000022030000}"/>
    <cellStyle name="Normal 8" xfId="99" xr:uid="{00000000-0005-0000-0000-000023030000}"/>
    <cellStyle name="Normal 8 10" xfId="4130" xr:uid="{E255B630-CB39-4AE9-BDC9-85C0C703CB15}"/>
    <cellStyle name="Normal 8 10 2" xfId="4131" xr:uid="{D937DA03-9A81-46E6-8870-580AD2CB53F8}"/>
    <cellStyle name="Normal 8 10 2 2" xfId="4132" xr:uid="{F81F04E8-C291-4D72-83E9-404402848BDA}"/>
    <cellStyle name="Normal 8 10 2 3" xfId="4133" xr:uid="{63853A93-223A-46F0-8336-22F67B6BBECF}"/>
    <cellStyle name="Normal 8 10 2 4" xfId="4134" xr:uid="{6DFE2C20-9DB4-4BB1-82C8-4FF93327442B}"/>
    <cellStyle name="Normal 8 10 3" xfId="4135" xr:uid="{F2BEE1BC-67D8-4733-9C12-4F7AB3E0884A}"/>
    <cellStyle name="Normal 8 10 3 2" xfId="4136" xr:uid="{02D6A8EC-CDD4-4842-9811-E807E9F09391}"/>
    <cellStyle name="Normal 8 10 3 3" xfId="4137" xr:uid="{1433BA19-67A6-469C-BB74-79DDBB115562}"/>
    <cellStyle name="Normal 8 10 3 4" xfId="4138" xr:uid="{3F5088A2-DD71-42F2-A298-483E5C2C311A}"/>
    <cellStyle name="Normal 8 10 4" xfId="4139" xr:uid="{1D204FEF-040A-47D2-BB5C-8FD72E930650}"/>
    <cellStyle name="Normal 8 10 5" xfId="4140" xr:uid="{B2F8C7D1-3D01-4243-B7E5-6F3310BC5CE5}"/>
    <cellStyle name="Normal 8 10 6" xfId="4141" xr:uid="{0568CABB-731E-49A2-B603-4C7F0C54DA27}"/>
    <cellStyle name="Normal 8 11" xfId="4142" xr:uid="{C538DD52-C9F4-48AF-8714-FC8CC58C8457}"/>
    <cellStyle name="Normal 8 11 2" xfId="4143" xr:uid="{A38A82C8-76A3-4E2E-9B52-84607DAC74D9}"/>
    <cellStyle name="Normal 8 11 2 2" xfId="4144" xr:uid="{592BB875-D938-40AA-B6EF-4E6C08F794A4}"/>
    <cellStyle name="Normal 8 11 2 3" xfId="4145" xr:uid="{13DA8132-A4AC-4D18-A645-148F7E882130}"/>
    <cellStyle name="Normal 8 11 2 4" xfId="4146" xr:uid="{4A4D1D5C-0E56-473D-81A3-75D2EB64BE11}"/>
    <cellStyle name="Normal 8 11 3" xfId="4147" xr:uid="{06B0ED77-C3E0-497C-AC0B-5B4F64F73462}"/>
    <cellStyle name="Normal 8 11 3 2" xfId="4148" xr:uid="{6111C5E3-B852-4367-BB45-50984979D2AC}"/>
    <cellStyle name="Normal 8 11 3 3" xfId="4149" xr:uid="{F88825CE-9DE5-46A2-823D-25FE3AFF020A}"/>
    <cellStyle name="Normal 8 11 3 4" xfId="4150" xr:uid="{6F9A85A6-5B6E-44C5-ACC4-74D98956BA46}"/>
    <cellStyle name="Normal 8 11 4" xfId="4151" xr:uid="{9B87DA76-C554-4E33-A031-D41A43B9242A}"/>
    <cellStyle name="Normal 8 11 5" xfId="4152" xr:uid="{314F95AF-10D8-4203-9CEC-DD6C6981F7F9}"/>
    <cellStyle name="Normal 8 11 6" xfId="4153" xr:uid="{B405CB36-7391-48EF-859F-EF7F85D8AE7F}"/>
    <cellStyle name="Normal 8 12" xfId="4154" xr:uid="{6E805814-41C7-4367-A7DE-6535A01F5E69}"/>
    <cellStyle name="Normal 8 12 2" xfId="4155" xr:uid="{E7B9BB31-0C25-4F99-A1E3-69BB9C9255A3}"/>
    <cellStyle name="Normal 8 12 2 2" xfId="4156" xr:uid="{0E53DE73-5735-4DCA-9C99-57529DEAD48A}"/>
    <cellStyle name="Normal 8 12 2 3" xfId="4157" xr:uid="{853BC9F2-DC4E-45B2-BB30-8331EBEE7BA6}"/>
    <cellStyle name="Normal 8 12 2 4" xfId="4158" xr:uid="{8C12E0E7-8558-45EF-A8CC-42B2D2A6BFEA}"/>
    <cellStyle name="Normal 8 12 3" xfId="4159" xr:uid="{57C7ACC4-0C75-4FFE-ADA2-4B2E16910239}"/>
    <cellStyle name="Normal 8 12 3 2" xfId="4160" xr:uid="{692AB519-8DB4-490D-8DAF-FC6661009075}"/>
    <cellStyle name="Normal 8 12 3 3" xfId="4161" xr:uid="{F3F8CE28-94EE-49AB-B1AB-16DFC4BE66B0}"/>
    <cellStyle name="Normal 8 12 3 4" xfId="4162" xr:uid="{7F9406D2-4196-44B8-8788-089B8872B1AF}"/>
    <cellStyle name="Normal 8 12 4" xfId="4163" xr:uid="{C8DDD330-8B93-4CDE-9536-170839F253C1}"/>
    <cellStyle name="Normal 8 12 5" xfId="4164" xr:uid="{BB8E24C3-3933-41DC-8D7F-DBAF0D7035CF}"/>
    <cellStyle name="Normal 8 12 6" xfId="4165" xr:uid="{2C5B6FAD-4911-4140-91E7-1CA3CBFBA5DD}"/>
    <cellStyle name="Normal 8 13" xfId="4166" xr:uid="{036E4B59-B6B8-417B-8B32-C7A83DF9FC8F}"/>
    <cellStyle name="Normal 8 13 2" xfId="4167" xr:uid="{9DD741AF-A8C2-434B-9FBA-695AFE218696}"/>
    <cellStyle name="Normal 8 13 3" xfId="4168" xr:uid="{587DA85B-FA00-4387-905F-B5003EB98D25}"/>
    <cellStyle name="Normal 8 13 4" xfId="4169" xr:uid="{4CA4FA2F-28EC-4609-BA79-AE32A1A94A74}"/>
    <cellStyle name="Normal 8 14" xfId="4170" xr:uid="{BE7C8717-74EF-43C0-8BCB-A65072ED1AF8}"/>
    <cellStyle name="Normal 8 14 2" xfId="4171" xr:uid="{AB39B5F9-35B6-4C16-A662-1781735658F3}"/>
    <cellStyle name="Normal 8 14 3" xfId="4172" xr:uid="{ED99F58F-E308-48CC-B31F-7FD55BF95AED}"/>
    <cellStyle name="Normal 8 14 4" xfId="4173" xr:uid="{0FE6B326-9DB1-421A-B565-6D63C61CDAAD}"/>
    <cellStyle name="Normal 8 15" xfId="4174" xr:uid="{7DD7DB9B-F5D9-46B6-9D9F-637E38EC6E25}"/>
    <cellStyle name="Normal 8 16" xfId="4175" xr:uid="{EC03D5BE-F996-46CE-8713-EDB9A68D403D}"/>
    <cellStyle name="Normal 8 17" xfId="4176" xr:uid="{9EEE2960-07C4-45EE-9DDF-599DF7D3669E}"/>
    <cellStyle name="Normal 8 18" xfId="4177" xr:uid="{F3FAB632-430A-4F93-8AB4-7276A88ACF97}"/>
    <cellStyle name="Normal 8 2" xfId="301" xr:uid="{00000000-0005-0000-0000-000024030000}"/>
    <cellStyle name="Normal 8 2 2" xfId="4178" xr:uid="{88AC5097-2E8D-492A-AA3C-B7309F3951EF}"/>
    <cellStyle name="Normal 8 2 2 2" xfId="4179" xr:uid="{6CABA131-D652-4EDC-B3F1-CF5150722BB0}"/>
    <cellStyle name="Normal 8 2 2 3" xfId="4180" xr:uid="{79E7BD0A-8FE2-48A4-A8EE-36EC7D8A0452}"/>
    <cellStyle name="Normal 8 2 2 4" xfId="4181" xr:uid="{C36D4596-8EB5-4BA0-822E-D8AD285E5C12}"/>
    <cellStyle name="Normal 8 2 3" xfId="4182" xr:uid="{B7CF5D70-C2F7-4776-B022-DF29FFEEA005}"/>
    <cellStyle name="Normal 8 2 3 2" xfId="4183" xr:uid="{8AE40452-19A2-49C1-8C58-6AADB2CCBF9B}"/>
    <cellStyle name="Normal 8 2 3 3" xfId="4184" xr:uid="{EB3E9642-52C7-4A47-9EA1-597F07B4C68B}"/>
    <cellStyle name="Normal 8 2 3 4" xfId="4185" xr:uid="{32398D7E-EEE1-45CD-BD55-FB3031C171E6}"/>
    <cellStyle name="Normal 8 2 4" xfId="4186" xr:uid="{A026970A-E5B0-4854-B26B-5EB9A55180C4}"/>
    <cellStyle name="Normal 8 2 5" xfId="4187" xr:uid="{9849EC0E-9920-4456-8DEA-9AE6BDEEB19A}"/>
    <cellStyle name="Normal 8 2 6" xfId="4188" xr:uid="{E4E99463-B42F-4F33-B581-2F4A08EE5209}"/>
    <cellStyle name="Normal 8 2 7" xfId="4189" xr:uid="{6C62CAF6-3A63-4BDE-A435-A94F2F012661}"/>
    <cellStyle name="Normal 8 3" xfId="302" xr:uid="{00000000-0005-0000-0000-000025030000}"/>
    <cellStyle name="Normal 8 3 2" xfId="4190" xr:uid="{ED9E0D13-CAC0-4909-92AE-A11D35CDFCF1}"/>
    <cellStyle name="Normal 8 3 2 2" xfId="4191" xr:uid="{195A0736-AF8D-440A-9C89-A1465416FA23}"/>
    <cellStyle name="Normal 8 3 2 3" xfId="4192" xr:uid="{CE8AAFB5-C577-4F4C-80F9-482BF92D6B88}"/>
    <cellStyle name="Normal 8 3 2 4" xfId="4193" xr:uid="{F95DD1F6-63FB-4130-A668-E9B30B0DB0EE}"/>
    <cellStyle name="Normal 8 3 3" xfId="4194" xr:uid="{B8F19EC1-0860-4AE4-8378-F988760E4FC8}"/>
    <cellStyle name="Normal 8 3 3 2" xfId="4195" xr:uid="{814CF31E-3E94-4756-8187-6519D4E914E8}"/>
    <cellStyle name="Normal 8 3 3 3" xfId="4196" xr:uid="{C9AE387E-5E55-4E84-923C-6FC292EE14F1}"/>
    <cellStyle name="Normal 8 3 3 4" xfId="4197" xr:uid="{671EA10E-6D59-43E0-BA48-B52E4618229F}"/>
    <cellStyle name="Normal 8 3 4" xfId="4198" xr:uid="{F1E9DDDE-32DD-46D7-978B-8D671D5FC73C}"/>
    <cellStyle name="Normal 8 3 5" xfId="4199" xr:uid="{04BEFCAF-783B-4A9F-A461-538C814E0E4A}"/>
    <cellStyle name="Normal 8 3 6" xfId="4200" xr:uid="{6A2BC07E-C67E-4490-951A-095FA4920EBA}"/>
    <cellStyle name="Normal 8 3 7" xfId="4201" xr:uid="{7E4A6EDA-855C-4D95-9358-BAD84A7C8F76}"/>
    <cellStyle name="Normal 8 4" xfId="4202" xr:uid="{5E62B61C-66F9-4BDD-9B57-539D629DE38F}"/>
    <cellStyle name="Normal 8 4 2" xfId="4203" xr:uid="{15322730-7350-4736-90FB-63FB834A0984}"/>
    <cellStyle name="Normal 8 4 2 2" xfId="4204" xr:uid="{6CB8ADDA-A89D-4CF1-B6FF-8AB5D41E4A9F}"/>
    <cellStyle name="Normal 8 4 2 3" xfId="4205" xr:uid="{FBD8690A-85BC-47C1-AF32-1C66A44D3718}"/>
    <cellStyle name="Normal 8 4 2 4" xfId="4206" xr:uid="{DB75397D-9D88-4EF5-830E-0CFCE0CDB3E6}"/>
    <cellStyle name="Normal 8 4 3" xfId="4207" xr:uid="{0CE98A04-BDA6-4BC0-B82A-991034AD01E5}"/>
    <cellStyle name="Normal 8 4 3 2" xfId="4208" xr:uid="{5E6A472E-1EB5-4587-AE07-E9F89DB2D48A}"/>
    <cellStyle name="Normal 8 4 3 3" xfId="4209" xr:uid="{736C867E-502F-474A-9CB0-2B90ADE0B30B}"/>
    <cellStyle name="Normal 8 4 3 4" xfId="4210" xr:uid="{50B2DEF5-A9E4-4DE8-92CC-C7BFF0071F2B}"/>
    <cellStyle name="Normal 8 4 4" xfId="4211" xr:uid="{F3E27D32-3FED-419A-8E0B-7A7DF6E157BE}"/>
    <cellStyle name="Normal 8 4 5" xfId="4212" xr:uid="{0F86C575-D750-4419-8553-DCCACE2736F9}"/>
    <cellStyle name="Normal 8 4 6" xfId="4213" xr:uid="{5C7E69FA-5D68-4DB9-88BE-139E22F805A8}"/>
    <cellStyle name="Normal 8 5" xfId="4214" xr:uid="{508336BE-1126-4BCA-8791-109FF2D7FA69}"/>
    <cellStyle name="Normal 8 5 2" xfId="4215" xr:uid="{21F49154-93A2-418E-956B-DE0265241F3B}"/>
    <cellStyle name="Normal 8 5 2 2" xfId="4216" xr:uid="{D149A123-C34B-4450-957D-B321872E983D}"/>
    <cellStyle name="Normal 8 5 2 3" xfId="4217" xr:uid="{5762804D-CD5E-4B25-B692-2E6F2CC61719}"/>
    <cellStyle name="Normal 8 5 2 4" xfId="4218" xr:uid="{DE22F636-8FFE-42DA-AEF4-5C7A1EE4C5B7}"/>
    <cellStyle name="Normal 8 5 3" xfId="4219" xr:uid="{D70755DB-3973-4A3B-A076-DC585C293B86}"/>
    <cellStyle name="Normal 8 5 3 2" xfId="4220" xr:uid="{CE34BB46-B8E4-4815-90F7-03999EDC1AC7}"/>
    <cellStyle name="Normal 8 5 3 3" xfId="4221" xr:uid="{57B41EE1-6D95-444A-B62E-EFA9EC007591}"/>
    <cellStyle name="Normal 8 5 3 4" xfId="4222" xr:uid="{56D1E99F-3C72-4694-BEB8-AA26E441DE82}"/>
    <cellStyle name="Normal 8 5 4" xfId="4223" xr:uid="{3B58DF40-5C91-409F-AE37-616108605BAA}"/>
    <cellStyle name="Normal 8 5 5" xfId="4224" xr:uid="{9FEE7038-1A29-49FD-B509-107C718050E5}"/>
    <cellStyle name="Normal 8 5 6" xfId="4225" xr:uid="{16B0C69B-1076-4ED3-98CA-09B3D60B3E32}"/>
    <cellStyle name="Normal 8 6" xfId="4226" xr:uid="{8AE7AC93-3059-4C2D-889F-DA555953852F}"/>
    <cellStyle name="Normal 8 6 2" xfId="4227" xr:uid="{6E83D951-4180-4503-92E1-BD1FBB598BD6}"/>
    <cellStyle name="Normal 8 6 2 2" xfId="4228" xr:uid="{BA8C7858-84A9-4292-BE35-7CF11B47D98C}"/>
    <cellStyle name="Normal 8 6 2 3" xfId="4229" xr:uid="{EDC20B46-707A-407A-9BCA-DE96D6F01085}"/>
    <cellStyle name="Normal 8 6 2 4" xfId="4230" xr:uid="{5850C6E9-A968-4CB1-94E1-3B53B85B6DA1}"/>
    <cellStyle name="Normal 8 6 3" xfId="4231" xr:uid="{777E8340-37AA-4C48-AA0F-03964246DB30}"/>
    <cellStyle name="Normal 8 6 3 2" xfId="4232" xr:uid="{FBFA3A84-780B-45E9-9AFA-3EE6BE412521}"/>
    <cellStyle name="Normal 8 6 3 3" xfId="4233" xr:uid="{4FC1B42D-B399-4DAF-AEE2-D5337311B92E}"/>
    <cellStyle name="Normal 8 6 3 4" xfId="4234" xr:uid="{E627AAB6-A92B-4CBD-AD7D-A4BF68EC7F2F}"/>
    <cellStyle name="Normal 8 6 4" xfId="4235" xr:uid="{1A0E8314-DB19-4FE7-B68D-8E969A037B31}"/>
    <cellStyle name="Normal 8 6 5" xfId="4236" xr:uid="{86C33C74-C9D2-442A-83AB-4830F424F26F}"/>
    <cellStyle name="Normal 8 6 6" xfId="4237" xr:uid="{8EFA41E0-1B01-46C8-9E70-B4AABFB18E10}"/>
    <cellStyle name="Normal 8 7" xfId="4238" xr:uid="{D73EDDAB-062B-45AA-B783-EED90648C130}"/>
    <cellStyle name="Normal 8 7 2" xfId="4239" xr:uid="{4BAAE604-EB67-4591-99E4-CF7637B4F6FF}"/>
    <cellStyle name="Normal 8 7 2 2" xfId="4240" xr:uid="{CB4117AF-AC98-44C7-82D8-4EEC37C4C61C}"/>
    <cellStyle name="Normal 8 7 2 3" xfId="4241" xr:uid="{A0960046-1C11-4F62-91F6-C18D9DA87826}"/>
    <cellStyle name="Normal 8 7 2 4" xfId="4242" xr:uid="{0BA0178A-BAE4-435D-A29B-377D2CC56C64}"/>
    <cellStyle name="Normal 8 7 3" xfId="4243" xr:uid="{07E246A8-AE49-4C99-83CD-1AE1C97C6C7F}"/>
    <cellStyle name="Normal 8 7 3 2" xfId="4244" xr:uid="{B4DE5570-7A89-435F-9352-7B312018838F}"/>
    <cellStyle name="Normal 8 7 3 3" xfId="4245" xr:uid="{79F9F61D-6199-4500-8E00-6294855BFE1F}"/>
    <cellStyle name="Normal 8 7 3 4" xfId="4246" xr:uid="{EE287E2F-4344-4FA5-8B68-2DA677F0107D}"/>
    <cellStyle name="Normal 8 7 4" xfId="4247" xr:uid="{7105A369-0967-4ED9-ADDC-1D7825509FC3}"/>
    <cellStyle name="Normal 8 7 5" xfId="4248" xr:uid="{9B6CE5C9-9813-41B0-8A85-128AC9D280E7}"/>
    <cellStyle name="Normal 8 7 6" xfId="4249" xr:uid="{B09A4C03-F9BC-474F-BF54-756B36F020DA}"/>
    <cellStyle name="Normal 8 8" xfId="4250" xr:uid="{B3BE9AAD-4E66-430D-AEDF-58F17F8036D5}"/>
    <cellStyle name="Normal 8 8 2" xfId="4251" xr:uid="{B59FCFD9-AE5D-4914-8BC4-9CF105E2FDA1}"/>
    <cellStyle name="Normal 8 8 2 2" xfId="4252" xr:uid="{26FD7F90-45C0-43D4-9674-EF1B8831DE2F}"/>
    <cellStyle name="Normal 8 8 2 3" xfId="4253" xr:uid="{81FFFC63-1478-4781-8130-69B736578F46}"/>
    <cellStyle name="Normal 8 8 2 4" xfId="4254" xr:uid="{1CEBC095-C229-48B3-90B2-BFF33D47E915}"/>
    <cellStyle name="Normal 8 8 3" xfId="4255" xr:uid="{3ED53205-1BAC-4C81-81D8-5EEE3BFBD177}"/>
    <cellStyle name="Normal 8 8 3 2" xfId="4256" xr:uid="{5DBC6B7E-2873-43A9-ACBD-D8A1C36946DD}"/>
    <cellStyle name="Normal 8 8 3 3" xfId="4257" xr:uid="{7B7EF855-80C1-49BA-92E6-4CB8844BE287}"/>
    <cellStyle name="Normal 8 8 3 4" xfId="4258" xr:uid="{220E9B41-D8D3-4C50-87A9-158AB86C35D0}"/>
    <cellStyle name="Normal 8 8 4" xfId="4259" xr:uid="{FC241870-8EEF-4160-B149-A084B25CD7A2}"/>
    <cellStyle name="Normal 8 8 5" xfId="4260" xr:uid="{7DBBF8ED-92A0-401D-B870-91EB222775E9}"/>
    <cellStyle name="Normal 8 8 6" xfId="4261" xr:uid="{C457D1F9-F245-49E3-9494-67291289F15B}"/>
    <cellStyle name="Normal 8 9" xfId="4262" xr:uid="{67487B8C-ABBC-47AC-9ECA-66A5CEC6F0AE}"/>
    <cellStyle name="Normal 8 9 2" xfId="4263" xr:uid="{62AFD225-B754-4FEF-8E34-6EDAEA4C46D2}"/>
    <cellStyle name="Normal 8 9 2 2" xfId="4264" xr:uid="{BE257B2D-F563-4548-A291-193DF109C1E8}"/>
    <cellStyle name="Normal 8 9 2 3" xfId="4265" xr:uid="{97334A24-5729-4850-903A-DB9D835BD12C}"/>
    <cellStyle name="Normal 8 9 2 4" xfId="4266" xr:uid="{5EA57672-8234-4348-A436-8EEE5535B248}"/>
    <cellStyle name="Normal 8 9 3" xfId="4267" xr:uid="{A73B593E-3560-49DF-AA69-6713071BED78}"/>
    <cellStyle name="Normal 8 9 3 2" xfId="4268" xr:uid="{E90C5B85-6B60-46C8-BF70-92F63C918B39}"/>
    <cellStyle name="Normal 8 9 3 3" xfId="4269" xr:uid="{1B834717-CC92-45F9-BE5F-C35577994A44}"/>
    <cellStyle name="Normal 8 9 3 4" xfId="4270" xr:uid="{02CB93CB-AB54-4954-AFAE-9C5F9A730166}"/>
    <cellStyle name="Normal 8 9 4" xfId="4271" xr:uid="{28155639-262D-4F26-B01E-CAB15F6C1B92}"/>
    <cellStyle name="Normal 8 9 5" xfId="4272" xr:uid="{6563D5DB-F5F7-4E14-AC8D-7BF9B6FC15B5}"/>
    <cellStyle name="Normal 8 9 6" xfId="4273" xr:uid="{7105F995-E5B4-4DE6-B020-FB22CD2B6639}"/>
    <cellStyle name="Normal 80" xfId="595" xr:uid="{00000000-0005-0000-0000-000026030000}"/>
    <cellStyle name="Normal 81" xfId="596" xr:uid="{00000000-0005-0000-0000-000027030000}"/>
    <cellStyle name="Normal 82" xfId="4274" xr:uid="{E443BA3E-6E6C-4D78-8621-2A0E3762025A}"/>
    <cellStyle name="Normal 83" xfId="597" xr:uid="{00000000-0005-0000-0000-000028030000}"/>
    <cellStyle name="Normal 84" xfId="598" xr:uid="{00000000-0005-0000-0000-000029030000}"/>
    <cellStyle name="Normal 85" xfId="599" xr:uid="{00000000-0005-0000-0000-00002A030000}"/>
    <cellStyle name="Normal 86" xfId="600" xr:uid="{00000000-0005-0000-0000-00002B030000}"/>
    <cellStyle name="Normal 87" xfId="4275" xr:uid="{1E6721D4-B1A3-4F97-B046-C16355DDAF65}"/>
    <cellStyle name="Normal 88" xfId="601" xr:uid="{00000000-0005-0000-0000-00002C030000}"/>
    <cellStyle name="Normal 89" xfId="602" xr:uid="{00000000-0005-0000-0000-00002D030000}"/>
    <cellStyle name="Normal 9" xfId="100" xr:uid="{00000000-0005-0000-0000-00002E030000}"/>
    <cellStyle name="Normal 9 2" xfId="303" xr:uid="{00000000-0005-0000-0000-00002F030000}"/>
    <cellStyle name="Normal 9 2 2" xfId="603" xr:uid="{00000000-0005-0000-0000-000030030000}"/>
    <cellStyle name="Normal 9 2 2 2" xfId="4276" xr:uid="{9E84FAFF-7439-49B1-AA5C-DF473FDD7327}"/>
    <cellStyle name="Normal 9 2 3" xfId="4277" xr:uid="{EDD437C8-B1CB-4CDE-9793-1BD038198A85}"/>
    <cellStyle name="Normal 9 3" xfId="604" xr:uid="{00000000-0005-0000-0000-000031030000}"/>
    <cellStyle name="Normal 9 3 2" xfId="4278" xr:uid="{78F3EC7A-23CF-4776-AC9C-1887CC723B66}"/>
    <cellStyle name="Normal 9 4" xfId="4279" xr:uid="{FED04377-9C75-4AE5-AC42-B8B370380BFD}"/>
    <cellStyle name="Normal 9 5" xfId="4280" xr:uid="{DA7F6EDA-3A9D-4226-9551-7841D6A2F1AC}"/>
    <cellStyle name="Normal 90" xfId="605" xr:uid="{00000000-0005-0000-0000-000032030000}"/>
    <cellStyle name="Normal 91" xfId="4281" xr:uid="{132656C6-747F-4599-89C6-A4A95B1C62CF}"/>
    <cellStyle name="Normal 92" xfId="4282" xr:uid="{E544A715-FABB-46FE-98D9-FFD006F9CC57}"/>
    <cellStyle name="Normal 93" xfId="4283" xr:uid="{A346FE33-C3D1-4256-89B0-B1C45F465AFD}"/>
    <cellStyle name="Normal 94" xfId="4284" xr:uid="{3EA6D0DF-7A4B-4C64-AFC1-D34B9EDF707A}"/>
    <cellStyle name="Normal 94 2" xfId="606" xr:uid="{00000000-0005-0000-0000-000033030000}"/>
    <cellStyle name="Normal 95" xfId="4285" xr:uid="{74D3A6C1-802E-4262-8374-F98F3B8375A7}"/>
    <cellStyle name="Normal 96" xfId="4286" xr:uid="{E78980F9-B784-4537-B362-E5C2B6192F68}"/>
    <cellStyle name="Normal 97" xfId="4287" xr:uid="{751B1689-65A4-43D6-A05B-66C174234C80}"/>
    <cellStyle name="Normal 98" xfId="607" xr:uid="{00000000-0005-0000-0000-000034030000}"/>
    <cellStyle name="Normal 98 2" xfId="4288" xr:uid="{177F4FFE-2CD3-4885-B6FA-332A8DA231CF}"/>
    <cellStyle name="Normal 99" xfId="608" xr:uid="{00000000-0005-0000-0000-000035030000}"/>
    <cellStyle name="Normal 99 2" xfId="4289" xr:uid="{7F26786B-98DD-4F7D-8604-38D4EFE70820}"/>
    <cellStyle name="Normal_shailapura" xfId="4882" xr:uid="{124B2CC8-4618-424D-B9CD-17C82E5581DD}"/>
    <cellStyle name="normální_laroux" xfId="4290" xr:uid="{AC1F0EEE-0F73-49D2-B1BF-D8F6DF4BC03F}"/>
    <cellStyle name="Note 10" xfId="4291" xr:uid="{1C0EE870-7DCD-434D-B4E4-AD02004D47A9}"/>
    <cellStyle name="Note 10 2" xfId="4292" xr:uid="{E02E6D07-F554-4C38-852C-A1F61B70E363}"/>
    <cellStyle name="Note 10 2 2" xfId="4293" xr:uid="{BFD9EC82-8EC5-4C35-AAF5-0CAF490DE035}"/>
    <cellStyle name="Note 10 2 2 2" xfId="5630" xr:uid="{0B9C931D-4A35-4B7F-AC21-414A561E5E83}"/>
    <cellStyle name="Note 10 2 3" xfId="4294" xr:uid="{8A97249F-9044-4029-AE53-AA6E54091027}"/>
    <cellStyle name="Note 10 2 3 2" xfId="5631" xr:uid="{E7122217-F06D-4CE4-8F63-6525694AE496}"/>
    <cellStyle name="Note 10 2 4" xfId="4295" xr:uid="{D4536FE1-8B82-4934-942E-C873FD613E45}"/>
    <cellStyle name="Note 10 2 4 2" xfId="5632" xr:uid="{58122D6D-9D72-4B53-A473-1C18D7CC42AE}"/>
    <cellStyle name="Note 10 2 5" xfId="5629" xr:uid="{A4A7163D-7401-489A-9BB7-35B036F994CF}"/>
    <cellStyle name="Note 10 3" xfId="4296" xr:uid="{6791C7EA-CF07-4E8F-8777-1CCF7FA59CCD}"/>
    <cellStyle name="Note 10 3 2" xfId="4297" xr:uid="{1211100A-DF52-4FC5-A927-936D76ED96B5}"/>
    <cellStyle name="Note 10 3 2 2" xfId="5634" xr:uid="{173E9966-824E-4BB0-BA5A-B3DC03C41F2C}"/>
    <cellStyle name="Note 10 3 3" xfId="4298" xr:uid="{68FBD706-41B8-4DC7-9F5B-BEE8D8C46BF5}"/>
    <cellStyle name="Note 10 3 3 2" xfId="5635" xr:uid="{7C6CFF8E-6218-41BE-A123-BB9DA2FD42D9}"/>
    <cellStyle name="Note 10 3 4" xfId="4299" xr:uid="{A6750933-F4E7-465D-A8E8-EB08060E8D99}"/>
    <cellStyle name="Note 10 3 4 2" xfId="5636" xr:uid="{DBBA59D2-2D1F-4E2C-B85D-FB6D6972D217}"/>
    <cellStyle name="Note 10 3 5" xfId="5633" xr:uid="{698A35AB-314B-4795-8324-2D08A76B08DC}"/>
    <cellStyle name="Note 10 4" xfId="4300" xr:uid="{EEF97826-DA24-4F74-9771-8636D9E01E50}"/>
    <cellStyle name="Note 10 4 2" xfId="5637" xr:uid="{754C52BD-968A-49B1-8281-64BD6FCE1F47}"/>
    <cellStyle name="Note 10 5" xfId="4301" xr:uid="{BA4FE661-2ACF-4B53-BD46-26D723263C22}"/>
    <cellStyle name="Note 10 5 2" xfId="5638" xr:uid="{D1009BB8-DE90-45C9-B649-06F76C016DFD}"/>
    <cellStyle name="Note 10 6" xfId="4302" xr:uid="{B0F6F4F8-8313-4FEA-BADF-CAA668712D15}"/>
    <cellStyle name="Note 10 6 2" xfId="5639" xr:uid="{4C11C63D-C068-40D5-B087-A8C05DC3742F}"/>
    <cellStyle name="Note 10 7" xfId="5628" xr:uid="{5A00D2A4-0015-4258-9C69-33D992DB550A}"/>
    <cellStyle name="Note 11" xfId="4303" xr:uid="{58526241-0193-4211-A615-4ED8F9D48366}"/>
    <cellStyle name="Note 11 2" xfId="4304" xr:uid="{38D72171-B5BC-4A52-B8E5-A14DDE85348E}"/>
    <cellStyle name="Note 11 2 2" xfId="4305" xr:uid="{95817F06-3388-4349-B2D6-B53DCD285872}"/>
    <cellStyle name="Note 11 2 2 2" xfId="5642" xr:uid="{7269A935-89DF-4007-88E0-2B81CA4F8A1D}"/>
    <cellStyle name="Note 11 2 3" xfId="4306" xr:uid="{D7B79BF0-12B6-4864-AC1A-68901A4CAE10}"/>
    <cellStyle name="Note 11 2 3 2" xfId="5643" xr:uid="{D706DEE4-E827-455F-B9CD-BCC55A67E4EA}"/>
    <cellStyle name="Note 11 2 4" xfId="4307" xr:uid="{34318496-85AC-46AA-A7CA-86B92BEC817E}"/>
    <cellStyle name="Note 11 2 4 2" xfId="5644" xr:uid="{9F87622D-5B20-4E1B-A355-55B5A9C58D1B}"/>
    <cellStyle name="Note 11 2 5" xfId="5641" xr:uid="{3D7BDA12-88BD-4E3E-9E34-B25A835D13D5}"/>
    <cellStyle name="Note 11 3" xfId="4308" xr:uid="{1744A9A1-4545-4778-8E19-0F6603431B1B}"/>
    <cellStyle name="Note 11 3 2" xfId="4309" xr:uid="{5DB316EB-933A-4DFF-90EF-154986CD8BCD}"/>
    <cellStyle name="Note 11 3 2 2" xfId="5646" xr:uid="{5D792D10-0605-4B68-B36F-4B83E1F9124D}"/>
    <cellStyle name="Note 11 3 3" xfId="4310" xr:uid="{0F44A27B-6C84-450B-ACEC-29F5B6AE1D3D}"/>
    <cellStyle name="Note 11 3 3 2" xfId="5647" xr:uid="{39213FF0-C749-40FB-93C8-8976B932F243}"/>
    <cellStyle name="Note 11 3 4" xfId="4311" xr:uid="{6ADBBAAF-A39C-4397-9535-565B65152F57}"/>
    <cellStyle name="Note 11 3 4 2" xfId="5648" xr:uid="{F54627D2-230D-4796-862E-5E3AEB8896B7}"/>
    <cellStyle name="Note 11 3 5" xfId="5645" xr:uid="{5AEF786E-A492-49F0-B53A-FB6A5972EF73}"/>
    <cellStyle name="Note 11 4" xfId="4312" xr:uid="{87F6FC85-B853-4C0C-9A1E-48AF35B7599C}"/>
    <cellStyle name="Note 11 4 2" xfId="5649" xr:uid="{EDAB73EB-8853-469D-9D60-41C2C91F88A6}"/>
    <cellStyle name="Note 11 5" xfId="4313" xr:uid="{A24CD020-6377-4738-86FF-E45370E2E59E}"/>
    <cellStyle name="Note 11 5 2" xfId="5650" xr:uid="{6C0A6D8B-0024-4E69-86EC-4B8C3B50F2F5}"/>
    <cellStyle name="Note 11 6" xfId="4314" xr:uid="{1463186D-77F9-4D44-A60D-D0AC1A9B747D}"/>
    <cellStyle name="Note 11 6 2" xfId="5651" xr:uid="{48831627-7DD2-4E7A-94D6-FFAB892EED08}"/>
    <cellStyle name="Note 11 7" xfId="5640" xr:uid="{56D1771D-8325-4DF6-8B99-4AC5DE57E6AA}"/>
    <cellStyle name="Note 12" xfId="4315" xr:uid="{F23A791A-B2CB-4F2A-B60F-244898AE8016}"/>
    <cellStyle name="Note 12 2" xfId="4316" xr:uid="{21871934-739D-46A7-8315-85E9E5737843}"/>
    <cellStyle name="Note 12 2 2" xfId="4317" xr:uid="{B326D886-4305-4C17-970F-BCA3966DA7CB}"/>
    <cellStyle name="Note 12 2 2 2" xfId="5654" xr:uid="{B7ABE102-2A63-4E92-BC95-67087C6374D7}"/>
    <cellStyle name="Note 12 2 3" xfId="4318" xr:uid="{08D0E0EE-FA0C-46D8-99B7-1C5B9631393A}"/>
    <cellStyle name="Note 12 2 3 2" xfId="5655" xr:uid="{9DF0B573-B589-4A71-9EE8-62A13BA9AE67}"/>
    <cellStyle name="Note 12 2 4" xfId="4319" xr:uid="{333B2E0F-0F84-46B4-986C-C9EEC2C8524F}"/>
    <cellStyle name="Note 12 2 4 2" xfId="5656" xr:uid="{A0EC4CA3-A594-423E-9092-E119C7ABFAED}"/>
    <cellStyle name="Note 12 2 5" xfId="5653" xr:uid="{37D6BDCB-819A-4F7F-817D-ACD8A59F09C0}"/>
    <cellStyle name="Note 12 3" xfId="4320" xr:uid="{F0BA7521-04A3-4D16-B20F-18A15B48AB32}"/>
    <cellStyle name="Note 12 3 2" xfId="4321" xr:uid="{CACFB63F-E9AC-49AC-8E7E-1DBB8932244A}"/>
    <cellStyle name="Note 12 3 2 2" xfId="5658" xr:uid="{149A4DB6-5F46-4309-A82E-5992842DD94B}"/>
    <cellStyle name="Note 12 3 3" xfId="4322" xr:uid="{94A648EB-AB60-44DA-8A68-045FCA91F07F}"/>
    <cellStyle name="Note 12 3 3 2" xfId="5659" xr:uid="{86CA5F1A-467A-4B0C-A62D-54C6145BE694}"/>
    <cellStyle name="Note 12 3 4" xfId="4323" xr:uid="{EBC8A767-32FC-4D58-9312-F3F76B89D6F5}"/>
    <cellStyle name="Note 12 3 4 2" xfId="5660" xr:uid="{77D14904-785D-447B-9D0D-D4AE060425CB}"/>
    <cellStyle name="Note 12 3 5" xfId="5657" xr:uid="{02A84F6E-B3FE-4541-BC94-DB155FCC675F}"/>
    <cellStyle name="Note 12 4" xfId="4324" xr:uid="{C421E3B7-FCE0-48B6-9753-CDF2501E0D23}"/>
    <cellStyle name="Note 12 4 2" xfId="5661" xr:uid="{CDEDF239-2E0D-457E-91E2-31491AEC22A7}"/>
    <cellStyle name="Note 12 5" xfId="4325" xr:uid="{8D06B60C-4333-4657-B6D1-7494D598ADE5}"/>
    <cellStyle name="Note 12 5 2" xfId="5662" xr:uid="{9777384B-A937-4858-AF32-F5A7E721812A}"/>
    <cellStyle name="Note 12 6" xfId="4326" xr:uid="{F548A9E9-11B9-4D54-96EB-FB03CB892429}"/>
    <cellStyle name="Note 12 6 2" xfId="5663" xr:uid="{F129070E-81D0-4C7C-AF61-1F421FA7A39A}"/>
    <cellStyle name="Note 12 7" xfId="5652" xr:uid="{2EA9DF74-8AEF-4451-92DE-4BAAB9CAE989}"/>
    <cellStyle name="Note 13" xfId="4327" xr:uid="{45826386-7567-4E44-B0D1-8A813C528DB0}"/>
    <cellStyle name="Note 13 2" xfId="4328" xr:uid="{9C048E6C-8284-49CB-B34F-CE4E93063166}"/>
    <cellStyle name="Note 13 2 2" xfId="5665" xr:uid="{BB05E493-10EB-47B2-A15B-19FAAA9496A5}"/>
    <cellStyle name="Note 13 3" xfId="4329" xr:uid="{F5893DD2-15D6-4FD1-A896-93D8870EA747}"/>
    <cellStyle name="Note 13 3 2" xfId="5666" xr:uid="{8EC8B552-7BB7-4C48-BAEA-DC565436E7CE}"/>
    <cellStyle name="Note 13 4" xfId="5664" xr:uid="{75CD1CEA-2C62-487E-9ACD-D2E0E4DA0FAA}"/>
    <cellStyle name="Note 2" xfId="304" xr:uid="{00000000-0005-0000-0000-000036030000}"/>
    <cellStyle name="Note 2 10" xfId="4893" xr:uid="{B088DE0A-17B5-467A-BCC9-04C664B79C79}"/>
    <cellStyle name="Note 2 2" xfId="432" xr:uid="{00000000-0005-0000-0000-000037030000}"/>
    <cellStyle name="Note 2 2 2" xfId="609" xr:uid="{00000000-0005-0000-0000-000038030000}"/>
    <cellStyle name="Note 2 2 2 2" xfId="4330" xr:uid="{9007D164-2927-4446-B7A1-C8AD3270B2F4}"/>
    <cellStyle name="Note 2 2 2 2 2" xfId="5667" xr:uid="{94C11320-2C74-4118-B75E-F251F864322E}"/>
    <cellStyle name="Note 2 2 2 3" xfId="983" xr:uid="{EAFD086F-6C57-4EC5-A3B8-8A4BD9B6FB0A}"/>
    <cellStyle name="Note 2 2 2 3 2" xfId="5048" xr:uid="{7D155986-0785-4BAA-8F88-9F02C6B20316}"/>
    <cellStyle name="Note 2 2 2 4" xfId="4918" xr:uid="{74346A55-DE7D-4DFD-903A-3C27BF61F7FE}"/>
    <cellStyle name="Note 2 2 3" xfId="878" xr:uid="{00000000-0005-0000-0000-000039030000}"/>
    <cellStyle name="Note 2 2 3 2" xfId="4331" xr:uid="{F78A4B0E-BBB3-4788-90CE-2FD2AAA6CA43}"/>
    <cellStyle name="Note 2 2 3 2 2" xfId="5668" xr:uid="{3BA0BA31-84D9-46AE-AC78-62E24B021622}"/>
    <cellStyle name="Note 2 2 3 3" xfId="4958" xr:uid="{6E2F7425-8C9B-4C05-91F3-51736AFF6540}"/>
    <cellStyle name="Note 2 2 4" xfId="4332" xr:uid="{B74EA38E-1686-4894-862A-0CE6C0370746}"/>
    <cellStyle name="Note 2 2 4 2" xfId="5669" xr:uid="{F88D8F63-BFA5-45A7-84B9-AF8A9BDE0289}"/>
    <cellStyle name="Note 2 2 5" xfId="4333" xr:uid="{FD28B1DA-968E-4418-AA08-0D0754C965B7}"/>
    <cellStyle name="Note 2 2 5 2" xfId="5670" xr:uid="{0D0CA210-3661-49D8-8809-2F1ED8AB1828}"/>
    <cellStyle name="Note 2 2 6" xfId="4334" xr:uid="{2AF54D92-9A60-4D9B-BF0E-90212E36799C}"/>
    <cellStyle name="Note 2 2 6 2" xfId="5671" xr:uid="{80755F20-FA4E-406B-B121-920E2ADC6E71}"/>
    <cellStyle name="Note 2 2 7" xfId="962" xr:uid="{972989D1-C7B4-433C-ABC8-CAA9C82B7167}"/>
    <cellStyle name="Note 2 2 7 2" xfId="5027" xr:uid="{8E8A2C77-875E-458E-862F-407FE8B877F7}"/>
    <cellStyle name="Note 2 2 8" xfId="4905" xr:uid="{8FA74FCA-ECB1-499A-8530-A3B5980A17C0}"/>
    <cellStyle name="Note 2 3" xfId="433" xr:uid="{00000000-0005-0000-0000-00003A030000}"/>
    <cellStyle name="Note 2 3 2" xfId="879" xr:uid="{00000000-0005-0000-0000-00003B030000}"/>
    <cellStyle name="Note 2 3 2 2" xfId="984" xr:uid="{C9BB7A0F-12F7-4D80-8714-EECD8BB6C634}"/>
    <cellStyle name="Note 2 3 2 2 2" xfId="5049" xr:uid="{9B79DB1D-850F-41CC-BC62-66AA57EA5509}"/>
    <cellStyle name="Note 2 3 2 3" xfId="4959" xr:uid="{32ACD120-E137-459F-B4C9-4B2BCDF9AB8B}"/>
    <cellStyle name="Note 2 3 3" xfId="4335" xr:uid="{19EFEB01-BF56-4BDC-895A-23B66AB8C681}"/>
    <cellStyle name="Note 2 3 3 2" xfId="5672" xr:uid="{EB8A6D24-882A-4F42-9FEF-F817874C6F18}"/>
    <cellStyle name="Note 2 3 4" xfId="4336" xr:uid="{62D5A088-7154-4549-B9B9-2B8909666513}"/>
    <cellStyle name="Note 2 3 4 2" xfId="5673" xr:uid="{973EBB65-BF0E-46E0-B727-0FE61B431517}"/>
    <cellStyle name="Note 2 3 5" xfId="4337" xr:uid="{FF5CC1D4-352C-434A-ACAD-D61A6E9CE2FA}"/>
    <cellStyle name="Note 2 3 5 2" xfId="5674" xr:uid="{BC7D4E96-47D6-43D0-BEF6-2FDACE5980E1}"/>
    <cellStyle name="Note 2 3 6" xfId="4338" xr:uid="{3333A5C2-64D0-4F62-92AD-6563D35E5B4A}"/>
    <cellStyle name="Note 2 3 6 2" xfId="5675" xr:uid="{AF6C1082-EF2A-44EC-9466-1B6680D67BFA}"/>
    <cellStyle name="Note 2 3 7" xfId="963" xr:uid="{C976D1AD-55CD-4EA1-ADB8-3D851FA0D1F5}"/>
    <cellStyle name="Note 2 3 7 2" xfId="5028" xr:uid="{C63C87DF-F8EE-46B8-AE48-C769CC0F46BC}"/>
    <cellStyle name="Note 2 3 8" xfId="4906" xr:uid="{541F2098-D7B7-4DA0-82F7-EA59DF6F60AE}"/>
    <cellStyle name="Note 2 4" xfId="434" xr:uid="{00000000-0005-0000-0000-00003C030000}"/>
    <cellStyle name="Note 2 4 2" xfId="880" xr:uid="{00000000-0005-0000-0000-00003D030000}"/>
    <cellStyle name="Note 2 4 2 2" xfId="985" xr:uid="{7EED76D7-D992-40B8-BDA1-44BA800A3B76}"/>
    <cellStyle name="Note 2 4 2 2 2" xfId="5050" xr:uid="{C14F4F52-69D0-4F4F-AD1D-F89D5E67DDAF}"/>
    <cellStyle name="Note 2 4 2 3" xfId="4960" xr:uid="{03B7B4E0-A353-49E6-9F19-0AA62E496269}"/>
    <cellStyle name="Note 2 4 3" xfId="4339" xr:uid="{0D7ECAFB-EA16-4CF6-9A6E-EA8EDCEE27E5}"/>
    <cellStyle name="Note 2 4 3 2" xfId="5676" xr:uid="{2C4AE1AD-4551-439D-959F-24209D2CAE38}"/>
    <cellStyle name="Note 2 4 4" xfId="4340" xr:uid="{4A29822D-6D59-4595-95FB-4C8CAD5031F0}"/>
    <cellStyle name="Note 2 4 4 2" xfId="5677" xr:uid="{845AB364-E4F2-4DB7-9384-032B826088A7}"/>
    <cellStyle name="Note 2 4 5" xfId="4341" xr:uid="{FA6837F7-5D71-4C56-9DE7-4FB843901268}"/>
    <cellStyle name="Note 2 4 5 2" xfId="5678" xr:uid="{7CFF1F8D-5373-4EF3-8F6F-3808A5D2CC0B}"/>
    <cellStyle name="Note 2 4 6" xfId="964" xr:uid="{41574C59-FA82-4CEA-BEE0-C05F628D986E}"/>
    <cellStyle name="Note 2 4 6 2" xfId="5029" xr:uid="{17FEAF71-4CF9-4B64-B5D7-A31C0ED5DCD5}"/>
    <cellStyle name="Note 2 4 7" xfId="4907" xr:uid="{D89619A6-831B-4002-9421-A9D983C2E97A}"/>
    <cellStyle name="Note 2 5" xfId="610" xr:uid="{00000000-0005-0000-0000-00003E030000}"/>
    <cellStyle name="Note 2 5 2" xfId="881" xr:uid="{00000000-0005-0000-0000-00003F030000}"/>
    <cellStyle name="Note 2 5 2 2" xfId="4342" xr:uid="{2CC634A4-AD11-4A8D-BABA-1E22EC9C15D7}"/>
    <cellStyle name="Note 2 5 2 2 2" xfId="5679" xr:uid="{64CD2771-1CCA-4A79-8208-6ACA92399F43}"/>
    <cellStyle name="Note 2 5 2 3" xfId="4961" xr:uid="{0268C5E7-C5B4-4AD4-B8DF-5251D03E8226}"/>
    <cellStyle name="Note 2 5 3" xfId="4919" xr:uid="{AB5790E1-F6E9-4E9C-8156-7B805A34C885}"/>
    <cellStyle name="Note 2 6" xfId="611" xr:uid="{00000000-0005-0000-0000-000040030000}"/>
    <cellStyle name="Note 2 6 2" xfId="4920" xr:uid="{302171BC-4F0F-4D7D-9349-0E47FEF6D789}"/>
    <cellStyle name="Note 2 7" xfId="4343" xr:uid="{E64BAA46-2C51-4F39-A028-7187698837B3}"/>
    <cellStyle name="Note 2 7 2" xfId="5680" xr:uid="{B79B41C9-91DD-4C87-9903-10C58DD9CE79}"/>
    <cellStyle name="Note 2 8" xfId="4344" xr:uid="{BA4AAC0A-3261-4A2E-AB21-10E552F68F7C}"/>
    <cellStyle name="Note 2 9" xfId="4345" xr:uid="{4F78C8E3-BA85-46E4-A51A-1E8FA99D5AF6}"/>
    <cellStyle name="Note 2 9 2" xfId="5681" xr:uid="{2B16056C-677D-4DE5-9099-6FDCB3D2B9E8}"/>
    <cellStyle name="Note 3" xfId="882" xr:uid="{00000000-0005-0000-0000-000041030000}"/>
    <cellStyle name="Note 3 2" xfId="4347" xr:uid="{2CF731BB-59B6-4B45-AEB8-5F24EBC9C771}"/>
    <cellStyle name="Note 3 2 2" xfId="4348" xr:uid="{E40A4680-3410-40C9-BB2F-4D2067037A7A}"/>
    <cellStyle name="Note 3 2 2 2" xfId="5684" xr:uid="{C8CFA53F-129F-440F-9418-7DAB177AADA9}"/>
    <cellStyle name="Note 3 2 3" xfId="4349" xr:uid="{FAC3B33D-5AFC-48E3-A774-50B82688C6D8}"/>
    <cellStyle name="Note 3 2 3 2" xfId="5685" xr:uid="{7DFA5100-6298-43F3-B107-8611002A88C9}"/>
    <cellStyle name="Note 3 2 4" xfId="4350" xr:uid="{5967FD5B-4967-4F8B-8459-1B5AF4885FEA}"/>
    <cellStyle name="Note 3 2 4 2" xfId="5686" xr:uid="{9B4499AC-611A-40CB-9C2C-3D6CC1A85260}"/>
    <cellStyle name="Note 3 2 5" xfId="5683" xr:uid="{642E57F3-467F-4F51-9C8C-4404E9C15C3E}"/>
    <cellStyle name="Note 3 3" xfId="4351" xr:uid="{30B54D77-1C0C-4514-AA6B-8745CB0C61D7}"/>
    <cellStyle name="Note 3 3 2" xfId="4352" xr:uid="{C6B0B135-D925-440C-B859-D34F6C5F8CF6}"/>
    <cellStyle name="Note 3 3 2 2" xfId="5688" xr:uid="{BC267142-6755-40E4-9E3E-A6838A756691}"/>
    <cellStyle name="Note 3 3 3" xfId="4353" xr:uid="{696286C6-57AD-4D18-8F9E-6F10541F6E2F}"/>
    <cellStyle name="Note 3 3 3 2" xfId="5689" xr:uid="{443B73DC-445B-4514-9BBC-5EBE32E34D36}"/>
    <cellStyle name="Note 3 3 4" xfId="4354" xr:uid="{2AF7EEC4-DDA9-4361-91D1-2CFA5CC6FCD6}"/>
    <cellStyle name="Note 3 3 4 2" xfId="5690" xr:uid="{08D5DD91-FF91-426A-BA17-7C0C530CC469}"/>
    <cellStyle name="Note 3 3 5" xfId="5687" xr:uid="{7D88108A-BF24-4F5F-966B-E0B4C8A8DDBA}"/>
    <cellStyle name="Note 3 4" xfId="4355" xr:uid="{4546A6B7-06BB-4EC5-922A-BA0C31EE0EAE}"/>
    <cellStyle name="Note 3 4 2" xfId="5691" xr:uid="{BA5EA322-71AF-42BC-A34A-D36941E9469E}"/>
    <cellStyle name="Note 3 5" xfId="4356" xr:uid="{5BB436E7-A0C0-40CA-8915-1F73793C8FF2}"/>
    <cellStyle name="Note 3 5 2" xfId="5692" xr:uid="{6082F41E-2266-4156-B845-3D17C51E153F}"/>
    <cellStyle name="Note 3 6" xfId="4357" xr:uid="{1B51C579-7EF3-4119-BE9B-F4A77AD4D87C}"/>
    <cellStyle name="Note 3 6 2" xfId="5693" xr:uid="{BFE52EC9-FB5B-438C-AAC1-7C0E8FE85182}"/>
    <cellStyle name="Note 3 7" xfId="4346" xr:uid="{90A4FEEB-3CC5-4A6C-ADAC-766315775BB7}"/>
    <cellStyle name="Note 3 7 2" xfId="5682" xr:uid="{FDA39543-C85F-49BF-A17C-456DDADCB11D}"/>
    <cellStyle name="Note 3 8" xfId="4962" xr:uid="{E1C6A4B1-C64B-4E87-BB3C-835D78D4AE33}"/>
    <cellStyle name="Note 4" xfId="883" xr:uid="{00000000-0005-0000-0000-000042030000}"/>
    <cellStyle name="Note 4 2" xfId="4359" xr:uid="{2410384A-2D45-418B-976B-48E7122ED0B2}"/>
    <cellStyle name="Note 4 2 2" xfId="4360" xr:uid="{D74FD1E4-C8D4-4BC3-AB7B-A7A1E4AC8990}"/>
    <cellStyle name="Note 4 2 2 2" xfId="5696" xr:uid="{535D698B-22F7-440A-9E02-1684C19D7334}"/>
    <cellStyle name="Note 4 2 3" xfId="4361" xr:uid="{FA09326C-0EBC-4142-A6B7-F942BC641C47}"/>
    <cellStyle name="Note 4 2 3 2" xfId="5697" xr:uid="{5DE199DE-47FE-4C8C-B326-932301E9DC0D}"/>
    <cellStyle name="Note 4 2 4" xfId="4362" xr:uid="{1C43BFCE-5E8A-4B0A-B6CE-930E3C4ADAB7}"/>
    <cellStyle name="Note 4 2 4 2" xfId="5698" xr:uid="{08569785-0A73-4602-A5BD-B4830B243923}"/>
    <cellStyle name="Note 4 2 5" xfId="5695" xr:uid="{5C63BCD6-4E9E-4681-A97F-4613A2C50131}"/>
    <cellStyle name="Note 4 3" xfId="4363" xr:uid="{D45D1068-98CF-4B28-9F9C-9354EFA0214B}"/>
    <cellStyle name="Note 4 3 2" xfId="4364" xr:uid="{16839B02-0C9E-4F73-8081-8CB5E2D11167}"/>
    <cellStyle name="Note 4 3 2 2" xfId="5700" xr:uid="{69200DCC-BC53-4FD1-AFCF-2180A0A68818}"/>
    <cellStyle name="Note 4 3 3" xfId="4365" xr:uid="{C33B9C94-6B97-41A0-99A5-22C9F9A749FF}"/>
    <cellStyle name="Note 4 3 3 2" xfId="5701" xr:uid="{DCF822A8-EEE0-4625-90B4-C3CF391521F7}"/>
    <cellStyle name="Note 4 3 4" xfId="4366" xr:uid="{B950F326-49D0-4FA0-A2BB-482E6D2C6CC3}"/>
    <cellStyle name="Note 4 3 4 2" xfId="5702" xr:uid="{8BCF5C87-AF99-4DE8-A0B3-0A5AB338BCA0}"/>
    <cellStyle name="Note 4 3 5" xfId="5699" xr:uid="{073A8662-AB50-4338-8171-9C829DA75B07}"/>
    <cellStyle name="Note 4 4" xfId="4367" xr:uid="{6B2D72BC-1981-4029-B722-71A11A968A23}"/>
    <cellStyle name="Note 4 4 2" xfId="5703" xr:uid="{4A832736-BDB0-4016-A77F-68BACEFC3EED}"/>
    <cellStyle name="Note 4 5" xfId="4368" xr:uid="{8087CF51-DA7D-4456-AF77-5AB63F98793D}"/>
    <cellStyle name="Note 4 5 2" xfId="5704" xr:uid="{2B1827BB-8CB0-4506-B900-A696E2E2257F}"/>
    <cellStyle name="Note 4 6" xfId="4369" xr:uid="{AAA62CE5-F292-4D5D-9108-174F1A75BB63}"/>
    <cellStyle name="Note 4 6 2" xfId="5705" xr:uid="{B62B813C-572E-4D38-8A25-BA3B360F990B}"/>
    <cellStyle name="Note 4 7" xfId="4358" xr:uid="{642F06B6-FA61-4A1B-A7B6-100242F6A81C}"/>
    <cellStyle name="Note 4 7 2" xfId="5694" xr:uid="{8E5DC154-0652-4445-B336-ED2F62168FD9}"/>
    <cellStyle name="Note 4 8" xfId="4963" xr:uid="{496E95BE-6410-4230-8F3C-2EFC55A7ACF5}"/>
    <cellStyle name="Note 5" xfId="884" xr:uid="{00000000-0005-0000-0000-000043030000}"/>
    <cellStyle name="Note 5 2" xfId="4371" xr:uid="{2FC9B900-AE54-40D7-BD04-9E4CA6AF7C7B}"/>
    <cellStyle name="Note 5 2 2" xfId="4372" xr:uid="{8A13A4D8-DE31-48B6-803C-F406A2A83A00}"/>
    <cellStyle name="Note 5 2 2 2" xfId="5708" xr:uid="{832670C4-AAFF-4A7F-A214-6BAD342B748B}"/>
    <cellStyle name="Note 5 2 3" xfId="4373" xr:uid="{66A96CA7-BE58-4136-939B-EECFC57E4E8B}"/>
    <cellStyle name="Note 5 2 3 2" xfId="5709" xr:uid="{7D820213-12AA-43C8-8D13-D2F8812DD1B0}"/>
    <cellStyle name="Note 5 2 4" xfId="4374" xr:uid="{BF4C3278-8EBC-4DE7-A242-19DC81889AEF}"/>
    <cellStyle name="Note 5 2 4 2" xfId="5710" xr:uid="{61260AF9-FB0B-49D9-B766-F966D49A5372}"/>
    <cellStyle name="Note 5 2 5" xfId="5707" xr:uid="{796C9929-2BA8-4DE3-ACC3-C2F3D49791D2}"/>
    <cellStyle name="Note 5 3" xfId="4375" xr:uid="{FB944EBB-66EB-475F-9B90-B34E9609F1C3}"/>
    <cellStyle name="Note 5 3 2" xfId="4376" xr:uid="{4EDBE930-77AF-4EC7-AFF0-CE177D75C9C9}"/>
    <cellStyle name="Note 5 3 2 2" xfId="5712" xr:uid="{544B0537-A787-42F8-9135-A3B7F41242AE}"/>
    <cellStyle name="Note 5 3 3" xfId="4377" xr:uid="{8F79DC47-1BAF-4251-BF2C-984983C970EC}"/>
    <cellStyle name="Note 5 3 3 2" xfId="5713" xr:uid="{4F7B8A89-C19F-4456-BEE2-B586B3645AD6}"/>
    <cellStyle name="Note 5 3 4" xfId="4378" xr:uid="{5C795861-A300-4285-9819-9B5EC23CBA75}"/>
    <cellStyle name="Note 5 3 4 2" xfId="5714" xr:uid="{75717849-CBD7-4B9D-9EE9-E8F492D577BB}"/>
    <cellStyle name="Note 5 3 5" xfId="5711" xr:uid="{963BF3C3-7D78-4E0B-B2C1-747F259BCE91}"/>
    <cellStyle name="Note 5 4" xfId="4379" xr:uid="{3B34EE61-A9A8-438D-8BDB-F38DC65B9638}"/>
    <cellStyle name="Note 5 4 2" xfId="5715" xr:uid="{02FEC82A-26D7-49F3-A888-5B38187D328E}"/>
    <cellStyle name="Note 5 5" xfId="4380" xr:uid="{12F7B8D4-BF74-495E-B02F-C0D554232D14}"/>
    <cellStyle name="Note 5 5 2" xfId="5716" xr:uid="{288156F8-85FA-4EB9-AFE1-C4F0862746AA}"/>
    <cellStyle name="Note 5 6" xfId="4381" xr:uid="{C7AD6167-64CC-4DAF-AB83-F08B1923DB6A}"/>
    <cellStyle name="Note 5 6 2" xfId="5717" xr:uid="{F4650E40-D458-4C50-8165-27ECB2F16A0F}"/>
    <cellStyle name="Note 5 7" xfId="4370" xr:uid="{5A0EF83B-FA54-41AC-890D-19A0D50713DC}"/>
    <cellStyle name="Note 5 7 2" xfId="5706" xr:uid="{615C5FEF-E964-4932-821B-B2489D075077}"/>
    <cellStyle name="Note 5 8" xfId="4964" xr:uid="{D2BDB693-3327-4E94-8DD6-4AB174270EA9}"/>
    <cellStyle name="Note 6" xfId="4382" xr:uid="{D45D46F9-572A-4418-BFDD-F6CD9A70D2FE}"/>
    <cellStyle name="Note 6 2" xfId="4383" xr:uid="{5DCF5C81-F9B5-40A8-B7C2-4B544A6FB6BA}"/>
    <cellStyle name="Note 6 2 2" xfId="4384" xr:uid="{D0450E6D-BE81-4E93-AC75-2011EBBD7E27}"/>
    <cellStyle name="Note 6 2 2 2" xfId="5720" xr:uid="{760FB4C5-C3B0-4EAA-8401-6B537FB71883}"/>
    <cellStyle name="Note 6 2 3" xfId="4385" xr:uid="{5440B3CE-4C56-4A91-98A8-0562E4693EAA}"/>
    <cellStyle name="Note 6 2 3 2" xfId="5721" xr:uid="{2D3524FA-92D2-4F73-B701-59659FF19C08}"/>
    <cellStyle name="Note 6 2 4" xfId="4386" xr:uid="{F13178C1-8207-4512-8F01-5670B56F3DBB}"/>
    <cellStyle name="Note 6 2 4 2" xfId="5722" xr:uid="{B1E31539-B1EC-4137-BC29-C5DC0AB097BE}"/>
    <cellStyle name="Note 6 2 5" xfId="5719" xr:uid="{FFA03E70-B0E0-4FD6-85AB-7EEFDECC0D35}"/>
    <cellStyle name="Note 6 3" xfId="4387" xr:uid="{D028B240-6709-45E3-B451-5518A6BD24A6}"/>
    <cellStyle name="Note 6 3 2" xfId="4388" xr:uid="{0BD0F42E-AAC8-4207-BCEC-EAE5E530B6A6}"/>
    <cellStyle name="Note 6 3 2 2" xfId="5724" xr:uid="{AD5053BC-5F57-4D4E-8C7D-5D9A4774F17E}"/>
    <cellStyle name="Note 6 3 3" xfId="4389" xr:uid="{D7C2660B-60D7-425B-B3C4-B03F7B8BE939}"/>
    <cellStyle name="Note 6 3 3 2" xfId="5725" xr:uid="{71BCDFA7-D7C0-4907-8C9C-F57DE3021AB3}"/>
    <cellStyle name="Note 6 3 4" xfId="4390" xr:uid="{205BD7BE-B613-42BB-8431-F50F6E9F3BBC}"/>
    <cellStyle name="Note 6 3 4 2" xfId="5726" xr:uid="{8ECD0389-042B-40DA-86AC-846BEC10A99D}"/>
    <cellStyle name="Note 6 3 5" xfId="5723" xr:uid="{B64486C8-328B-4197-BC19-060B0A316B0F}"/>
    <cellStyle name="Note 6 4" xfId="4391" xr:uid="{C7E8BA6E-148E-4E60-AD5D-B6699A7CCA06}"/>
    <cellStyle name="Note 6 4 2" xfId="5727" xr:uid="{FAD2A7B2-2DB7-4EFC-86CB-6B2F322345CF}"/>
    <cellStyle name="Note 6 5" xfId="4392" xr:uid="{0EECE850-F6AC-4DB1-A37A-49BCF858EC37}"/>
    <cellStyle name="Note 6 5 2" xfId="5728" xr:uid="{D3650F8C-6EBE-4510-8AE4-BE0117216737}"/>
    <cellStyle name="Note 6 6" xfId="4393" xr:uid="{E47C6958-E74D-44A9-BB96-9A2EA9FD0D44}"/>
    <cellStyle name="Note 6 6 2" xfId="5729" xr:uid="{4A097F8D-1855-438C-AFC6-B43DDF2C0578}"/>
    <cellStyle name="Note 6 7" xfId="5718" xr:uid="{7FC0DE9C-6F22-4619-8CD3-2506F05E6AB6}"/>
    <cellStyle name="Note 7" xfId="4394" xr:uid="{3D839D71-82B8-407A-8273-EED34D9D203A}"/>
    <cellStyle name="Note 7 2" xfId="4395" xr:uid="{E4B018C6-D4D4-4284-A6CD-20CBE0EF974D}"/>
    <cellStyle name="Note 7 2 2" xfId="4396" xr:uid="{EBF22E70-C730-40BF-865A-45CADDF89E65}"/>
    <cellStyle name="Note 7 2 2 2" xfId="5732" xr:uid="{8EE4C29A-7D6E-459E-8AAF-A986A6F58A84}"/>
    <cellStyle name="Note 7 2 3" xfId="4397" xr:uid="{60399521-4562-4B13-9448-D4839A5A6704}"/>
    <cellStyle name="Note 7 2 3 2" xfId="5733" xr:uid="{6A9483F2-C8D5-4D3C-9DC4-C2B92F9A0678}"/>
    <cellStyle name="Note 7 2 4" xfId="4398" xr:uid="{02013422-EC6A-4456-B3FB-C09B4C305B2F}"/>
    <cellStyle name="Note 7 2 4 2" xfId="5734" xr:uid="{2CF432D7-2E53-4920-A8A3-189F932C749E}"/>
    <cellStyle name="Note 7 2 5" xfId="5731" xr:uid="{9F70054C-7B89-42D8-8D27-D3AE74085235}"/>
    <cellStyle name="Note 7 3" xfId="4399" xr:uid="{CCD8F184-6948-4588-8721-5F6C350CB643}"/>
    <cellStyle name="Note 7 3 2" xfId="4400" xr:uid="{F0AA3218-A1A8-4CC2-8463-223863FA0AD2}"/>
    <cellStyle name="Note 7 3 2 2" xfId="5736" xr:uid="{2B3D3765-012C-4B2C-95C0-A6291B55A582}"/>
    <cellStyle name="Note 7 3 3" xfId="4401" xr:uid="{D51BED19-8BEC-4FD6-A21B-0D1773E99E79}"/>
    <cellStyle name="Note 7 3 3 2" xfId="5737" xr:uid="{BDB9439E-7DD5-4824-B562-F0DD5CAFBB9F}"/>
    <cellStyle name="Note 7 3 4" xfId="4402" xr:uid="{34387B32-B5A4-4769-87A1-B2C12764012B}"/>
    <cellStyle name="Note 7 3 4 2" xfId="5738" xr:uid="{D8FEEE56-514A-48F1-A5F5-8D48DED40FC4}"/>
    <cellStyle name="Note 7 3 5" xfId="5735" xr:uid="{4A6ACD61-1FC0-4FDB-8EDE-6BA332EB8F90}"/>
    <cellStyle name="Note 7 4" xfId="4403" xr:uid="{B35BD3BE-990E-4872-9DC0-00C89A59C636}"/>
    <cellStyle name="Note 7 4 2" xfId="5739" xr:uid="{A62C27D5-7043-4CE4-AB93-064A77C787B7}"/>
    <cellStyle name="Note 7 5" xfId="4404" xr:uid="{8353FE2F-F792-478D-A6A4-FE1A012E9AD2}"/>
    <cellStyle name="Note 7 5 2" xfId="5740" xr:uid="{1DB680B4-CCA9-4857-8A5F-4CFAEF00A476}"/>
    <cellStyle name="Note 7 6" xfId="4405" xr:uid="{2843EEBA-B26A-450B-8830-2657C7B688AC}"/>
    <cellStyle name="Note 7 6 2" xfId="5741" xr:uid="{434902A3-8DA7-4090-9DE8-4A39779D3E42}"/>
    <cellStyle name="Note 7 7" xfId="5730" xr:uid="{4BCE5989-FAF2-4393-850A-C2F3ED41812E}"/>
    <cellStyle name="Note 8" xfId="4406" xr:uid="{AAB95447-39F6-4667-B4FC-54C74FC55AB5}"/>
    <cellStyle name="Note 8 2" xfId="4407" xr:uid="{F13243E2-6CF4-4F41-856F-BC5600FC7F73}"/>
    <cellStyle name="Note 8 2 2" xfId="4408" xr:uid="{D8C26FF8-12C7-4331-B109-D48714BE8782}"/>
    <cellStyle name="Note 8 2 2 2" xfId="5744" xr:uid="{25E0EBF9-4281-48FE-B6C2-D278A5A554F4}"/>
    <cellStyle name="Note 8 2 3" xfId="4409" xr:uid="{69DD4156-7B9E-4E0E-BEE2-EB38F0EFCDFE}"/>
    <cellStyle name="Note 8 2 3 2" xfId="5745" xr:uid="{1022D2E8-F824-428B-9E74-9F1149C58EDD}"/>
    <cellStyle name="Note 8 2 4" xfId="4410" xr:uid="{B3FD40A9-452E-4225-80F3-75B87D079CFE}"/>
    <cellStyle name="Note 8 2 4 2" xfId="5746" xr:uid="{AC397903-A32F-4939-BC8F-21AC95038F0D}"/>
    <cellStyle name="Note 8 2 5" xfId="5743" xr:uid="{0AD9D4F6-2EE6-4591-9256-2D61D95F360B}"/>
    <cellStyle name="Note 8 3" xfId="4411" xr:uid="{F090466C-C978-4E1D-B89D-F498FE4E0168}"/>
    <cellStyle name="Note 8 3 2" xfId="4412" xr:uid="{01094C3A-6902-41BD-99C1-E1529AEBF680}"/>
    <cellStyle name="Note 8 3 2 2" xfId="5748" xr:uid="{FF64A9EA-98DD-4F5E-936D-F956A8E17A66}"/>
    <cellStyle name="Note 8 3 3" xfId="4413" xr:uid="{6C082C16-067A-4D6E-8B30-C51A649A5BCE}"/>
    <cellStyle name="Note 8 3 3 2" xfId="5749" xr:uid="{18E15825-69B9-4A3C-A3ED-A377B85D507D}"/>
    <cellStyle name="Note 8 3 4" xfId="4414" xr:uid="{47F3F804-67A7-4F79-BF42-317A1C7BCBB1}"/>
    <cellStyle name="Note 8 3 4 2" xfId="5750" xr:uid="{0FE79038-172C-4B43-BCBE-85B12BEF993D}"/>
    <cellStyle name="Note 8 3 5" xfId="5747" xr:uid="{D98E72B6-1A6B-4AEF-88FB-00F9DE960A6E}"/>
    <cellStyle name="Note 8 4" xfId="4415" xr:uid="{65ADA6F5-DF30-45D9-8B54-01686C66CD4A}"/>
    <cellStyle name="Note 8 4 2" xfId="5751" xr:uid="{BE02DFB0-092D-4734-8E86-052B277705D0}"/>
    <cellStyle name="Note 8 5" xfId="4416" xr:uid="{017E5901-214A-4297-9882-D52C0638878A}"/>
    <cellStyle name="Note 8 5 2" xfId="5752" xr:uid="{958F0D38-AAD2-489D-9E82-88BF1AB863CF}"/>
    <cellStyle name="Note 8 6" xfId="4417" xr:uid="{6BF59AD7-2459-4DCC-B9AF-C4D9D023F588}"/>
    <cellStyle name="Note 8 6 2" xfId="5753" xr:uid="{9C5BCD70-CAAE-4A2B-8631-B96BD6BFC00A}"/>
    <cellStyle name="Note 8 7" xfId="5742" xr:uid="{BA54BF89-D94F-4ABE-B1ED-184D09DAACEE}"/>
    <cellStyle name="Note 9" xfId="4418" xr:uid="{18B3AD26-A307-46D0-B9D4-01D1404A9E1C}"/>
    <cellStyle name="Note 9 2" xfId="4419" xr:uid="{C53E3BDC-1494-4AB7-A3D5-44E573136447}"/>
    <cellStyle name="Note 9 2 2" xfId="4420" xr:uid="{5C4010A1-F8C5-4EC8-8013-675225EE7C63}"/>
    <cellStyle name="Note 9 2 2 2" xfId="5756" xr:uid="{70B9816C-5A9C-4320-B19E-F5BD4B7A79F0}"/>
    <cellStyle name="Note 9 2 3" xfId="4421" xr:uid="{E89095ED-BED1-40C4-82CE-EC225B9862B0}"/>
    <cellStyle name="Note 9 2 3 2" xfId="5757" xr:uid="{8A7BC6C5-4774-443D-83CE-895B6231646E}"/>
    <cellStyle name="Note 9 2 4" xfId="4422" xr:uid="{11A6C822-B985-480E-9270-DE268E689C18}"/>
    <cellStyle name="Note 9 2 4 2" xfId="5758" xr:uid="{C84AA535-914A-4C2A-8A0C-A9775D898451}"/>
    <cellStyle name="Note 9 2 5" xfId="5755" xr:uid="{8D0F463A-9E52-44FA-A46D-98BC5A9BDB5F}"/>
    <cellStyle name="Note 9 3" xfId="4423" xr:uid="{BB242556-3942-4A08-BAD5-5461684E212E}"/>
    <cellStyle name="Note 9 3 2" xfId="4424" xr:uid="{C6D6B3BA-135F-44F0-8085-AC02F8A2D02D}"/>
    <cellStyle name="Note 9 3 2 2" xfId="5760" xr:uid="{D15648F9-A2A0-449B-BA0E-34C1E38FDDA8}"/>
    <cellStyle name="Note 9 3 3" xfId="4425" xr:uid="{A5E987C5-E523-4092-8346-0819B8DEFD2B}"/>
    <cellStyle name="Note 9 3 3 2" xfId="5761" xr:uid="{71531E47-5922-48F3-AF49-BFE5BD7DC3A0}"/>
    <cellStyle name="Note 9 3 4" xfId="4426" xr:uid="{0D550B24-BB58-4F74-BE26-D4CFF86A2A7C}"/>
    <cellStyle name="Note 9 3 4 2" xfId="5762" xr:uid="{41E5241F-5751-4F38-BEC1-920DC549CE86}"/>
    <cellStyle name="Note 9 3 5" xfId="5759" xr:uid="{C17A53F7-377D-4622-A922-926B7E11ADC4}"/>
    <cellStyle name="Note 9 4" xfId="4427" xr:uid="{50C393F9-32F9-476A-94A8-D7EE774A986B}"/>
    <cellStyle name="Note 9 4 2" xfId="5763" xr:uid="{57B91A60-232D-4A4F-9FA1-39FFD47B3A7D}"/>
    <cellStyle name="Note 9 5" xfId="4428" xr:uid="{3BD36424-4F44-4765-89D8-C0F4FC9E07C3}"/>
    <cellStyle name="Note 9 5 2" xfId="5764" xr:uid="{36F87B7B-7233-4CC4-A4A4-A905081043F1}"/>
    <cellStyle name="Note 9 6" xfId="4429" xr:uid="{8591E304-AF90-48F6-9407-8EAC18CD19F4}"/>
    <cellStyle name="Note 9 6 2" xfId="5765" xr:uid="{C6962940-4DDA-40D0-BBF4-50496F99604E}"/>
    <cellStyle name="Note 9 7" xfId="5754" xr:uid="{16FC6375-5751-4798-96BF-7C2B8B07B1BB}"/>
    <cellStyle name="Output 10" xfId="4430" xr:uid="{B737A232-518A-4DA7-887B-5D564CC66278}"/>
    <cellStyle name="Output 10 2" xfId="4431" xr:uid="{BBD11F7C-EFC7-4670-95FE-4942EC55682D}"/>
    <cellStyle name="Output 10 2 2" xfId="4432" xr:uid="{D707452E-4425-4CFC-B003-3449248C41A8}"/>
    <cellStyle name="Output 10 2 2 2" xfId="5768" xr:uid="{7BE52C27-BDB6-4FCA-A070-98104EA3FE17}"/>
    <cellStyle name="Output 10 2 3" xfId="4433" xr:uid="{15C731BE-B743-42B9-BB09-B4DF16C87635}"/>
    <cellStyle name="Output 10 2 3 2" xfId="5769" xr:uid="{25287EB3-2F1C-4DB9-A640-B5C25F092C2E}"/>
    <cellStyle name="Output 10 2 4" xfId="4434" xr:uid="{29D19422-F631-4641-AB89-BB238B4001CA}"/>
    <cellStyle name="Output 10 2 4 2" xfId="5770" xr:uid="{202E48A9-7EF0-48F7-9272-C4EBEEBA05D4}"/>
    <cellStyle name="Output 10 2 5" xfId="5767" xr:uid="{07CC14F1-E3F9-47EE-9AEA-D4B536997061}"/>
    <cellStyle name="Output 10 3" xfId="4435" xr:uid="{C6CA8B83-BDE1-4B1D-8EF2-9497CD8A5840}"/>
    <cellStyle name="Output 10 3 2" xfId="4436" xr:uid="{854F00D7-09CF-4CBE-998B-405BFFF78141}"/>
    <cellStyle name="Output 10 3 2 2" xfId="5772" xr:uid="{999CAAD9-5289-4B82-9142-83430A18034C}"/>
    <cellStyle name="Output 10 3 3" xfId="4437" xr:uid="{5FC7F93C-AC36-4D5C-8EE3-9265AD83AC56}"/>
    <cellStyle name="Output 10 3 3 2" xfId="5773" xr:uid="{10026500-7963-4CDF-BC43-15BFB3DCF583}"/>
    <cellStyle name="Output 10 3 4" xfId="4438" xr:uid="{AE7DFEF4-690F-4224-8BA0-73103802F84C}"/>
    <cellStyle name="Output 10 3 4 2" xfId="5774" xr:uid="{40CB2ED7-2021-4BFD-BDEF-565ABCFFAF66}"/>
    <cellStyle name="Output 10 3 5" xfId="5771" xr:uid="{AA5A3BB9-7486-4A19-9A97-0ED4BCACE702}"/>
    <cellStyle name="Output 10 4" xfId="4439" xr:uid="{A06EE527-A037-415D-A72C-CC455F29BBBF}"/>
    <cellStyle name="Output 10 4 2" xfId="5775" xr:uid="{2BEE4A45-9FB2-4B5B-B840-773957AF854D}"/>
    <cellStyle name="Output 10 5" xfId="4440" xr:uid="{A22DF2FB-3658-42E0-8D4D-C391992E5DC6}"/>
    <cellStyle name="Output 10 5 2" xfId="5776" xr:uid="{D33CA62B-8E22-4543-B16D-3F107745ED02}"/>
    <cellStyle name="Output 10 6" xfId="4441" xr:uid="{CEDA5F11-79AD-417D-B15D-CD68414ECBD3}"/>
    <cellStyle name="Output 10 6 2" xfId="5777" xr:uid="{69A0431D-82F6-4BCA-B693-3796EF81A305}"/>
    <cellStyle name="Output 10 7" xfId="5766" xr:uid="{F12EE08F-56FC-435B-94DD-9B9AF7E00C3D}"/>
    <cellStyle name="Output 11" xfId="4442" xr:uid="{FE955645-677E-483E-B673-898C82BD40CE}"/>
    <cellStyle name="Output 11 2" xfId="4443" xr:uid="{6BBBEF96-8EE1-45EA-86BD-DF51C466512A}"/>
    <cellStyle name="Output 11 2 2" xfId="4444" xr:uid="{530AB5EA-378C-4B5A-A21F-E126266EE398}"/>
    <cellStyle name="Output 11 2 2 2" xfId="5780" xr:uid="{09A4B64E-1593-497D-8C6C-0215D45C1A2B}"/>
    <cellStyle name="Output 11 2 3" xfId="4445" xr:uid="{EA315D32-6648-4359-B3A4-96BA1F59B8DF}"/>
    <cellStyle name="Output 11 2 3 2" xfId="5781" xr:uid="{CC8BDB79-2FDF-4510-8A93-E2167898BB95}"/>
    <cellStyle name="Output 11 2 4" xfId="4446" xr:uid="{CCEF85FB-DFC8-4F9C-8723-FA7BC6A9F45B}"/>
    <cellStyle name="Output 11 2 4 2" xfId="5782" xr:uid="{284F35B4-B270-4FBE-BB23-2BBFFCBC6751}"/>
    <cellStyle name="Output 11 2 5" xfId="5779" xr:uid="{0D6D5003-A24D-402F-8689-87A1A8E2ABB2}"/>
    <cellStyle name="Output 11 3" xfId="4447" xr:uid="{DB36B75B-DD2C-45FA-B0A5-B464E8307D1D}"/>
    <cellStyle name="Output 11 3 2" xfId="4448" xr:uid="{4741C7C9-0BAC-44A1-921B-B765E5E5B4E9}"/>
    <cellStyle name="Output 11 3 2 2" xfId="5784" xr:uid="{EC18FA6E-F53B-45DD-AF5C-13304ADFFF71}"/>
    <cellStyle name="Output 11 3 3" xfId="4449" xr:uid="{DA7F200C-BC95-452E-99DC-26C6AC7E1118}"/>
    <cellStyle name="Output 11 3 3 2" xfId="5785" xr:uid="{BAF3EAAB-43B8-4A5E-9F95-F5A0AAB306FC}"/>
    <cellStyle name="Output 11 3 4" xfId="4450" xr:uid="{19525D0D-915D-413A-9FDA-3662DF0B9064}"/>
    <cellStyle name="Output 11 3 4 2" xfId="5786" xr:uid="{2CEAF706-FD07-4C7D-896E-57616B3DE4B0}"/>
    <cellStyle name="Output 11 3 5" xfId="5783" xr:uid="{9270AC7E-830D-4D6C-B0D5-47E9E8751C02}"/>
    <cellStyle name="Output 11 4" xfId="4451" xr:uid="{3032491F-99D9-4F53-947B-D1532F35E7DC}"/>
    <cellStyle name="Output 11 4 2" xfId="5787" xr:uid="{6C8071E8-E25A-4AF4-AD2A-6B0462401ED0}"/>
    <cellStyle name="Output 11 5" xfId="4452" xr:uid="{8787BE03-7DA8-4896-B6F8-E3EFD495569D}"/>
    <cellStyle name="Output 11 5 2" xfId="5788" xr:uid="{487B5293-FA3D-46BD-B9EE-1A4EDFB2EFD5}"/>
    <cellStyle name="Output 11 6" xfId="4453" xr:uid="{F448D278-A7F1-4088-8C75-9AFA8280B5AC}"/>
    <cellStyle name="Output 11 6 2" xfId="5789" xr:uid="{4DA22E89-05A0-4919-A9AA-509B2580F855}"/>
    <cellStyle name="Output 11 7" xfId="5778" xr:uid="{402B4422-8DCA-44DF-89B8-FEBEA687CDF7}"/>
    <cellStyle name="Output 12" xfId="4454" xr:uid="{3607994E-AAFC-46AA-AA27-240E54E25871}"/>
    <cellStyle name="Output 12 2" xfId="4455" xr:uid="{08A8BC16-6718-4E20-AE58-6008AFFCAB7D}"/>
    <cellStyle name="Output 12 2 2" xfId="4456" xr:uid="{EA3925DD-5C3E-4DD5-80CB-092E8A5823E1}"/>
    <cellStyle name="Output 12 2 2 2" xfId="5792" xr:uid="{492AB6BD-AACB-4979-B2B6-91A15C471949}"/>
    <cellStyle name="Output 12 2 3" xfId="4457" xr:uid="{D5B93517-7672-41E1-A85F-690E1DFF6268}"/>
    <cellStyle name="Output 12 2 3 2" xfId="5793" xr:uid="{2703FFD6-5416-4B65-A12B-E3993230F50A}"/>
    <cellStyle name="Output 12 2 4" xfId="4458" xr:uid="{AA59EE02-6879-4509-B957-980C22D7082A}"/>
    <cellStyle name="Output 12 2 4 2" xfId="5794" xr:uid="{75541022-32DC-494F-9B56-19070CFD26ED}"/>
    <cellStyle name="Output 12 2 5" xfId="5791" xr:uid="{1837B7A3-8B82-4F06-93AB-A185D50DE1D2}"/>
    <cellStyle name="Output 12 3" xfId="4459" xr:uid="{F3BD87A5-190C-42A4-9CB2-6A0A9B194D0A}"/>
    <cellStyle name="Output 12 3 2" xfId="4460" xr:uid="{98B83D93-97DC-4F54-B3E7-571D257F5AB5}"/>
    <cellStyle name="Output 12 3 2 2" xfId="5796" xr:uid="{8FF2D30B-F182-42D5-9AC3-59E6CAF917D3}"/>
    <cellStyle name="Output 12 3 3" xfId="4461" xr:uid="{B41B75BC-D51E-491D-9543-E69412D9EC74}"/>
    <cellStyle name="Output 12 3 3 2" xfId="5797" xr:uid="{B5985D1D-E86B-428B-8145-2484DE8BBE3D}"/>
    <cellStyle name="Output 12 3 4" xfId="4462" xr:uid="{5CE52B89-D3C5-4177-A96A-2C9537127910}"/>
    <cellStyle name="Output 12 3 4 2" xfId="5798" xr:uid="{8FB310CB-37B4-44C0-AEB8-F02B0DF7BD60}"/>
    <cellStyle name="Output 12 3 5" xfId="5795" xr:uid="{0EE0193B-1822-4FBA-AFBB-A85B1CD11CCE}"/>
    <cellStyle name="Output 12 4" xfId="4463" xr:uid="{D40152C3-E59A-49C2-9CC3-7BBFD9DF99AC}"/>
    <cellStyle name="Output 12 4 2" xfId="5799" xr:uid="{C760C73D-EFAF-4F4F-88D2-F7AA2D1B3208}"/>
    <cellStyle name="Output 12 5" xfId="4464" xr:uid="{69876E86-C867-44A1-9124-4755FE36C3F2}"/>
    <cellStyle name="Output 12 5 2" xfId="5800" xr:uid="{1CD13918-8DAF-4E53-9D49-0CA0807C81C0}"/>
    <cellStyle name="Output 12 6" xfId="4465" xr:uid="{08DC6846-8488-42B6-9636-48778C3EC489}"/>
    <cellStyle name="Output 12 6 2" xfId="5801" xr:uid="{0CF646F8-5A0F-4FDA-93F8-2B4DDE1DB9F6}"/>
    <cellStyle name="Output 12 7" xfId="5790" xr:uid="{E9ACA15E-E77A-420F-972E-556D5E48AF42}"/>
    <cellStyle name="Output 13" xfId="4466" xr:uid="{2212C9DA-D352-4E91-9ED9-B9C96B09DF78}"/>
    <cellStyle name="Output 13 2" xfId="4467" xr:uid="{2D986FAB-013E-4D3B-A915-EA662BE98795}"/>
    <cellStyle name="Output 13 2 2" xfId="5803" xr:uid="{A66E473C-23A9-40A1-BC02-6353B6A552FC}"/>
    <cellStyle name="Output 13 3" xfId="4468" xr:uid="{6AF1F465-6252-4600-8135-C8394C73C404}"/>
    <cellStyle name="Output 13 3 2" xfId="5804" xr:uid="{7FD6DC36-42D9-41ED-BDF2-BE75CE1CA561}"/>
    <cellStyle name="Output 13 4" xfId="5802" xr:uid="{510152AA-ABDF-4483-B753-93F7120544BD}"/>
    <cellStyle name="Output 2" xfId="305" xr:uid="{00000000-0005-0000-0000-000044030000}"/>
    <cellStyle name="Output 2 10" xfId="4894" xr:uid="{6E2B302C-C984-4D84-A764-E15EAA3D8A98}"/>
    <cellStyle name="Output 2 2" xfId="435" xr:uid="{00000000-0005-0000-0000-000045030000}"/>
    <cellStyle name="Output 2 2 2" xfId="885" xr:uid="{00000000-0005-0000-0000-000046030000}"/>
    <cellStyle name="Output 2 2 2 2" xfId="4469" xr:uid="{4BBBA5A6-7266-4F10-B06F-C980CA321750}"/>
    <cellStyle name="Output 2 2 2 2 2" xfId="5805" xr:uid="{98782FA7-1EC1-4A79-9397-B79A0768E522}"/>
    <cellStyle name="Output 2 2 2 3" xfId="986" xr:uid="{3DB18C70-2E0F-472F-BEB4-32615FB0A590}"/>
    <cellStyle name="Output 2 2 2 3 2" xfId="5051" xr:uid="{50F39BE7-4493-4803-BF7F-04752EBC6A15}"/>
    <cellStyle name="Output 2 2 2 4" xfId="4965" xr:uid="{308D6D83-9596-4254-AF16-365FB4AC7CF6}"/>
    <cellStyle name="Output 2 2 3" xfId="886" xr:uid="{00000000-0005-0000-0000-000047030000}"/>
    <cellStyle name="Output 2 2 3 2" xfId="4470" xr:uid="{6EF2586D-FC44-4FD9-8C2E-758874FED256}"/>
    <cellStyle name="Output 2 2 3 2 2" xfId="5806" xr:uid="{B1D890DA-2BC2-41B9-BD04-1F8EFF696522}"/>
    <cellStyle name="Output 2 2 3 3" xfId="4966" xr:uid="{D82CA203-CCD9-4258-921C-43B48125679B}"/>
    <cellStyle name="Output 2 2 4" xfId="4471" xr:uid="{743E9BA4-D627-4FA9-ABBE-910CFB89EA54}"/>
    <cellStyle name="Output 2 2 4 2" xfId="5807" xr:uid="{5D37FE2B-F9C8-439B-AF22-7D1986A47DE6}"/>
    <cellStyle name="Output 2 2 5" xfId="4472" xr:uid="{ADDA7C7E-AAA4-4C5C-AD95-428B922E94D7}"/>
    <cellStyle name="Output 2 2 5 2" xfId="5808" xr:uid="{815B5D7F-39AC-4BD0-AD55-990BF1DB7522}"/>
    <cellStyle name="Output 2 2 6" xfId="4473" xr:uid="{061C1FCB-321E-434D-9A70-B2C76057DF01}"/>
    <cellStyle name="Output 2 2 6 2" xfId="5809" xr:uid="{FC53E297-42F0-437B-AD36-6D99F77B4410}"/>
    <cellStyle name="Output 2 2 7" xfId="965" xr:uid="{C6A42AA7-8CBC-4440-8C92-98E2F3987BA4}"/>
    <cellStyle name="Output 2 2 7 2" xfId="5030" xr:uid="{1DFE05FF-3C28-42C9-A2F8-AC64FE0383CD}"/>
    <cellStyle name="Output 2 2 8" xfId="4908" xr:uid="{8319E30B-8C62-402B-A2E0-112499B1040F}"/>
    <cellStyle name="Output 2 3" xfId="436" xr:uid="{00000000-0005-0000-0000-000048030000}"/>
    <cellStyle name="Output 2 3 2" xfId="887" xr:uid="{00000000-0005-0000-0000-000049030000}"/>
    <cellStyle name="Output 2 3 2 2" xfId="987" xr:uid="{39413DB3-1FC4-4387-B2DF-3178678D96D3}"/>
    <cellStyle name="Output 2 3 2 2 2" xfId="5052" xr:uid="{43B2CC64-73B4-4F94-9CE3-C9C08C558825}"/>
    <cellStyle name="Output 2 3 2 3" xfId="4967" xr:uid="{822F6AD3-F0F0-4C69-82D6-A726BA132838}"/>
    <cellStyle name="Output 2 3 3" xfId="4474" xr:uid="{319A143C-15AC-4EC7-9FB5-6643E6DCBB52}"/>
    <cellStyle name="Output 2 3 3 2" xfId="5810" xr:uid="{6EF8F520-9055-44A0-B04B-7E89EAA97579}"/>
    <cellStyle name="Output 2 3 4" xfId="4475" xr:uid="{CD1819F0-0633-42A6-A65A-4333CCAE3A11}"/>
    <cellStyle name="Output 2 3 4 2" xfId="5811" xr:uid="{EBAEFDED-E941-4661-975B-5EED7EBF9CCD}"/>
    <cellStyle name="Output 2 3 5" xfId="4476" xr:uid="{79DB4532-126A-4845-9EEB-385ADCCE4735}"/>
    <cellStyle name="Output 2 3 5 2" xfId="5812" xr:uid="{022D0CBB-C38B-4943-B5EA-35DF19DB80CF}"/>
    <cellStyle name="Output 2 3 6" xfId="4477" xr:uid="{560769F0-1B22-4EF1-9635-2B8E0704AE58}"/>
    <cellStyle name="Output 2 3 6 2" xfId="5813" xr:uid="{CED012DF-9FA3-41D3-853C-6C92B2BF4A98}"/>
    <cellStyle name="Output 2 3 7" xfId="966" xr:uid="{98EE2A24-FD34-4C24-92F2-75EE105C09DA}"/>
    <cellStyle name="Output 2 3 7 2" xfId="5031" xr:uid="{89C05311-109D-46B6-8941-C171C284CF8E}"/>
    <cellStyle name="Output 2 3 8" xfId="4909" xr:uid="{555DA321-0E9F-49AA-86CB-B0DB0A62CEC8}"/>
    <cellStyle name="Output 2 4" xfId="437" xr:uid="{00000000-0005-0000-0000-00004A030000}"/>
    <cellStyle name="Output 2 4 2" xfId="888" xr:uid="{00000000-0005-0000-0000-00004B030000}"/>
    <cellStyle name="Output 2 4 2 2" xfId="988" xr:uid="{73D4CCF4-975F-4F94-8BA6-EB616470E68B}"/>
    <cellStyle name="Output 2 4 2 2 2" xfId="5053" xr:uid="{F58AA985-CE16-4CDD-9E23-6C5E73BEBE72}"/>
    <cellStyle name="Output 2 4 2 3" xfId="4968" xr:uid="{2956F56C-3309-47A8-B927-CE572733935E}"/>
    <cellStyle name="Output 2 4 3" xfId="4478" xr:uid="{C4CE2793-F507-4BFB-869A-156F7A97E14E}"/>
    <cellStyle name="Output 2 4 3 2" xfId="5814" xr:uid="{F8916833-A1DD-488B-91DF-2EA3018EE756}"/>
    <cellStyle name="Output 2 4 4" xfId="4479" xr:uid="{8CA22549-40CD-465B-9512-987F796C37C9}"/>
    <cellStyle name="Output 2 4 4 2" xfId="5815" xr:uid="{51CA3357-B9A7-429E-B912-CE92BF23EA0E}"/>
    <cellStyle name="Output 2 4 5" xfId="4480" xr:uid="{6477249E-9D46-4769-93B5-0B45B245A703}"/>
    <cellStyle name="Output 2 4 5 2" xfId="5816" xr:uid="{8E102708-B447-483C-8FB4-19885C6601BB}"/>
    <cellStyle name="Output 2 4 6" xfId="967" xr:uid="{8EEA3514-1890-4791-BF84-404D90BA7CD2}"/>
    <cellStyle name="Output 2 4 6 2" xfId="5032" xr:uid="{A80BA8BA-147E-4D31-9515-69BA806DD7A7}"/>
    <cellStyle name="Output 2 4 7" xfId="4910" xr:uid="{D2132174-355C-405F-B2E2-F0099D5ECF07}"/>
    <cellStyle name="Output 2 5" xfId="612" xr:uid="{00000000-0005-0000-0000-00004C030000}"/>
    <cellStyle name="Output 2 5 2" xfId="889" xr:uid="{00000000-0005-0000-0000-00004D030000}"/>
    <cellStyle name="Output 2 5 2 2" xfId="4481" xr:uid="{ED6048A2-418B-4B8B-9D1C-8C5F0EDD207F}"/>
    <cellStyle name="Output 2 5 2 2 2" xfId="5817" xr:uid="{A9A19358-826B-4FC9-9BDF-D2DE74491DA7}"/>
    <cellStyle name="Output 2 5 2 3" xfId="4969" xr:uid="{9499568C-E092-43F2-9831-57A91A529EA0}"/>
    <cellStyle name="Output 2 5 3" xfId="4921" xr:uid="{F10A2B0E-3E1F-4FD5-B1EF-EEFC26907A55}"/>
    <cellStyle name="Output 2 6" xfId="613" xr:uid="{00000000-0005-0000-0000-00004E030000}"/>
    <cellStyle name="Output 2 6 2" xfId="4482" xr:uid="{B35961FF-38A4-42CD-BCE7-C37F59C98DA4}"/>
    <cellStyle name="Output 2 6 2 2" xfId="5818" xr:uid="{6C61EC2D-DEBC-494C-AD33-A6B42F477173}"/>
    <cellStyle name="Output 2 6 3" xfId="4922" xr:uid="{1D4AA61F-0BA3-46F8-AE78-82C62A880D25}"/>
    <cellStyle name="Output 2 7" xfId="4483" xr:uid="{46EF9AC6-C295-4545-80B0-8D82BA885F67}"/>
    <cellStyle name="Output 2 7 2" xfId="5819" xr:uid="{B5812534-A666-49CE-971D-E17524F520F5}"/>
    <cellStyle name="Output 2 8" xfId="4484" xr:uid="{F3398142-3CA8-4B7B-A67A-D952C4D8CB40}"/>
    <cellStyle name="Output 2 9" xfId="4485" xr:uid="{D5CC09C4-27A3-4913-ACC3-F96D0F32B001}"/>
    <cellStyle name="Output 2 9 2" xfId="5820" xr:uid="{CBCB2873-F6D3-47AF-86AA-34EFDC09CD49}"/>
    <cellStyle name="Output 3" xfId="890" xr:uid="{00000000-0005-0000-0000-00004F030000}"/>
    <cellStyle name="Output 3 2" xfId="4487" xr:uid="{0277978D-0CBB-407F-98F3-80EA537E8FA4}"/>
    <cellStyle name="Output 3 2 2" xfId="4488" xr:uid="{A7CE18C1-AA2E-4E57-B18C-42FFC86994C1}"/>
    <cellStyle name="Output 3 2 2 2" xfId="5823" xr:uid="{FD145C20-7CCF-45AB-B3FE-DA822C363ADB}"/>
    <cellStyle name="Output 3 2 3" xfId="4489" xr:uid="{37D00717-730E-44B3-9AD1-74F247175AD4}"/>
    <cellStyle name="Output 3 2 3 2" xfId="5824" xr:uid="{A154A672-DA3A-499D-809E-DC16119CEA0E}"/>
    <cellStyle name="Output 3 2 4" xfId="4490" xr:uid="{0C497287-7BED-407C-AF14-E52EE2000247}"/>
    <cellStyle name="Output 3 2 4 2" xfId="5825" xr:uid="{02E079D0-2B37-4035-A3BE-AD435E859346}"/>
    <cellStyle name="Output 3 2 5" xfId="5822" xr:uid="{0D5D9B0A-666F-4A59-B55A-17842380496C}"/>
    <cellStyle name="Output 3 3" xfId="4491" xr:uid="{3AC69C8E-4B71-4951-BEDC-A7D1AF04C6A6}"/>
    <cellStyle name="Output 3 3 2" xfId="4492" xr:uid="{AE408854-BD84-4787-A0AB-1296C72FD5E7}"/>
    <cellStyle name="Output 3 3 2 2" xfId="5827" xr:uid="{1B98C79F-2AEB-4A18-BE68-BC5BFD3433EE}"/>
    <cellStyle name="Output 3 3 3" xfId="4493" xr:uid="{C50ABEAF-1368-4C41-8FA8-0485B952BEE9}"/>
    <cellStyle name="Output 3 3 3 2" xfId="5828" xr:uid="{30B3199D-03C5-4589-8086-22939B061EDF}"/>
    <cellStyle name="Output 3 3 4" xfId="4494" xr:uid="{0D3FE6EF-F2CA-418C-AE31-4BEB949910B2}"/>
    <cellStyle name="Output 3 3 4 2" xfId="5829" xr:uid="{099FB546-16C8-431A-BE6C-B2F561C27367}"/>
    <cellStyle name="Output 3 3 5" xfId="5826" xr:uid="{EB16D405-C86D-41E3-BD42-B770CDD01D11}"/>
    <cellStyle name="Output 3 4" xfId="4495" xr:uid="{030017A9-DF8D-49ED-A2C7-BA40487D1AC9}"/>
    <cellStyle name="Output 3 4 2" xfId="5830" xr:uid="{590649FE-8A5C-4585-9769-F477B6B770EE}"/>
    <cellStyle name="Output 3 5" xfId="4496" xr:uid="{F5634606-0D67-4EF5-83DE-E9C8EA2803D6}"/>
    <cellStyle name="Output 3 5 2" xfId="5831" xr:uid="{82B7F04D-1B80-4C3B-AA42-9942CDA9E5EE}"/>
    <cellStyle name="Output 3 6" xfId="4497" xr:uid="{4C03913C-12B0-4D51-9E65-695CBFE2490A}"/>
    <cellStyle name="Output 3 6 2" xfId="5832" xr:uid="{25CCACB6-86B0-411A-9E38-458AFCEA6157}"/>
    <cellStyle name="Output 3 7" xfId="4498" xr:uid="{E7CBF63B-780D-4796-B114-B364AEF0FBEC}"/>
    <cellStyle name="Output 3 7 2" xfId="5833" xr:uid="{083C9DE9-8B8B-4EA2-B1D3-3ADF81FCA52C}"/>
    <cellStyle name="Output 3 8" xfId="4486" xr:uid="{D43F3D30-22A7-433E-8065-BBF29EC5D2CD}"/>
    <cellStyle name="Output 3 8 2" xfId="5821" xr:uid="{520A6365-5D87-4AD1-9B25-51AB3CF6F131}"/>
    <cellStyle name="Output 3 9" xfId="4970" xr:uid="{85D9C05A-2583-4DCB-A5E7-378DB98F4193}"/>
    <cellStyle name="Output 4" xfId="891" xr:uid="{00000000-0005-0000-0000-000050030000}"/>
    <cellStyle name="Output 4 2" xfId="4500" xr:uid="{BA10D943-825E-45BC-8201-ED630134278A}"/>
    <cellStyle name="Output 4 2 2" xfId="4501" xr:uid="{23CAD5AE-6ECF-4AC9-ABE0-4EF3326FDA1F}"/>
    <cellStyle name="Output 4 2 2 2" xfId="5836" xr:uid="{87CA29B0-C05A-4E8C-87B9-D19A2163E2BE}"/>
    <cellStyle name="Output 4 2 3" xfId="4502" xr:uid="{E0D057A2-27BE-4ED8-9A96-B4951C60B61E}"/>
    <cellStyle name="Output 4 2 3 2" xfId="5837" xr:uid="{8720A254-B2E8-4648-8F23-D3DE53C1B4E3}"/>
    <cellStyle name="Output 4 2 4" xfId="4503" xr:uid="{340F902A-8AEE-4B1E-AAC0-7ECB443CDBEF}"/>
    <cellStyle name="Output 4 2 4 2" xfId="5838" xr:uid="{3D2E877E-9B79-4024-AD21-6A2EDBB095E4}"/>
    <cellStyle name="Output 4 2 5" xfId="5835" xr:uid="{15FC6D42-0FD5-48F6-8AF8-81291057D2C4}"/>
    <cellStyle name="Output 4 3" xfId="4504" xr:uid="{EA8BA4C3-0003-4C60-9E82-839E23AA5B3D}"/>
    <cellStyle name="Output 4 3 2" xfId="4505" xr:uid="{D36FA21E-5C5A-47AF-875A-CE13D532F7F3}"/>
    <cellStyle name="Output 4 3 2 2" xfId="5840" xr:uid="{4EA339F2-74AA-4BD7-890D-FDB42705E7DE}"/>
    <cellStyle name="Output 4 3 3" xfId="4506" xr:uid="{2A42C98E-00EF-453C-A4F1-CE690481B4E6}"/>
    <cellStyle name="Output 4 3 3 2" xfId="5841" xr:uid="{0AAF6F60-CB29-4E3B-8479-5BB3B28C789E}"/>
    <cellStyle name="Output 4 3 4" xfId="4507" xr:uid="{BB7ED192-17B1-4109-A797-9A0A737BAA47}"/>
    <cellStyle name="Output 4 3 4 2" xfId="5842" xr:uid="{21562D6F-2678-4796-B7E9-27AB5B063E21}"/>
    <cellStyle name="Output 4 3 5" xfId="5839" xr:uid="{08981D7E-45B7-4075-B4FC-5AF8D15168BD}"/>
    <cellStyle name="Output 4 4" xfId="4508" xr:uid="{565521BE-DD8D-4CDE-98E9-9295B1604DED}"/>
    <cellStyle name="Output 4 4 2" xfId="5843" xr:uid="{ADDD1DF7-D69A-4D50-AB07-90746B80CF81}"/>
    <cellStyle name="Output 4 5" xfId="4509" xr:uid="{B4AFBDC3-DCCF-46B3-8A6A-2D875BCAF164}"/>
    <cellStyle name="Output 4 5 2" xfId="5844" xr:uid="{C8F87F33-30BE-4AC4-A523-DB3E18F69052}"/>
    <cellStyle name="Output 4 6" xfId="4510" xr:uid="{4DF428FD-0916-4D70-B1F9-011F0C50AC64}"/>
    <cellStyle name="Output 4 6 2" xfId="5845" xr:uid="{D19A06BA-3BBC-4C21-BC73-9CFBC1D1BD82}"/>
    <cellStyle name="Output 4 7" xfId="4511" xr:uid="{15668697-BBB9-4F18-906B-CC698A26A14C}"/>
    <cellStyle name="Output 4 7 2" xfId="5846" xr:uid="{686194AD-CFA1-472D-A85D-C120FDD1DD5D}"/>
    <cellStyle name="Output 4 8" xfId="4499" xr:uid="{B12C5B06-6C85-4040-B258-B6DF47487DC1}"/>
    <cellStyle name="Output 4 8 2" xfId="5834" xr:uid="{6A838DE2-4533-4353-900D-7F5BC23EEC8B}"/>
    <cellStyle name="Output 4 9" xfId="4971" xr:uid="{B9132E5C-872B-4E24-AF6D-F3FAB0767088}"/>
    <cellStyle name="Output 5" xfId="4512" xr:uid="{C14B95C0-3710-452D-8031-6FA48FC2B3E6}"/>
    <cellStyle name="Output 5 2" xfId="4513" xr:uid="{B7DBD8BD-AA42-424F-A60F-8297DB7D6179}"/>
    <cellStyle name="Output 5 2 2" xfId="4514" xr:uid="{8054FFB9-3B92-4D9A-8E1F-AC5FB82D9C8F}"/>
    <cellStyle name="Output 5 2 2 2" xfId="5849" xr:uid="{AAD5920C-633D-464B-802C-087BDB3F8658}"/>
    <cellStyle name="Output 5 2 3" xfId="4515" xr:uid="{0490BFBF-92BF-47A2-A3C0-51A9E51A7911}"/>
    <cellStyle name="Output 5 2 3 2" xfId="5850" xr:uid="{1D7BBB5F-46ED-4B6E-8A12-CC94B0BAC081}"/>
    <cellStyle name="Output 5 2 4" xfId="4516" xr:uid="{7A263ACA-F54F-4B11-8300-79FA407A2075}"/>
    <cellStyle name="Output 5 2 4 2" xfId="5851" xr:uid="{874262D1-A5DC-4B9A-9315-D06EB38E520D}"/>
    <cellStyle name="Output 5 2 5" xfId="5848" xr:uid="{B4D37F2D-6F92-4525-9D02-FCC97D96E3EF}"/>
    <cellStyle name="Output 5 3" xfId="4517" xr:uid="{F10B2606-3ABE-4170-A2F3-114CBE2B1385}"/>
    <cellStyle name="Output 5 3 2" xfId="4518" xr:uid="{C8965A8E-AA0A-4940-A5DD-E459F7E97156}"/>
    <cellStyle name="Output 5 3 2 2" xfId="5853" xr:uid="{400E1DC5-F7DE-4B5D-AB05-02CAABB7F4CE}"/>
    <cellStyle name="Output 5 3 3" xfId="4519" xr:uid="{404349C0-0D7B-4CBD-BB9E-D89BFD35CA46}"/>
    <cellStyle name="Output 5 3 3 2" xfId="5854" xr:uid="{818EC5CB-BF21-41DA-A893-9E70B77A3622}"/>
    <cellStyle name="Output 5 3 4" xfId="4520" xr:uid="{A7C8810B-9460-4684-A1E1-889173AC30DD}"/>
    <cellStyle name="Output 5 3 4 2" xfId="5855" xr:uid="{7DFA670C-965A-4AF4-817C-18F21CED4867}"/>
    <cellStyle name="Output 5 3 5" xfId="5852" xr:uid="{3098C2D1-25ED-4BA5-9923-7B627A2C1EC2}"/>
    <cellStyle name="Output 5 4" xfId="4521" xr:uid="{22B3DECC-4296-43A4-83BA-BD4DE61FE8F0}"/>
    <cellStyle name="Output 5 4 2" xfId="5856" xr:uid="{0D7A81CE-1DE9-4D00-9A93-7D8F8760EE3E}"/>
    <cellStyle name="Output 5 5" xfId="4522" xr:uid="{6873C989-1B87-418A-A79A-C8D891899164}"/>
    <cellStyle name="Output 5 5 2" xfId="5857" xr:uid="{234444AA-F7AB-4B6A-A7E8-FE8BC6D393B7}"/>
    <cellStyle name="Output 5 6" xfId="4523" xr:uid="{112B5658-BC4D-484F-BF55-EDEDC25FB4DA}"/>
    <cellStyle name="Output 5 6 2" xfId="5858" xr:uid="{77C5390A-4E22-4A22-85BE-7EB469473DA3}"/>
    <cellStyle name="Output 5 7" xfId="5847" xr:uid="{23AF358A-7704-4F7E-9C5F-0F0201C3478E}"/>
    <cellStyle name="Output 6" xfId="4524" xr:uid="{DCAE4CC8-1E8A-4BCF-B71E-991A4CA1AD9B}"/>
    <cellStyle name="Output 6 2" xfId="4525" xr:uid="{30FCCBA4-87A7-4F5A-AF7F-DDE809FA44B4}"/>
    <cellStyle name="Output 6 2 2" xfId="4526" xr:uid="{B0F1BA7E-3E22-4DCA-B454-BD0582E7338F}"/>
    <cellStyle name="Output 6 2 2 2" xfId="5861" xr:uid="{E9ED74A9-D881-40F4-BCE2-D6775A6866BD}"/>
    <cellStyle name="Output 6 2 3" xfId="4527" xr:uid="{BB4D05A4-8937-40CC-ABF1-4314B65770F9}"/>
    <cellStyle name="Output 6 2 3 2" xfId="5862" xr:uid="{2B3520A7-E9B5-467F-9752-3144FB852E5D}"/>
    <cellStyle name="Output 6 2 4" xfId="4528" xr:uid="{D95826A6-D939-488D-BC81-42D1FE384B65}"/>
    <cellStyle name="Output 6 2 4 2" xfId="5863" xr:uid="{8052E353-7DF5-49F4-AA11-C0CCF384DF53}"/>
    <cellStyle name="Output 6 2 5" xfId="5860" xr:uid="{D9490905-6A3A-413F-AE9D-DD324E0DE453}"/>
    <cellStyle name="Output 6 3" xfId="4529" xr:uid="{51F109DB-A106-4D7D-A379-D8016952B35B}"/>
    <cellStyle name="Output 6 3 2" xfId="4530" xr:uid="{16F552DE-A072-4E3A-A5E5-06063A943F4F}"/>
    <cellStyle name="Output 6 3 2 2" xfId="5865" xr:uid="{599DAFF8-7C66-4E8F-BE6D-568F79A0D74D}"/>
    <cellStyle name="Output 6 3 3" xfId="4531" xr:uid="{B6422DDF-A385-4F9B-B9EA-5A48C89AE99D}"/>
    <cellStyle name="Output 6 3 3 2" xfId="5866" xr:uid="{248A31CE-6EAE-45B8-9E41-CBC75333578E}"/>
    <cellStyle name="Output 6 3 4" xfId="4532" xr:uid="{4E93A994-23BC-44CA-B7C5-E5303E223B53}"/>
    <cellStyle name="Output 6 3 4 2" xfId="5867" xr:uid="{A03CDCF7-4CDC-4D96-9A9F-DF84F10C0C44}"/>
    <cellStyle name="Output 6 3 5" xfId="5864" xr:uid="{51C2EE58-3668-4015-BBBB-E4F29E356025}"/>
    <cellStyle name="Output 6 4" xfId="4533" xr:uid="{A064FED4-8F02-406A-BA2E-E05B57B69EBA}"/>
    <cellStyle name="Output 6 4 2" xfId="5868" xr:uid="{55C176B5-6F8A-4753-AF38-81CD74F1C58F}"/>
    <cellStyle name="Output 6 5" xfId="4534" xr:uid="{5A589FE4-19BA-406A-A1D5-91D2FBCA8352}"/>
    <cellStyle name="Output 6 5 2" xfId="5869" xr:uid="{29DF037D-DEA3-4CE9-89C6-44AA8C38BAEC}"/>
    <cellStyle name="Output 6 6" xfId="4535" xr:uid="{92DE277A-0906-4ECC-ACB9-E4A8F9105832}"/>
    <cellStyle name="Output 6 6 2" xfId="5870" xr:uid="{60F0770E-977F-451E-B51C-504F6C703600}"/>
    <cellStyle name="Output 6 7" xfId="5859" xr:uid="{57B8CC15-D52C-4C23-B8B0-9FE02A8F4AB8}"/>
    <cellStyle name="Output 7" xfId="4536" xr:uid="{1F946D90-EE98-49C9-A68B-77C770D18E63}"/>
    <cellStyle name="Output 7 2" xfId="4537" xr:uid="{4ECB7964-B705-4055-98F3-BCB40A45C443}"/>
    <cellStyle name="Output 7 2 2" xfId="4538" xr:uid="{AC8DF981-86E4-48A8-A963-C069DB657B94}"/>
    <cellStyle name="Output 7 2 2 2" xfId="5873" xr:uid="{059B34F7-34C7-4225-AC3A-CF7816FE3C21}"/>
    <cellStyle name="Output 7 2 3" xfId="4539" xr:uid="{120ED145-26F4-406A-96B5-61CFF2652717}"/>
    <cellStyle name="Output 7 2 3 2" xfId="5874" xr:uid="{C0BE7ECB-7EF7-45DF-BF49-0A3086AB2D9F}"/>
    <cellStyle name="Output 7 2 4" xfId="4540" xr:uid="{B52A8C35-6078-4991-B21C-5389A7836361}"/>
    <cellStyle name="Output 7 2 4 2" xfId="5875" xr:uid="{CF9B99B7-AF69-4F07-8365-D610C9C34A9F}"/>
    <cellStyle name="Output 7 2 5" xfId="5872" xr:uid="{B04F9958-E46A-4964-BC1D-249CDE0B4AE9}"/>
    <cellStyle name="Output 7 3" xfId="4541" xr:uid="{91F2F45C-7296-4627-A1D8-380C2F10079A}"/>
    <cellStyle name="Output 7 3 2" xfId="4542" xr:uid="{A2EEB3E5-34F0-4D8F-92C2-E991378F78AF}"/>
    <cellStyle name="Output 7 3 2 2" xfId="5877" xr:uid="{17032432-4423-4EC0-90BF-591999ABCABA}"/>
    <cellStyle name="Output 7 3 3" xfId="4543" xr:uid="{0BBAAAE7-08CF-4D64-B90C-2FA45AC8DE59}"/>
    <cellStyle name="Output 7 3 3 2" xfId="5878" xr:uid="{BC6A8BA9-619F-4032-A7DD-811E906DEF9D}"/>
    <cellStyle name="Output 7 3 4" xfId="4544" xr:uid="{374E6795-310F-4D71-87E9-36ADF90831DC}"/>
    <cellStyle name="Output 7 3 4 2" xfId="5879" xr:uid="{070A0A3D-2B1F-4D55-93DE-8F1731253C72}"/>
    <cellStyle name="Output 7 3 5" xfId="5876" xr:uid="{BA0CD83B-C13C-45F6-8503-B548E0D9DD61}"/>
    <cellStyle name="Output 7 4" xfId="4545" xr:uid="{FF89E5CB-2DF3-4A19-B6E3-DE7628E97F48}"/>
    <cellStyle name="Output 7 4 2" xfId="5880" xr:uid="{54895308-08F2-45DB-BF8B-5D548CA99E20}"/>
    <cellStyle name="Output 7 5" xfId="4546" xr:uid="{1088918B-4A62-4BC1-B716-80119D3AA6EC}"/>
    <cellStyle name="Output 7 5 2" xfId="5881" xr:uid="{93AB8B07-83A1-47A5-A1C0-3165E39F6CE1}"/>
    <cellStyle name="Output 7 6" xfId="4547" xr:uid="{95EF45B8-2DE7-45C0-9E65-45983BFDE9D5}"/>
    <cellStyle name="Output 7 6 2" xfId="5882" xr:uid="{D355E9A4-03AB-4A7D-8173-096E83E89A12}"/>
    <cellStyle name="Output 7 7" xfId="5871" xr:uid="{7B3DC666-59BA-4CD0-8606-A6BFC23D6DCC}"/>
    <cellStyle name="Output 8" xfId="4548" xr:uid="{B0A591A7-D9F5-4197-B1D9-5B4241E70782}"/>
    <cellStyle name="Output 8 2" xfId="4549" xr:uid="{BA72F389-5585-4929-A124-3105D3A7FF58}"/>
    <cellStyle name="Output 8 2 2" xfId="4550" xr:uid="{5DDA0E6D-FFF8-4DDB-8442-D10F4489E353}"/>
    <cellStyle name="Output 8 2 2 2" xfId="5885" xr:uid="{B7A904A6-8D21-457F-8CCD-D24223332C77}"/>
    <cellStyle name="Output 8 2 3" xfId="4551" xr:uid="{0CAD4F82-5DB6-48A0-BAE3-46D58436B87A}"/>
    <cellStyle name="Output 8 2 3 2" xfId="5886" xr:uid="{AA14BA0E-6CEE-4304-9EC7-538175514689}"/>
    <cellStyle name="Output 8 2 4" xfId="4552" xr:uid="{71A54C5C-38A8-4CE1-A627-2BFAD42050DF}"/>
    <cellStyle name="Output 8 2 4 2" xfId="5887" xr:uid="{1E8A59AA-6914-499E-923B-0DCDBC5822E2}"/>
    <cellStyle name="Output 8 2 5" xfId="5884" xr:uid="{F770FFD0-6E8B-41EA-A421-490BE2ACEB58}"/>
    <cellStyle name="Output 8 3" xfId="4553" xr:uid="{F1364E02-C731-4D12-9DF7-DDD35B7FB042}"/>
    <cellStyle name="Output 8 3 2" xfId="4554" xr:uid="{97E310A7-69B5-4CE0-AEF0-20B3F24FB43F}"/>
    <cellStyle name="Output 8 3 2 2" xfId="5889" xr:uid="{5F38A5AF-D582-4F7A-BBB2-261202281E04}"/>
    <cellStyle name="Output 8 3 3" xfId="4555" xr:uid="{56BFA620-3FB9-448F-864C-7981681504C5}"/>
    <cellStyle name="Output 8 3 3 2" xfId="5890" xr:uid="{CF9AD017-AC74-46AE-BD54-0275FD39F771}"/>
    <cellStyle name="Output 8 3 4" xfId="4556" xr:uid="{EEE75F77-3B12-47C4-89BF-F92DB42BDAD2}"/>
    <cellStyle name="Output 8 3 4 2" xfId="5891" xr:uid="{7161DCC6-535E-4999-AE61-42FE02E2619A}"/>
    <cellStyle name="Output 8 3 5" xfId="5888" xr:uid="{4FDF299E-3F2F-47E7-8CE6-F1772FDF1922}"/>
    <cellStyle name="Output 8 4" xfId="4557" xr:uid="{9875DCAE-18C4-472E-94A0-0E945B0789FD}"/>
    <cellStyle name="Output 8 4 2" xfId="5892" xr:uid="{BBE385AC-ACF5-4D2D-9AC4-D123174EBAEE}"/>
    <cellStyle name="Output 8 5" xfId="4558" xr:uid="{AB9DF941-9088-45EF-8676-FAFABC0164B6}"/>
    <cellStyle name="Output 8 5 2" xfId="5893" xr:uid="{9E73AA6C-2F48-4EA4-AD9C-03512D27A73C}"/>
    <cellStyle name="Output 8 6" xfId="4559" xr:uid="{ED71B834-C7CA-4DA2-B737-A5027997EEAA}"/>
    <cellStyle name="Output 8 6 2" xfId="5894" xr:uid="{C3A5CF16-D199-40F8-AD32-2C34E0691ABB}"/>
    <cellStyle name="Output 8 7" xfId="5883" xr:uid="{1E5F2D9F-D290-4614-AB79-BD0198FFA261}"/>
    <cellStyle name="Output 9" xfId="4560" xr:uid="{E1F87C13-BC01-4851-BE52-71E117B9E1BD}"/>
    <cellStyle name="Output 9 2" xfId="4561" xr:uid="{A998A820-751E-4656-8C62-8090EE361E5A}"/>
    <cellStyle name="Output 9 2 2" xfId="4562" xr:uid="{E4852E74-E9AC-43EA-84F0-446320255F6E}"/>
    <cellStyle name="Output 9 2 2 2" xfId="5897" xr:uid="{A7DCFEA5-FCEC-4309-8A56-DE939B9EABC3}"/>
    <cellStyle name="Output 9 2 3" xfId="4563" xr:uid="{B350AE0C-0F06-466F-8B7E-24C6B63B32A4}"/>
    <cellStyle name="Output 9 2 3 2" xfId="5898" xr:uid="{1BA7ADBE-D841-4D57-89D8-46E77DAF4BD3}"/>
    <cellStyle name="Output 9 2 4" xfId="4564" xr:uid="{DEC00D67-7B92-4061-A3DC-5B0A2A578BA9}"/>
    <cellStyle name="Output 9 2 4 2" xfId="5899" xr:uid="{A2DFD97A-8D2F-4E90-86DD-E2BA515BE682}"/>
    <cellStyle name="Output 9 2 5" xfId="5896" xr:uid="{A1EF1F02-8BDA-4EAD-B878-E2E024C688FE}"/>
    <cellStyle name="Output 9 3" xfId="4565" xr:uid="{78CCD8DF-FA26-4FE5-A442-667CF6DCF8FC}"/>
    <cellStyle name="Output 9 3 2" xfId="4566" xr:uid="{903F3159-AC45-4C16-B440-EA78F0E54E4A}"/>
    <cellStyle name="Output 9 3 2 2" xfId="5901" xr:uid="{ABCDB9F7-7A4C-4B26-ABA2-901346CAE948}"/>
    <cellStyle name="Output 9 3 3" xfId="4567" xr:uid="{519B73DC-92D3-4025-B984-05F46AF042BE}"/>
    <cellStyle name="Output 9 3 3 2" xfId="5902" xr:uid="{65A57875-0742-47BA-BA8F-9674B034BA58}"/>
    <cellStyle name="Output 9 3 4" xfId="4568" xr:uid="{1C917238-0B29-4930-BCCE-9C333EB2411F}"/>
    <cellStyle name="Output 9 3 4 2" xfId="5903" xr:uid="{068F550A-B854-47D8-B3D0-C9A2754AB16B}"/>
    <cellStyle name="Output 9 3 5" xfId="5900" xr:uid="{E3582368-420C-437B-9C6B-FF92DF408CE2}"/>
    <cellStyle name="Output 9 4" xfId="4569" xr:uid="{7170116A-46FC-4E10-8A70-2E60997052F2}"/>
    <cellStyle name="Output 9 4 2" xfId="5904" xr:uid="{9D4AD35E-547E-4FE0-9F2E-DD7A63FE3202}"/>
    <cellStyle name="Output 9 5" xfId="4570" xr:uid="{E600F4B9-FA16-4265-8E31-2053108BBB35}"/>
    <cellStyle name="Output 9 5 2" xfId="5905" xr:uid="{D839E354-B854-4EE1-B6A7-31B9F4761324}"/>
    <cellStyle name="Output 9 6" xfId="4571" xr:uid="{FED86814-B020-431E-9948-A7C06B7FE330}"/>
    <cellStyle name="Output 9 6 2" xfId="5906" xr:uid="{D2A38361-1C52-46F7-A9AC-D646D8F669FB}"/>
    <cellStyle name="Output 9 7" xfId="5895" xr:uid="{1DA75526-899A-4C42-9E95-347C2E976B28}"/>
    <cellStyle name="Percent [2]" xfId="101" xr:uid="{00000000-0005-0000-0000-000051030000}"/>
    <cellStyle name="Percent [2] 10" xfId="4572" xr:uid="{F976B447-ED1C-4B5B-A322-8E7C2BC79763}"/>
    <cellStyle name="Percent [2] 10 2" xfId="4573" xr:uid="{BFD27DBC-4823-4822-BE3D-D37E9832C7CB}"/>
    <cellStyle name="Percent [2] 10 2 2" xfId="4574" xr:uid="{3B2BD498-A446-4520-AF11-3ABDC8A762DA}"/>
    <cellStyle name="Percent [2] 10 3" xfId="4575" xr:uid="{8A879B4B-C8E6-4825-8296-A098E859CB99}"/>
    <cellStyle name="Percent [2] 10 3 2" xfId="4576" xr:uid="{DE1EDD62-BE04-422D-B076-AF525DEB2FC4}"/>
    <cellStyle name="Percent [2] 10 4" xfId="4577" xr:uid="{2F21F779-5C6A-4070-A723-E5D46DE75B5A}"/>
    <cellStyle name="Percent [2] 11" xfId="4578" xr:uid="{4AB5C39A-6F8A-49C9-9796-7EF2F3ADC98B}"/>
    <cellStyle name="Percent [2] 11 2" xfId="4579" xr:uid="{DB5C53C6-1204-426D-B424-7564C7E8A429}"/>
    <cellStyle name="Percent [2] 11 2 2" xfId="4580" xr:uid="{F97C44E7-A164-458E-9FB5-59E4BE6808DE}"/>
    <cellStyle name="Percent [2] 11 3" xfId="4581" xr:uid="{638F2D36-966B-4F9F-A242-A81DCEC6DCA1}"/>
    <cellStyle name="Percent [2] 11 3 2" xfId="4582" xr:uid="{57EB8480-9AF5-4E94-BD24-0B6D153942FE}"/>
    <cellStyle name="Percent [2] 11 4" xfId="4583" xr:uid="{ED73EE70-FDC3-469D-BC71-F393DEC9750D}"/>
    <cellStyle name="Percent [2] 12" xfId="4584" xr:uid="{43CE3484-D892-4803-B41D-CAAB23B1D57C}"/>
    <cellStyle name="Percent [2] 12 2" xfId="4585" xr:uid="{B4A13336-4A29-41BD-B2CE-92D578452D88}"/>
    <cellStyle name="Percent [2] 12 2 2" xfId="4586" xr:uid="{D1CE6C5C-62A8-4829-B397-376779E4B3AF}"/>
    <cellStyle name="Percent [2] 12 3" xfId="4587" xr:uid="{946DE5A7-1408-4085-B84B-2DD658191D1B}"/>
    <cellStyle name="Percent [2] 12 3 2" xfId="4588" xr:uid="{2E8552F1-07E6-446C-97A2-B3AB4DB9CB1E}"/>
    <cellStyle name="Percent [2] 12 4" xfId="4589" xr:uid="{8211F523-1918-48F7-9A97-E7B54C9B7E0B}"/>
    <cellStyle name="Percent [2] 13" xfId="4590" xr:uid="{ABB3568E-77E1-4719-93F6-EA1D86A5E438}"/>
    <cellStyle name="Percent [2] 13 2" xfId="4591" xr:uid="{3178B685-C7C6-4BED-AA53-A2BD75B8B7FB}"/>
    <cellStyle name="Percent [2] 13 2 2" xfId="4592" xr:uid="{28D7116D-79BC-4531-A459-4D987B52C3BF}"/>
    <cellStyle name="Percent [2] 13 3" xfId="4593" xr:uid="{D9142A82-0C1B-40CD-9584-24CBFE3B16D5}"/>
    <cellStyle name="Percent [2] 13 3 2" xfId="4594" xr:uid="{839E831D-72BB-493C-A6DE-B3648EFA5C9F}"/>
    <cellStyle name="Percent [2] 13 3 2 2" xfId="4595" xr:uid="{BE710D84-05B5-43AD-8953-805251500237}"/>
    <cellStyle name="Percent [2] 13 3 3" xfId="4596" xr:uid="{D1F49FE8-0C45-40D7-88D6-8F9A4D36B702}"/>
    <cellStyle name="Percent [2] 13 4" xfId="4597" xr:uid="{A9DD8C25-AFE7-41C1-87B0-08BBD1BA143A}"/>
    <cellStyle name="Percent [2] 13 4 2" xfId="4598" xr:uid="{3AFFC3DB-E2BE-4583-B887-C6633B7BF200}"/>
    <cellStyle name="Percent [2] 13 5" xfId="4599" xr:uid="{ED935129-C87F-470C-987C-5D166DB5DB05}"/>
    <cellStyle name="Percent [2] 13 5 2" xfId="4600" xr:uid="{6F862B6D-BB4E-4E1B-BFFA-F56D5CA932F3}"/>
    <cellStyle name="Percent [2] 13 6" xfId="4601" xr:uid="{7B54B1D2-9F1F-4677-B74B-3F7CF2685E77}"/>
    <cellStyle name="Percent [2] 13 6 2" xfId="4602" xr:uid="{D99F55C7-5CBB-466F-986B-C997DAFC92EB}"/>
    <cellStyle name="Percent [2] 13 7" xfId="4603" xr:uid="{FC2931D2-9D31-4CB0-A9DF-91E3AEC1A013}"/>
    <cellStyle name="Percent [2] 13 7 2" xfId="4604" xr:uid="{C13DAD1B-5574-4EF4-ACCF-70917510642A}"/>
    <cellStyle name="Percent [2] 13 8" xfId="4605" xr:uid="{BF6F7D92-929B-4548-8B67-3E1AE12A6270}"/>
    <cellStyle name="Percent [2] 14" xfId="4606" xr:uid="{D1A50E68-D167-40C5-A522-07CE1592F4E5}"/>
    <cellStyle name="Percent [2] 14 2" xfId="4607" xr:uid="{9A038E7F-0FBD-4B64-B939-59BD388F62A6}"/>
    <cellStyle name="Percent [2] 14 2 2" xfId="4608" xr:uid="{C4F7EE2E-3DEC-4065-9985-40F417F7C4B7}"/>
    <cellStyle name="Percent [2] 14 2 2 2" xfId="4609" xr:uid="{5A54EA78-08A0-4030-B3DB-5CC982D81827}"/>
    <cellStyle name="Percent [2] 14 2 3" xfId="4610" xr:uid="{6296CDF0-7EEA-4A75-BAA6-2606019B8284}"/>
    <cellStyle name="Percent [2] 14 3" xfId="4611" xr:uid="{F7DFC076-79BA-423B-9E79-7D3287950940}"/>
    <cellStyle name="Percent [2] 14 3 2" xfId="4612" xr:uid="{186CA7A2-827D-4463-AE54-93D8CF3C33E8}"/>
    <cellStyle name="Percent [2] 14 4" xfId="4613" xr:uid="{551FC329-0537-4314-83DC-3B238909E72B}"/>
    <cellStyle name="Percent [2] 14 4 2" xfId="4614" xr:uid="{9DE9ED97-908B-4EC0-A6E1-08FCE9D29B8B}"/>
    <cellStyle name="Percent [2] 14 5" xfId="4615" xr:uid="{DE98E825-FA75-4856-9E2E-B5E1A62559A9}"/>
    <cellStyle name="Percent [2] 14 5 2" xfId="4616" xr:uid="{8E104C97-E64B-454E-B0AF-DA91B1502D89}"/>
    <cellStyle name="Percent [2] 14 6" xfId="4617" xr:uid="{4A7D7D58-046D-43E7-9EF1-E1AD98E4173C}"/>
    <cellStyle name="Percent [2] 14 6 2" xfId="4618" xr:uid="{C6632E59-95B1-4597-A338-8F56E3E758F9}"/>
    <cellStyle name="Percent [2] 14 7" xfId="4619" xr:uid="{E2A72069-D998-4D07-AD55-510AB2802BFF}"/>
    <cellStyle name="Percent [2] 15" xfId="4620" xr:uid="{55E00498-B0FF-439C-95B9-30275BB8818E}"/>
    <cellStyle name="Percent [2] 15 2" xfId="4621" xr:uid="{E0567475-91C3-40FE-A65D-D86E6D0D18F0}"/>
    <cellStyle name="Percent [2] 15 3" xfId="4622" xr:uid="{3A5BC0BF-DC13-4A85-A9D7-119B568A97CD}"/>
    <cellStyle name="Percent [2] 16" xfId="4623" xr:uid="{9441C991-CCB4-4AC1-9459-ECB8CAAB3561}"/>
    <cellStyle name="Percent [2] 16 2" xfId="4624" xr:uid="{B24B8CD2-8618-469D-A6EE-33E079E96A3B}"/>
    <cellStyle name="Percent [2] 16 3" xfId="4625" xr:uid="{851B30C2-5C18-44BA-87E0-BBAC4C180DD3}"/>
    <cellStyle name="Percent [2] 17" xfId="4626" xr:uid="{EA9E847A-8FAE-496C-9239-B5969285889D}"/>
    <cellStyle name="Percent [2] 17 2" xfId="4627" xr:uid="{8B824768-6816-4165-92CF-9A1E272CE391}"/>
    <cellStyle name="Percent [2] 18" xfId="4628" xr:uid="{F27D2D1D-91A1-4D18-8DFF-01F3CD56C66C}"/>
    <cellStyle name="Percent [2] 18 2" xfId="4629" xr:uid="{6FD473F1-7F28-4A9B-9704-0DA91122F381}"/>
    <cellStyle name="Percent [2] 19" xfId="4630" xr:uid="{DCDE9AB5-7A8D-43C1-9B6C-99F200BBBC29}"/>
    <cellStyle name="Percent [2] 19 2" xfId="4631" xr:uid="{02DDA239-3646-4A9A-ACF8-0A1EEC92BDEF}"/>
    <cellStyle name="Percent [2] 2" xfId="102" xr:uid="{00000000-0005-0000-0000-000052030000}"/>
    <cellStyle name="Percent [2] 2 2" xfId="156" xr:uid="{00000000-0005-0000-0000-000053030000}"/>
    <cellStyle name="Percent [2] 2 2 2" xfId="306" xr:uid="{00000000-0005-0000-0000-000054030000}"/>
    <cellStyle name="Percent [2] 2 3" xfId="4632" xr:uid="{B73EAFB4-1298-49E9-8D64-1DA601C99422}"/>
    <cellStyle name="Percent [2] 2 3 2" xfId="4633" xr:uid="{2FA47F24-D588-44E6-8B10-F64C2053374A}"/>
    <cellStyle name="Percent [2] 2 4" xfId="4634" xr:uid="{02D103DE-EA28-4BE6-B68F-49F48879D214}"/>
    <cellStyle name="Percent [2] 20" xfId="4635" xr:uid="{312188DF-F04C-42C0-AAE0-68878389A280}"/>
    <cellStyle name="Percent [2] 20 2" xfId="4636" xr:uid="{1C6C431B-09C1-48ED-8253-49CEAD45454F}"/>
    <cellStyle name="Percent [2] 21" xfId="4637" xr:uid="{FBC800EB-6FB3-418D-9530-A5826E36F065}"/>
    <cellStyle name="Percent [2] 21 2" xfId="4638" xr:uid="{7D8D5704-8321-4083-9454-FAA0DDC8B9AF}"/>
    <cellStyle name="Percent [2] 22" xfId="4639" xr:uid="{EF78F3A0-6025-48D5-A0B9-EF53B2D8BBB1}"/>
    <cellStyle name="Percent [2] 22 2" xfId="4640" xr:uid="{95A2E013-EE1E-46BC-8E28-55C08A204FEC}"/>
    <cellStyle name="Percent [2] 23" xfId="4641" xr:uid="{59BDEF30-8F67-45F9-93B8-F36C561B64BF}"/>
    <cellStyle name="Percent [2] 23 2" xfId="4642" xr:uid="{6AAD9C37-ECA4-4063-A4C8-AD32620A13DD}"/>
    <cellStyle name="Percent [2] 24" xfId="4643" xr:uid="{48822DCE-E7F1-473C-802D-14673CB7EFE0}"/>
    <cellStyle name="Percent [2] 24 2" xfId="4644" xr:uid="{488134CA-6AB7-4525-9102-C26EE8298D44}"/>
    <cellStyle name="Percent [2] 3" xfId="103" xr:uid="{00000000-0005-0000-0000-000055030000}"/>
    <cellStyle name="Percent [2] 3 2" xfId="157" xr:uid="{00000000-0005-0000-0000-000056030000}"/>
    <cellStyle name="Percent [2] 3 2 2" xfId="4645" xr:uid="{F832E090-9EAD-4756-9E4B-193B08A6A48E}"/>
    <cellStyle name="Percent [2] 3 3" xfId="4646" xr:uid="{2B691918-2ACC-4EB1-9060-980C857AF01C}"/>
    <cellStyle name="Percent [2] 3 3 2" xfId="4647" xr:uid="{62DE2230-930B-4371-9F86-EC4D7E6DEB00}"/>
    <cellStyle name="Percent [2] 3 4" xfId="4648" xr:uid="{07E3C0F4-F7C1-4E7C-83AE-67C5C41BA7B3}"/>
    <cellStyle name="Percent [2] 4" xfId="158" xr:uid="{00000000-0005-0000-0000-000057030000}"/>
    <cellStyle name="Percent [2] 4 2" xfId="892" xr:uid="{00000000-0005-0000-0000-000058030000}"/>
    <cellStyle name="Percent [2] 4 2 2" xfId="4649" xr:uid="{B2BD3253-9A1D-4262-9D80-BD4A5D0EACC5}"/>
    <cellStyle name="Percent [2] 4 3" xfId="4650" xr:uid="{A459EBCA-0560-4ACC-BE27-5EA60C6F86F6}"/>
    <cellStyle name="Percent [2] 4 3 2" xfId="4651" xr:uid="{A288F3DB-BF29-414E-874F-E79516051F89}"/>
    <cellStyle name="Percent [2] 4 4" xfId="4652" xr:uid="{84492D8A-968F-423D-95EA-EC2303D2CB29}"/>
    <cellStyle name="Percent [2] 5" xfId="159" xr:uid="{00000000-0005-0000-0000-000059030000}"/>
    <cellStyle name="Percent [2] 5 2" xfId="160" xr:uid="{00000000-0005-0000-0000-00005A030000}"/>
    <cellStyle name="Percent [2] 5 2 2" xfId="4653" xr:uid="{EB4A14CF-2151-4357-8388-A8848FE14A63}"/>
    <cellStyle name="Percent [2] 5 3" xfId="4654" xr:uid="{D90BFA5F-91A3-4A44-ABA9-B5382457C29C}"/>
    <cellStyle name="Percent [2] 5 3 2" xfId="4655" xr:uid="{DD1152E1-D674-44EC-9D08-CBFD8ABB5D6D}"/>
    <cellStyle name="Percent [2] 5 4" xfId="4656" xr:uid="{4B6C812C-6FDE-41F1-A814-2912E8854DAF}"/>
    <cellStyle name="Percent [2] 6" xfId="164" xr:uid="{00000000-0005-0000-0000-00005B030000}"/>
    <cellStyle name="Percent [2] 6 2" xfId="4657" xr:uid="{FF3030F0-29EC-4F16-AFC0-348782592737}"/>
    <cellStyle name="Percent [2] 6 2 2" xfId="4658" xr:uid="{5F2F658D-CD05-43AD-B45E-23E7277C4797}"/>
    <cellStyle name="Percent [2] 6 3" xfId="4659" xr:uid="{7BFBE46B-E66C-47F5-B8E6-4C4EFE638F91}"/>
    <cellStyle name="Percent [2] 6 3 2" xfId="4660" xr:uid="{1B74BB23-7AA3-42B1-A4CC-62816A8FAFCC}"/>
    <cellStyle name="Percent [2] 6 4" xfId="4661" xr:uid="{869FC370-9BF0-43C8-9E4D-27CB77C3754B}"/>
    <cellStyle name="Percent [2] 7" xfId="4662" xr:uid="{FD7A3559-679F-4BDB-9EE2-5163357072A4}"/>
    <cellStyle name="Percent [2] 7 2" xfId="4663" xr:uid="{4034D929-7990-4EC7-9A42-E690EC640A9F}"/>
    <cellStyle name="Percent [2] 7 2 2" xfId="4664" xr:uid="{6263E0C2-9431-4DBF-83B0-C72BB8FF07D9}"/>
    <cellStyle name="Percent [2] 7 3" xfId="4665" xr:uid="{F1183B80-ECED-4DD1-AE41-89C5F2E3C2C4}"/>
    <cellStyle name="Percent [2] 7 3 2" xfId="4666" xr:uid="{E8FFD987-F8EF-4F17-BEDD-E83FD425BA09}"/>
    <cellStyle name="Percent [2] 7 4" xfId="4667" xr:uid="{A4F8F5B5-8363-4D4A-802A-49E2C31C3F5C}"/>
    <cellStyle name="Percent [2] 8" xfId="4668" xr:uid="{D27E66E7-F4B5-4A4F-A5C5-813625DB72C6}"/>
    <cellStyle name="Percent [2] 8 2" xfId="4669" xr:uid="{E774FDA3-3FF5-4F7C-B3B5-04B57A5A0B5F}"/>
    <cellStyle name="Percent [2] 8 2 2" xfId="4670" xr:uid="{D9F69B50-1317-4B43-8D05-F0CA99AC7B6E}"/>
    <cellStyle name="Percent [2] 8 3" xfId="4671" xr:uid="{197FE8F6-B2F9-4913-8A5E-D76314BA7EDE}"/>
    <cellStyle name="Percent [2] 8 3 2" xfId="4672" xr:uid="{CC276272-B223-4682-98E6-65FAF3DF1DC1}"/>
    <cellStyle name="Percent [2] 8 4" xfId="4673" xr:uid="{0E5F167B-CE4C-4BE7-961C-FBADE2C5B47F}"/>
    <cellStyle name="Percent [2] 9" xfId="4674" xr:uid="{2460FE9A-D3F1-42D3-9312-C8792ADC58D2}"/>
    <cellStyle name="Percent [2] 9 2" xfId="4675" xr:uid="{8C307FA4-06A8-45A8-964E-1732B5FD977B}"/>
    <cellStyle name="Percent [2] 9 2 2" xfId="4676" xr:uid="{C6FB3A7A-C0C2-469D-98A7-394B2D14160F}"/>
    <cellStyle name="Percent [2] 9 3" xfId="4677" xr:uid="{8802EFD1-3C60-47E5-B4B0-F2A283FC286A}"/>
    <cellStyle name="Percent [2] 9 3 2" xfId="4678" xr:uid="{CAA242BD-F433-41FF-A564-53858ABA7058}"/>
    <cellStyle name="Percent [2] 9 4" xfId="4679" xr:uid="{5C4BC703-EEF6-4B91-A391-20B460943778}"/>
    <cellStyle name="Percent 10" xfId="307" xr:uid="{00000000-0005-0000-0000-00005C030000}"/>
    <cellStyle name="Percent 10 2" xfId="893" xr:uid="{00000000-0005-0000-0000-00005D030000}"/>
    <cellStyle name="Percent 11" xfId="4680" xr:uid="{0A7786D6-5F6C-494D-B7E0-8D4C5559CA28}"/>
    <cellStyle name="Percent 12" xfId="4681" xr:uid="{E21F3741-0AC3-40AC-AE3F-30C00AA95BE3}"/>
    <cellStyle name="Percent 2" xfId="308" xr:uid="{00000000-0005-0000-0000-00005E030000}"/>
    <cellStyle name="Percent 2 2" xfId="309" xr:uid="{00000000-0005-0000-0000-00005F030000}"/>
    <cellStyle name="Percent 2 3" xfId="614" xr:uid="{00000000-0005-0000-0000-000060030000}"/>
    <cellStyle name="Percent 2 4" xfId="4682" xr:uid="{741A270B-DA66-4FD5-A867-3A288F0BEA61}"/>
    <cellStyle name="Percent 3" xfId="310" xr:uid="{00000000-0005-0000-0000-000061030000}"/>
    <cellStyle name="Percent 3 2" xfId="311" xr:uid="{00000000-0005-0000-0000-000062030000}"/>
    <cellStyle name="Percent 3 2 2" xfId="615" xr:uid="{00000000-0005-0000-0000-000063030000}"/>
    <cellStyle name="Percent 3 2 2 2" xfId="4683" xr:uid="{14E680AA-DD84-4D5F-91AE-FA8F42E21868}"/>
    <cellStyle name="Percent 3 3" xfId="4684" xr:uid="{7EA900E7-8AD7-4B4A-A456-93E1A786B2C1}"/>
    <cellStyle name="Percent 3 4" xfId="4685" xr:uid="{56188453-05AB-4EA9-9EDC-A60AAEE96018}"/>
    <cellStyle name="Percent 3 4 2" xfId="4686" xr:uid="{93B45341-CB18-4616-9800-D3E3F528A21E}"/>
    <cellStyle name="Percent 3 4 2 2" xfId="4687" xr:uid="{895BD8D4-C213-409C-ABC1-AAC4E1418A83}"/>
    <cellStyle name="Percent 3 4 2 3" xfId="4688" xr:uid="{E232E18A-6333-4C4E-900E-5580C8003B89}"/>
    <cellStyle name="Percent 3 4 3" xfId="4689" xr:uid="{EE021EA2-4DCC-490F-90FD-59A1FFED0003}"/>
    <cellStyle name="Percent 3 5" xfId="4690" xr:uid="{71982DB8-ED9F-494B-A4A1-600E9EE135A1}"/>
    <cellStyle name="Percent 3 6" xfId="4691" xr:uid="{22DC3AA8-D787-4C14-AEC3-9CB592F22EF1}"/>
    <cellStyle name="Percent 4" xfId="312" xr:uid="{00000000-0005-0000-0000-000064030000}"/>
    <cellStyle name="Percent 4 2" xfId="4692" xr:uid="{03204F6A-4FED-4DCB-9BD2-B90126F01D16}"/>
    <cellStyle name="Percent 5" xfId="313" xr:uid="{00000000-0005-0000-0000-000065030000}"/>
    <cellStyle name="Percent 5 2" xfId="616" xr:uid="{00000000-0005-0000-0000-000066030000}"/>
    <cellStyle name="Percent 6" xfId="314" xr:uid="{00000000-0005-0000-0000-000067030000}"/>
    <cellStyle name="Percent 6 2" xfId="4693" xr:uid="{647AD77F-4A8E-4EBB-983B-18162C1CECC2}"/>
    <cellStyle name="Percent 6 3" xfId="4694" xr:uid="{B3AF4A89-9436-45E8-83C3-2AA0D1A1C4CF}"/>
    <cellStyle name="Percent 7" xfId="315" xr:uid="{00000000-0005-0000-0000-000068030000}"/>
    <cellStyle name="Percent 8" xfId="316" xr:uid="{00000000-0005-0000-0000-000069030000}"/>
    <cellStyle name="Percent 9" xfId="317" xr:uid="{00000000-0005-0000-0000-00006A030000}"/>
    <cellStyle name="Popis" xfId="4695" xr:uid="{28895672-07CA-413D-9560-B7C7ED2AA8AE}"/>
    <cellStyle name="Prosent_Ark1" xfId="4696" xr:uid="{59D78743-B0D3-41D0-901F-7521B4815F04}"/>
    <cellStyle name="Sheet Title" xfId="318" xr:uid="{00000000-0005-0000-0000-00006B030000}"/>
    <cellStyle name="Sheet Title 2" xfId="439" xr:uid="{00000000-0005-0000-0000-00006C030000}"/>
    <cellStyle name="Sheet Title 3" xfId="438" xr:uid="{00000000-0005-0000-0000-00006D030000}"/>
    <cellStyle name="Sledovaný hypertextový odkaz" xfId="4697" xr:uid="{CFDACA9E-69F9-4915-937B-72A927179950}"/>
    <cellStyle name="Standard 9 Rahmen grau" xfId="4698" xr:uid="{1B239FF7-F904-47CE-A0B5-24F8C0B945E0}"/>
    <cellStyle name="Standard 9 Rahmen grau 2" xfId="5907" xr:uid="{5F937DC5-7491-4901-811F-F101F40FE7B7}"/>
    <cellStyle name="Standard_BS14" xfId="4699" xr:uid="{8875CB69-4B26-46C5-BB11-95331E62CF53}"/>
    <cellStyle name="StLine" xfId="4700" xr:uid="{AD7187A0-A439-4A10-A390-0D0CCBE661F3}"/>
    <cellStyle name="StLineTOP" xfId="4701" xr:uid="{3333A4C9-522B-4709-A5A2-2BACE9C076F5}"/>
    <cellStyle name="StLineTOP 2" xfId="5908" xr:uid="{1B4F5C3A-E94A-4B89-A404-F98892FDE1EB}"/>
    <cellStyle name="Style 1" xfId="319" xr:uid="{00000000-0005-0000-0000-00006E030000}"/>
    <cellStyle name="Style 1 2" xfId="441" xr:uid="{00000000-0005-0000-0000-00006F030000}"/>
    <cellStyle name="Style 1 3" xfId="440" xr:uid="{00000000-0005-0000-0000-000070030000}"/>
    <cellStyle name="subhead" xfId="4702" xr:uid="{900C52B2-B1FE-483F-9162-96F61048D5C6}"/>
    <cellStyle name="sub-total" xfId="4703" xr:uid="{89C358E8-CCDE-4700-83A9-FFBA2930B323}"/>
    <cellStyle name="sub-total 2" xfId="4704" xr:uid="{77998F13-22BC-4849-8F99-41A83779A380}"/>
    <cellStyle name="sub-total 3" xfId="4705" xr:uid="{E45EF4E9-68D2-4C46-B3AB-28C9E2DDB6CA}"/>
    <cellStyle name="sub-total 4" xfId="4706" xr:uid="{26A3C453-0073-4940-87AC-2920B90C2747}"/>
    <cellStyle name="sub-total 5" xfId="4707" xr:uid="{8330FB53-10A1-4F33-9B07-FCDD6F4FFBE1}"/>
    <cellStyle name="sub-total 6" xfId="4708" xr:uid="{D465300A-11F2-4DBC-B652-BAEB883E8760}"/>
    <cellStyle name="T" xfId="4709" xr:uid="{530EA430-E600-4164-AED6-6571A67310FC}"/>
    <cellStyle name="TableStyleLight1" xfId="448" xr:uid="{00000000-0005-0000-0000-000071030000}"/>
    <cellStyle name="TableStyleLight1 2" xfId="617" xr:uid="{00000000-0005-0000-0000-000072030000}"/>
    <cellStyle name="THERE SHOULD BE NO BLANK  LINE BETWEEN THE USED LINES" xfId="4710" xr:uid="{D0FEF1AD-4AEC-4C8C-89C9-4F41566616C0}"/>
    <cellStyle name="THERE SHOULD BE NO BLANK  LINE BETWEEN THE USED LINES 2" xfId="4711" xr:uid="{28CA65B4-007A-4ADE-AC84-5FB0E366DF72}"/>
    <cellStyle name="Times New Roman" xfId="104" xr:uid="{00000000-0005-0000-0000-000073030000}"/>
    <cellStyle name="Title 2" xfId="320" xr:uid="{00000000-0005-0000-0000-000074030000}"/>
    <cellStyle name="Title 2 2" xfId="443" xr:uid="{00000000-0005-0000-0000-000075030000}"/>
    <cellStyle name="Title 2 2 2" xfId="4712" xr:uid="{64E26256-CC17-478C-976A-A43F5B23FB22}"/>
    <cellStyle name="Title 2 3" xfId="442" xr:uid="{00000000-0005-0000-0000-000076030000}"/>
    <cellStyle name="Title 2 3 2" xfId="894" xr:uid="{00000000-0005-0000-0000-000077030000}"/>
    <cellStyle name="Title 2 3 2 2" xfId="4713" xr:uid="{16D5E9ED-AB95-4098-B32A-599BEEAEEE26}"/>
    <cellStyle name="Title 2 4" xfId="4714" xr:uid="{AA10EDEB-EE62-4BAF-924A-2ED19FEF7DE4}"/>
    <cellStyle name="Title 2 5" xfId="4715" xr:uid="{6AFB0DA9-6DDD-436E-88E2-33278E310267}"/>
    <cellStyle name="Title 3" xfId="895" xr:uid="{00000000-0005-0000-0000-000078030000}"/>
    <cellStyle name="Title 4" xfId="4716" xr:uid="{E7C1E383-8EF5-4066-922A-E2A6AB170D35}"/>
    <cellStyle name="Total 10" xfId="4717" xr:uid="{CBD7F935-5E61-4A58-A665-1E0B2D00F922}"/>
    <cellStyle name="Total 10 2" xfId="4718" xr:uid="{27767696-1E0D-4D7B-AB40-40E886A134D0}"/>
    <cellStyle name="Total 10 2 2" xfId="4719" xr:uid="{DD3D32D8-8581-4F7E-B3E0-517750EB9803}"/>
    <cellStyle name="Total 10 2 2 2" xfId="5911" xr:uid="{2A5F101C-E961-428F-B0F8-656E3B74A384}"/>
    <cellStyle name="Total 10 2 3" xfId="4720" xr:uid="{F46AD5DB-CAAE-4A37-AB9E-1B198AA2B857}"/>
    <cellStyle name="Total 10 2 3 2" xfId="5912" xr:uid="{14F0AE1A-FC7D-4AC2-BD75-B5C93DD23685}"/>
    <cellStyle name="Total 10 2 4" xfId="4721" xr:uid="{F223EA0B-8B1E-4467-916C-418F866B025D}"/>
    <cellStyle name="Total 10 2 4 2" xfId="5913" xr:uid="{D31D2CB4-93A9-498E-9521-B218F97B4161}"/>
    <cellStyle name="Total 10 2 5" xfId="5910" xr:uid="{14170C01-DBCC-412D-869A-FB922509D555}"/>
    <cellStyle name="Total 10 3" xfId="4722" xr:uid="{D859560F-16C6-4A65-9F85-983E5377394F}"/>
    <cellStyle name="Total 10 3 2" xfId="4723" xr:uid="{9AE1BD2C-D321-46AC-A1AD-02D57CB4CBFA}"/>
    <cellStyle name="Total 10 3 2 2" xfId="5915" xr:uid="{04AA32E5-2E40-4ACC-B9B7-306C1C0482A4}"/>
    <cellStyle name="Total 10 3 3" xfId="4724" xr:uid="{C71D87F7-00C8-447F-8071-D502071E119A}"/>
    <cellStyle name="Total 10 3 3 2" xfId="5916" xr:uid="{8EFF3A2D-DEAD-4909-AC84-157F42BB2279}"/>
    <cellStyle name="Total 10 3 4" xfId="4725" xr:uid="{3083F037-569E-4D7E-BE5E-8A2D7F5CDFD8}"/>
    <cellStyle name="Total 10 3 4 2" xfId="5917" xr:uid="{F59BD049-AA25-4F35-957A-54D2474B5392}"/>
    <cellStyle name="Total 10 3 5" xfId="5914" xr:uid="{A0400F74-16A6-488C-AB0D-673F69CC26AA}"/>
    <cellStyle name="Total 10 4" xfId="4726" xr:uid="{0A3089F9-048F-4ABD-9D4F-1B7225A843AE}"/>
    <cellStyle name="Total 10 4 2" xfId="5918" xr:uid="{B300E1C6-86F0-4FB7-88BA-0E9CC62CBC0E}"/>
    <cellStyle name="Total 10 5" xfId="4727" xr:uid="{C0423CA3-BECF-4BE0-8263-CA3B81C12657}"/>
    <cellStyle name="Total 10 5 2" xfId="5919" xr:uid="{AFFFF11C-5EE5-4EED-B9C3-D6ED52373B0C}"/>
    <cellStyle name="Total 10 6" xfId="4728" xr:uid="{D661784C-3797-4E12-9545-72D9B3FE7ECF}"/>
    <cellStyle name="Total 10 6 2" xfId="5920" xr:uid="{B2EC7F97-DFE5-47CC-B606-735A399A4424}"/>
    <cellStyle name="Total 10 7" xfId="5909" xr:uid="{9D4AA01A-39B7-4B08-A5F2-3182B341A9EF}"/>
    <cellStyle name="Total 11" xfId="4729" xr:uid="{26CF60F0-0A92-4D5B-A41A-0EAA2115406B}"/>
    <cellStyle name="Total 11 2" xfId="4730" xr:uid="{C260233D-E476-4622-864B-E40B5186D2B3}"/>
    <cellStyle name="Total 11 2 2" xfId="4731" xr:uid="{1BE43EC0-E997-439C-8F0F-769F389AD9A2}"/>
    <cellStyle name="Total 11 2 2 2" xfId="5923" xr:uid="{5DFFA228-914D-49D2-8AC6-9A4EA46BA178}"/>
    <cellStyle name="Total 11 2 3" xfId="4732" xr:uid="{F5F709D3-BCE9-44F6-86A9-D3EDE5A0D1B5}"/>
    <cellStyle name="Total 11 2 3 2" xfId="5924" xr:uid="{B5D5CA4D-E9B6-4092-99D1-D7BAE3569DD6}"/>
    <cellStyle name="Total 11 2 4" xfId="4733" xr:uid="{F423BF7F-0443-4A2B-AE3A-871F663C418B}"/>
    <cellStyle name="Total 11 2 4 2" xfId="5925" xr:uid="{62BCF87F-ADE4-4BC2-9B57-0C13BEE1EFDE}"/>
    <cellStyle name="Total 11 2 5" xfId="5922" xr:uid="{B289EBD1-F670-4E9F-AC19-47C905596A8B}"/>
    <cellStyle name="Total 11 3" xfId="4734" xr:uid="{9C5F2760-F4F8-45BF-9AE7-2BCDFB5C6BB2}"/>
    <cellStyle name="Total 11 3 2" xfId="4735" xr:uid="{70819FEA-DD10-412B-A148-059A00943583}"/>
    <cellStyle name="Total 11 3 2 2" xfId="5927" xr:uid="{4B7A7658-C0C9-4011-8384-36BE8DBAE4E0}"/>
    <cellStyle name="Total 11 3 3" xfId="4736" xr:uid="{8D3E33CB-461D-45AB-A7EB-4445D0C854A5}"/>
    <cellStyle name="Total 11 3 3 2" xfId="5928" xr:uid="{52F7851B-80A3-4FDC-9277-D7F2470EDE4D}"/>
    <cellStyle name="Total 11 3 4" xfId="4737" xr:uid="{0A3638F9-D649-448A-94D3-37C600D4196C}"/>
    <cellStyle name="Total 11 3 4 2" xfId="5929" xr:uid="{AD87725B-F307-4D81-8C2F-344860628D64}"/>
    <cellStyle name="Total 11 3 5" xfId="5926" xr:uid="{AC99F6FB-2255-49C8-A6FA-B5B3BFEEC4BE}"/>
    <cellStyle name="Total 11 4" xfId="4738" xr:uid="{D6FF2E9B-7A38-40D2-8C12-F23EBD539F62}"/>
    <cellStyle name="Total 11 4 2" xfId="5930" xr:uid="{165894F5-7630-4482-9125-88183D0AD30A}"/>
    <cellStyle name="Total 11 5" xfId="4739" xr:uid="{4B464F9F-8E6B-42F6-97FA-4C8688EDAF76}"/>
    <cellStyle name="Total 11 5 2" xfId="5931" xr:uid="{F9A794B7-87CE-4F2D-8BB9-FD2F0B358D10}"/>
    <cellStyle name="Total 11 6" xfId="4740" xr:uid="{635D0AD7-39AD-4C94-A11F-74B0FDF5C185}"/>
    <cellStyle name="Total 11 6 2" xfId="5932" xr:uid="{7AB0F726-5649-4244-8AE4-E85EAC4606E2}"/>
    <cellStyle name="Total 11 7" xfId="5921" xr:uid="{78F29677-17F4-4A45-AA4E-EDB50BACCC81}"/>
    <cellStyle name="Total 12" xfId="4741" xr:uid="{A2D53F8E-3977-449F-8CC9-0307D1761665}"/>
    <cellStyle name="Total 12 2" xfId="4742" xr:uid="{0966810D-5418-430D-80BF-8A7246D0FE01}"/>
    <cellStyle name="Total 12 2 2" xfId="4743" xr:uid="{FA9034F9-225D-4A9B-9357-8C90A8A86BE1}"/>
    <cellStyle name="Total 12 2 2 2" xfId="5935" xr:uid="{F486E26C-6774-4DDB-BBE7-456809511DE4}"/>
    <cellStyle name="Total 12 2 3" xfId="4744" xr:uid="{93694EF3-8DA2-48A7-A869-67FE9C33EDDD}"/>
    <cellStyle name="Total 12 2 3 2" xfId="5936" xr:uid="{3EEE05A4-AEF1-4457-A304-F0769D6FCE62}"/>
    <cellStyle name="Total 12 2 4" xfId="4745" xr:uid="{9C3D6B65-873C-4C80-8525-03AD6CA15495}"/>
    <cellStyle name="Total 12 2 4 2" xfId="5937" xr:uid="{B4644F46-3467-4A32-9C5C-834714EE52F6}"/>
    <cellStyle name="Total 12 2 5" xfId="5934" xr:uid="{2B4F79DC-924A-44FA-9AFE-E22C32188AC8}"/>
    <cellStyle name="Total 12 3" xfId="4746" xr:uid="{033BA64D-BFAA-4F28-AD71-CE396C601DF1}"/>
    <cellStyle name="Total 12 3 2" xfId="4747" xr:uid="{EAFB4F4D-1919-42D4-ADF1-FAD2E2E3D7D9}"/>
    <cellStyle name="Total 12 3 2 2" xfId="5939" xr:uid="{93D56E31-BECE-473B-89CA-07B1F5101F1B}"/>
    <cellStyle name="Total 12 3 3" xfId="4748" xr:uid="{AB3492A5-AE0A-47DD-B443-CC0268BD1B18}"/>
    <cellStyle name="Total 12 3 3 2" xfId="5940" xr:uid="{CB6109FC-4086-4185-BD25-021AA78EB2C1}"/>
    <cellStyle name="Total 12 3 4" xfId="4749" xr:uid="{8CD53C8F-CBDC-4910-B6ED-7B4E9CB9BEE2}"/>
    <cellStyle name="Total 12 3 4 2" xfId="5941" xr:uid="{A588AB54-B937-4F1C-8E86-740F4826C5F3}"/>
    <cellStyle name="Total 12 3 5" xfId="5938" xr:uid="{5E511549-D0EB-4E35-B803-69EF81489F60}"/>
    <cellStyle name="Total 12 4" xfId="4750" xr:uid="{F01D51C2-BE32-49C1-AF24-32E26BA0AECA}"/>
    <cellStyle name="Total 12 4 2" xfId="5942" xr:uid="{AC0D313F-A921-4D10-A4C4-328225E7A7FA}"/>
    <cellStyle name="Total 12 5" xfId="4751" xr:uid="{0F5E8875-6372-45E2-9A49-531A90A8556E}"/>
    <cellStyle name="Total 12 5 2" xfId="5943" xr:uid="{24D77EC3-AF97-45F4-8DF1-8DD058819224}"/>
    <cellStyle name="Total 12 6" xfId="4752" xr:uid="{A6D6C2A2-59B0-4FDA-99E8-7C7F481CCAE9}"/>
    <cellStyle name="Total 12 6 2" xfId="5944" xr:uid="{6C20EFE6-4E82-45B4-A59C-70D42A5AC1B3}"/>
    <cellStyle name="Total 12 7" xfId="5933" xr:uid="{D38CC40C-AF5F-4E33-B567-846CF3A340FE}"/>
    <cellStyle name="Total 13" xfId="4753" xr:uid="{E411057F-B1E2-4FAB-BC41-17A4C3E303C0}"/>
    <cellStyle name="Total 13 2" xfId="4754" xr:uid="{27795436-DFBD-4BE5-8FC5-9806EC7022DD}"/>
    <cellStyle name="Total 13 2 2" xfId="5946" xr:uid="{78BF99E4-03F8-488C-BE2F-84CCDA65037C}"/>
    <cellStyle name="Total 13 3" xfId="4755" xr:uid="{5CDB31F8-CAD8-4D8A-AF93-24B133116B9A}"/>
    <cellStyle name="Total 13 3 2" xfId="5947" xr:uid="{356ECBE6-BD50-463A-B9AA-1CA8B7EA2345}"/>
    <cellStyle name="Total 13 4" xfId="5945" xr:uid="{81B21CC5-2746-42A7-94C2-1756397AC814}"/>
    <cellStyle name="Total 2" xfId="321" xr:uid="{00000000-0005-0000-0000-000079030000}"/>
    <cellStyle name="Total 2 10" xfId="4895" xr:uid="{15A423CD-B147-4AFD-986D-4472AC7C4772}"/>
    <cellStyle name="Total 2 2" xfId="444" xr:uid="{00000000-0005-0000-0000-00007A030000}"/>
    <cellStyle name="Total 2 2 2" xfId="896" xr:uid="{00000000-0005-0000-0000-00007B030000}"/>
    <cellStyle name="Total 2 2 2 2" xfId="989" xr:uid="{25A845CD-13AA-4770-9773-63FB93ECA783}"/>
    <cellStyle name="Total 2 2 2 2 2" xfId="5054" xr:uid="{2B98724F-4142-47C6-81E0-4275BEFB38EF}"/>
    <cellStyle name="Total 2 2 3" xfId="897" xr:uid="{00000000-0005-0000-0000-00007C030000}"/>
    <cellStyle name="Total 2 2 3 2" xfId="4756" xr:uid="{BF098DA4-C063-42AB-9DDB-25A7F362548B}"/>
    <cellStyle name="Total 2 2 3 2 2" xfId="5948" xr:uid="{2726F1E5-32CB-4A2D-B987-39571621A357}"/>
    <cellStyle name="Total 2 2 3 3" xfId="4972" xr:uid="{35F970BE-CC42-4A75-AAEF-DBBB4606BBD7}"/>
    <cellStyle name="Total 2 2 4" xfId="4757" xr:uid="{FA836244-8C47-4DFC-BE1E-8E26C7D3A532}"/>
    <cellStyle name="Total 2 2 4 2" xfId="5949" xr:uid="{440D5F94-B0D5-4297-938B-77C102F8AD2F}"/>
    <cellStyle name="Total 2 2 5" xfId="4758" xr:uid="{23E2BD9E-81C7-4E7F-BDA0-FDF4133D223E}"/>
    <cellStyle name="Total 2 2 5 2" xfId="5950" xr:uid="{60FB500B-6D0B-4B55-93F1-2D4B1832436E}"/>
    <cellStyle name="Total 2 2 6" xfId="4759" xr:uid="{4082106C-CECE-4D30-B50D-71D116B55527}"/>
    <cellStyle name="Total 2 2 6 2" xfId="5951" xr:uid="{373DA174-5C30-4B9C-9485-94D106BF9A77}"/>
    <cellStyle name="Total 2 2 7" xfId="968" xr:uid="{C1605309-D5EB-4C57-BADD-0EC3E3F7C7F8}"/>
    <cellStyle name="Total 2 2 7 2" xfId="5033" xr:uid="{433C3124-1E51-4F68-93A1-14757B416CCF}"/>
    <cellStyle name="Total 2 3" xfId="445" xr:uid="{00000000-0005-0000-0000-00007D030000}"/>
    <cellStyle name="Total 2 3 2" xfId="898" xr:uid="{00000000-0005-0000-0000-00007E030000}"/>
    <cellStyle name="Total 2 3 2 2" xfId="990" xr:uid="{B68B2AB2-2377-4C41-84A9-C986B6D49C21}"/>
    <cellStyle name="Total 2 3 2 2 2" xfId="5055" xr:uid="{2136AA2D-5995-4371-B926-8939081354FD}"/>
    <cellStyle name="Total 2 3 3" xfId="4760" xr:uid="{09FB1A48-86B6-4FB9-A1A8-706ADCE009CE}"/>
    <cellStyle name="Total 2 3 3 2" xfId="5952" xr:uid="{86C51DE4-764B-4B29-9142-00EE519F999E}"/>
    <cellStyle name="Total 2 3 4" xfId="4761" xr:uid="{E3D2A99E-CEB9-450C-9B12-F28818975E95}"/>
    <cellStyle name="Total 2 3 4 2" xfId="5953" xr:uid="{BAB2A7D1-563B-4CC1-B8E8-F0490AC580D5}"/>
    <cellStyle name="Total 2 3 5" xfId="4762" xr:uid="{444F0719-A24F-4B6B-8DE0-DD5FDF99EF26}"/>
    <cellStyle name="Total 2 3 5 2" xfId="5954" xr:uid="{BE997055-AB9B-4CED-8183-C253B5683171}"/>
    <cellStyle name="Total 2 3 6" xfId="4763" xr:uid="{C6BF3570-B5EF-47FC-BED3-6EECB9EF2135}"/>
    <cellStyle name="Total 2 3 6 2" xfId="5955" xr:uid="{F62AEC5C-78EC-4149-9B10-0F7DEAED1937}"/>
    <cellStyle name="Total 2 3 7" xfId="969" xr:uid="{5DFE563F-6910-44D9-99F5-5F77B42EE8C8}"/>
    <cellStyle name="Total 2 3 7 2" xfId="5034" xr:uid="{33A211FC-DDDA-4C53-9BB9-2981E67C0D23}"/>
    <cellStyle name="Total 2 4" xfId="446" xr:uid="{00000000-0005-0000-0000-00007F030000}"/>
    <cellStyle name="Total 2 4 2" xfId="899" xr:uid="{00000000-0005-0000-0000-000080030000}"/>
    <cellStyle name="Total 2 4 2 2" xfId="991" xr:uid="{4B012AE3-01F0-4809-A479-EEBF834C7ED6}"/>
    <cellStyle name="Total 2 4 2 2 2" xfId="5056" xr:uid="{D57FFBDF-DE27-4726-95C0-3544309991E9}"/>
    <cellStyle name="Total 2 4 3" xfId="4764" xr:uid="{31C52A77-2FB3-4261-8FBF-1CF05BA346CD}"/>
    <cellStyle name="Total 2 4 3 2" xfId="5956" xr:uid="{3D4DC69F-56CD-4EEC-BA4D-CBBFB3ED6BB0}"/>
    <cellStyle name="Total 2 4 4" xfId="4765" xr:uid="{DCF860D2-BF7B-477D-9A1E-6A49B9A39A58}"/>
    <cellStyle name="Total 2 4 4 2" xfId="5957" xr:uid="{4E1DE76D-43EA-4417-B3D2-F05BB8AFDC40}"/>
    <cellStyle name="Total 2 4 5" xfId="4766" xr:uid="{DE349B90-3549-4737-9DA8-1C9C2E56A9EF}"/>
    <cellStyle name="Total 2 4 5 2" xfId="5958" xr:uid="{0FE78408-D7EB-4AA1-ACC2-686A60F158E7}"/>
    <cellStyle name="Total 2 4 6" xfId="970" xr:uid="{5E32E6A6-832B-4896-9A83-AB64D65E8EBA}"/>
    <cellStyle name="Total 2 4 6 2" xfId="5035" xr:uid="{6C0DFACC-C9D5-4F20-AAB0-3B56BC328CE0}"/>
    <cellStyle name="Total 2 5" xfId="618" xr:uid="{00000000-0005-0000-0000-000081030000}"/>
    <cellStyle name="Total 2 5 2" xfId="4767" xr:uid="{F5C4B6A5-949E-49AB-9B21-E5115DC2E682}"/>
    <cellStyle name="Total 2 5 2 2" xfId="5959" xr:uid="{79BAD463-36E5-48CF-8635-F186E83B329A}"/>
    <cellStyle name="Total 2 5 3" xfId="4923" xr:uid="{2C53978D-CC62-4A31-BDFB-763578E45000}"/>
    <cellStyle name="Total 2 6" xfId="4768" xr:uid="{3889063C-6631-4C5A-8F9D-292E3527FA08}"/>
    <cellStyle name="Total 2 6 2" xfId="5960" xr:uid="{36F519F4-744A-4C66-931F-475DF857E9F3}"/>
    <cellStyle name="Total 2 7" xfId="4769" xr:uid="{4C567A71-B74E-4E72-AE76-D5DDE90032B3}"/>
    <cellStyle name="Total 2 7 2" xfId="5961" xr:uid="{B74FD57A-2ED6-427D-8D02-AE6FC5A0F6E3}"/>
    <cellStyle name="Total 2 8" xfId="4770" xr:uid="{CC5D0405-DB89-4B0C-AE91-18E735F096EB}"/>
    <cellStyle name="Total 2 9" xfId="4771" xr:uid="{197B6A58-BF80-4432-9D77-41999A0ACA16}"/>
    <cellStyle name="Total 2 9 2" xfId="5962" xr:uid="{789E9999-0FE5-4D89-BC83-EB629460373E}"/>
    <cellStyle name="Total 3" xfId="900" xr:uid="{00000000-0005-0000-0000-000082030000}"/>
    <cellStyle name="Total 3 2" xfId="4773" xr:uid="{72EBD55B-2C25-471D-AE4F-2640BC8D857E}"/>
    <cellStyle name="Total 3 2 2" xfId="4774" xr:uid="{C8F4BE3E-1C0E-4545-9CEE-4A0A45B8FA3D}"/>
    <cellStyle name="Total 3 2 2 2" xfId="5965" xr:uid="{3F046247-34DF-44E1-A9CB-F5E9022F8B48}"/>
    <cellStyle name="Total 3 2 3" xfId="4775" xr:uid="{12EB4ED9-5243-4144-ABFB-68CACFFC9369}"/>
    <cellStyle name="Total 3 2 3 2" xfId="5966" xr:uid="{F22F38C5-4203-490B-A60D-6B0C4BA6D459}"/>
    <cellStyle name="Total 3 2 4" xfId="4776" xr:uid="{B8FDF1F4-EDDF-4C5B-8A8B-5E34912F82A9}"/>
    <cellStyle name="Total 3 2 4 2" xfId="5967" xr:uid="{6A263AE5-5FBF-413D-A0BB-468A5953EF19}"/>
    <cellStyle name="Total 3 2 5" xfId="5964" xr:uid="{9CDAD36F-A4D0-45BE-9696-9FC64E9C91B2}"/>
    <cellStyle name="Total 3 3" xfId="4777" xr:uid="{92338F57-9EFF-4D8A-8B26-2DE4A4E89ED2}"/>
    <cellStyle name="Total 3 3 2" xfId="4778" xr:uid="{043D672E-F487-4DCB-B187-0DB2BF7C26F6}"/>
    <cellStyle name="Total 3 3 2 2" xfId="5969" xr:uid="{92D7735E-7941-4292-9A18-4D70A90397AD}"/>
    <cellStyle name="Total 3 3 3" xfId="4779" xr:uid="{43FC59D1-6DB7-48BC-B45E-B8069B819D07}"/>
    <cellStyle name="Total 3 3 3 2" xfId="5970" xr:uid="{74E8B406-4F13-4079-95CC-FFAF19A292A5}"/>
    <cellStyle name="Total 3 3 4" xfId="4780" xr:uid="{1506B5DB-805B-4F15-A359-AB599D13D5DB}"/>
    <cellStyle name="Total 3 3 4 2" xfId="5971" xr:uid="{7BF57277-D62B-4F10-BF44-AE614B66F8A1}"/>
    <cellStyle name="Total 3 3 5" xfId="5968" xr:uid="{13FDE88A-4199-47BD-8D29-2BC68E0A541B}"/>
    <cellStyle name="Total 3 4" xfId="4781" xr:uid="{715E5D1F-3BAA-4F93-813C-EC3BD7E6574E}"/>
    <cellStyle name="Total 3 4 2" xfId="5972" xr:uid="{F8588B28-8BDE-41FB-B952-CF723856599B}"/>
    <cellStyle name="Total 3 5" xfId="4782" xr:uid="{8E359F7C-9E40-4581-A860-3B334362EC80}"/>
    <cellStyle name="Total 3 5 2" xfId="5973" xr:uid="{C7954ED4-AABC-4DE7-80BD-0D093D90EEA4}"/>
    <cellStyle name="Total 3 6" xfId="4783" xr:uid="{FF79C2FF-E529-43FA-AFFB-8D1F756EA840}"/>
    <cellStyle name="Total 3 6 2" xfId="5974" xr:uid="{41C922C4-1C10-48EF-AEC9-EFFF69F33DCD}"/>
    <cellStyle name="Total 3 7" xfId="4772" xr:uid="{9E4DDAAD-C85C-47F0-A774-9B6D90CB845B}"/>
    <cellStyle name="Total 3 7 2" xfId="5963" xr:uid="{88AB64EE-BFD4-47B6-8D87-331D28151D30}"/>
    <cellStyle name="Total 3 8" xfId="4973" xr:uid="{A8425EFD-3374-4F45-8A84-36760F5DE3D8}"/>
    <cellStyle name="Total 4" xfId="4784" xr:uid="{4F0FA103-745F-4CC2-B9BF-91CE28356B9B}"/>
    <cellStyle name="Total 4 2" xfId="4785" xr:uid="{37F19AF3-5702-429E-9CEA-DA2029294C42}"/>
    <cellStyle name="Total 4 2 2" xfId="4786" xr:uid="{B114F63C-DDA2-4AF6-B61C-457D8002908D}"/>
    <cellStyle name="Total 4 2 2 2" xfId="5977" xr:uid="{85F4BB4E-E13D-4B03-A267-A303FBB18E1A}"/>
    <cellStyle name="Total 4 2 3" xfId="4787" xr:uid="{BFB1E320-8336-4DDA-A3EE-B0B17B4CE334}"/>
    <cellStyle name="Total 4 2 3 2" xfId="5978" xr:uid="{3A0CB24A-D77C-40C9-BA50-EBC3BA62E2EA}"/>
    <cellStyle name="Total 4 2 4" xfId="4788" xr:uid="{39D4E17A-DFA2-4193-9D6A-0ED47AD8B8A0}"/>
    <cellStyle name="Total 4 2 4 2" xfId="5979" xr:uid="{86386AD9-EBE7-4617-B47F-3DF5B74A3AFA}"/>
    <cellStyle name="Total 4 2 5" xfId="5976" xr:uid="{C8BF54F5-92AD-4B7C-B0FB-03EC2E539D28}"/>
    <cellStyle name="Total 4 3" xfId="4789" xr:uid="{851A413A-73DF-4319-9685-1A4B15AA0B3D}"/>
    <cellStyle name="Total 4 3 2" xfId="4790" xr:uid="{9A1EFEA9-CFAF-4ADC-B4AA-F757F25AC915}"/>
    <cellStyle name="Total 4 3 2 2" xfId="5981" xr:uid="{BCD21764-651A-4ED0-AD69-BBF2409DA124}"/>
    <cellStyle name="Total 4 3 3" xfId="4791" xr:uid="{1E09292E-D489-4F84-B2B9-57B84A6679AB}"/>
    <cellStyle name="Total 4 3 3 2" xfId="5982" xr:uid="{03207F38-7330-4247-8B12-E30009D02D80}"/>
    <cellStyle name="Total 4 3 4" xfId="4792" xr:uid="{FCEB9942-A86A-48E1-85B6-C3F5CBC52D0F}"/>
    <cellStyle name="Total 4 3 4 2" xfId="5983" xr:uid="{23B84FE1-94D5-4A9F-B2CD-048C826E7DB5}"/>
    <cellStyle name="Total 4 3 5" xfId="5980" xr:uid="{D41E74A7-6039-42BB-82FD-CF3991DEBF51}"/>
    <cellStyle name="Total 4 4" xfId="4793" xr:uid="{97FEC239-C2E6-48A5-B10E-39437DC19DC5}"/>
    <cellStyle name="Total 4 4 2" xfId="5984" xr:uid="{7F0B4955-AE29-4D83-AEFF-368D576B5FCB}"/>
    <cellStyle name="Total 4 5" xfId="4794" xr:uid="{FC902B58-1EFE-4121-A2EF-726A3F3630ED}"/>
    <cellStyle name="Total 4 5 2" xfId="5985" xr:uid="{B66AC0F7-3CDA-4A08-A07A-A32879D7A5DB}"/>
    <cellStyle name="Total 4 6" xfId="4795" xr:uid="{E2C39507-D2E5-4AB1-A380-D8AD7FC10F5E}"/>
    <cellStyle name="Total 4 6 2" xfId="5986" xr:uid="{02F2609B-64E1-4017-848E-F01A2942E6A8}"/>
    <cellStyle name="Total 4 7" xfId="5975" xr:uid="{F55C2327-D6AF-4ACD-9BC9-9B3CE1B9F24F}"/>
    <cellStyle name="Total 5" xfId="4796" xr:uid="{C56E3817-AAB7-4E80-8B05-BEBF35B65C05}"/>
    <cellStyle name="Total 5 2" xfId="4797" xr:uid="{68ECC4A7-6423-44F7-BBDA-2B4F1D61253A}"/>
    <cellStyle name="Total 5 2 2" xfId="4798" xr:uid="{929A902A-2580-47C4-B912-19A5FE41F837}"/>
    <cellStyle name="Total 5 2 2 2" xfId="5989" xr:uid="{47136EEE-2F22-47D1-9E3B-41E907435087}"/>
    <cellStyle name="Total 5 2 3" xfId="4799" xr:uid="{14BFE925-8F70-4C95-84D0-07FC81527EB1}"/>
    <cellStyle name="Total 5 2 3 2" xfId="5990" xr:uid="{61585A07-7180-4C99-8A12-6317C0AC3330}"/>
    <cellStyle name="Total 5 2 4" xfId="4800" xr:uid="{CCD328CF-11D7-4EE4-BF3C-228338A96421}"/>
    <cellStyle name="Total 5 2 4 2" xfId="5991" xr:uid="{7E6F7423-B7F4-4D88-8377-F7FC69AC1A3F}"/>
    <cellStyle name="Total 5 2 5" xfId="5988" xr:uid="{E9DDF24B-8AD6-4C19-B35F-3EC862478D31}"/>
    <cellStyle name="Total 5 3" xfId="4801" xr:uid="{7DECAAF6-AA50-4F6C-BCD2-20E422871C68}"/>
    <cellStyle name="Total 5 3 2" xfId="4802" xr:uid="{9D7D40F9-3A35-4395-A5F8-D76754726E4D}"/>
    <cellStyle name="Total 5 3 2 2" xfId="5993" xr:uid="{B411AF35-B36D-43F9-AB68-C60DEE05A58D}"/>
    <cellStyle name="Total 5 3 3" xfId="4803" xr:uid="{6F31D224-9599-4340-95B4-679074B9E230}"/>
    <cellStyle name="Total 5 3 3 2" xfId="5994" xr:uid="{1B98E2B4-09F1-4823-96C7-0C8C43FB14F5}"/>
    <cellStyle name="Total 5 3 4" xfId="4804" xr:uid="{6746FF8F-C89C-4EB6-B983-2F8C9E381020}"/>
    <cellStyle name="Total 5 3 4 2" xfId="5995" xr:uid="{17966921-0EBA-4AA4-8164-9781E56C1A92}"/>
    <cellStyle name="Total 5 3 5" xfId="5992" xr:uid="{236D3708-2288-4000-B7A0-081336C1742B}"/>
    <cellStyle name="Total 5 4" xfId="4805" xr:uid="{5176F564-D358-4E46-A074-C65760524D41}"/>
    <cellStyle name="Total 5 4 2" xfId="5996" xr:uid="{33AD8CDF-80C8-429E-8CB2-41B1226BE75A}"/>
    <cellStyle name="Total 5 5" xfId="4806" xr:uid="{400DC87D-9DA9-490A-940F-56F6B4F373F4}"/>
    <cellStyle name="Total 5 5 2" xfId="5997" xr:uid="{D61A83BB-6221-42B5-9140-3D8089E5D841}"/>
    <cellStyle name="Total 5 6" xfId="4807" xr:uid="{A69B31AC-33BB-4087-9EEB-0D74C98B40DB}"/>
    <cellStyle name="Total 5 6 2" xfId="5998" xr:uid="{B080C98F-8345-4839-AAD8-CBAC383E2A21}"/>
    <cellStyle name="Total 5 7" xfId="5987" xr:uid="{DF49A623-B69F-42D4-9EE1-1219E5A593DD}"/>
    <cellStyle name="Total 6" xfId="4808" xr:uid="{1FCD0822-3F77-4EF8-AA09-DB49BC49C280}"/>
    <cellStyle name="Total 6 2" xfId="4809" xr:uid="{FE9B9411-951E-463E-BCED-AE2DCAD85D65}"/>
    <cellStyle name="Total 6 2 2" xfId="4810" xr:uid="{E45E088A-64FD-4D34-AAFC-0861B1833190}"/>
    <cellStyle name="Total 6 2 2 2" xfId="6001" xr:uid="{0D0E22EF-6032-4D1A-9754-540A8DB8E630}"/>
    <cellStyle name="Total 6 2 3" xfId="4811" xr:uid="{FEA6E81A-36E3-4188-B4C3-F9D400068CFC}"/>
    <cellStyle name="Total 6 2 3 2" xfId="6002" xr:uid="{944F4F4E-596F-4195-949A-D0CB7BCA27E4}"/>
    <cellStyle name="Total 6 2 4" xfId="4812" xr:uid="{C8820677-05DE-4C76-B467-C5E53E0BFFC2}"/>
    <cellStyle name="Total 6 2 4 2" xfId="6003" xr:uid="{A4D49EB3-2F35-4B6D-9D12-7CE36F93F3A0}"/>
    <cellStyle name="Total 6 2 5" xfId="6000" xr:uid="{13D29570-4B8F-493C-9FD8-8CFA3F0ED580}"/>
    <cellStyle name="Total 6 3" xfId="4813" xr:uid="{ED3C65FC-A6FF-47C9-A4A9-610884C3A054}"/>
    <cellStyle name="Total 6 3 2" xfId="4814" xr:uid="{D9AEEAA2-21D8-4C66-AB9C-A5F8EA65EEF0}"/>
    <cellStyle name="Total 6 3 2 2" xfId="6005" xr:uid="{725D0CCA-AC87-40CA-A317-D6EC89F2AD49}"/>
    <cellStyle name="Total 6 3 3" xfId="4815" xr:uid="{8F308D80-3904-47E0-BB9F-4F0FE19ACA6A}"/>
    <cellStyle name="Total 6 3 3 2" xfId="6006" xr:uid="{C2DAB5A7-1171-4D65-BED0-8B5CAEA37423}"/>
    <cellStyle name="Total 6 3 4" xfId="4816" xr:uid="{1319FF70-5573-4B06-B194-077A8519BF0D}"/>
    <cellStyle name="Total 6 3 4 2" xfId="6007" xr:uid="{6B0D9685-9A52-471F-851F-C8497FD749D9}"/>
    <cellStyle name="Total 6 3 5" xfId="6004" xr:uid="{84E32025-F676-40AC-AA4D-F6215BEC6975}"/>
    <cellStyle name="Total 6 4" xfId="4817" xr:uid="{6A40B431-B275-4396-90AD-35E8850368FB}"/>
    <cellStyle name="Total 6 4 2" xfId="6008" xr:uid="{B4EFA052-215D-44A2-8C65-86DF18B95081}"/>
    <cellStyle name="Total 6 5" xfId="4818" xr:uid="{4077FCF9-8783-42A4-A13B-7B8B5D4BFC58}"/>
    <cellStyle name="Total 6 5 2" xfId="6009" xr:uid="{2BC9887A-5329-4491-BAE1-13330FB3C651}"/>
    <cellStyle name="Total 6 6" xfId="4819" xr:uid="{03307940-D9E0-4C98-9B04-E068CFB4FA05}"/>
    <cellStyle name="Total 6 6 2" xfId="6010" xr:uid="{101FD1CB-A72F-4AB5-8572-7B9A1E0F6E40}"/>
    <cellStyle name="Total 6 7" xfId="5999" xr:uid="{CC1AB28D-AE18-4A23-A47E-69666C4F8C4C}"/>
    <cellStyle name="Total 7" xfId="4820" xr:uid="{286FFB39-C2D9-4993-89B8-9613F5453577}"/>
    <cellStyle name="Total 7 2" xfId="4821" xr:uid="{1441660A-64C2-4547-AB5F-968BB5412EB7}"/>
    <cellStyle name="Total 7 2 2" xfId="4822" xr:uid="{07C8A90B-AD4C-480A-A70E-8E8AA26E3640}"/>
    <cellStyle name="Total 7 2 2 2" xfId="6013" xr:uid="{10964AE5-8487-45BD-8BD7-3715332D05DC}"/>
    <cellStyle name="Total 7 2 3" xfId="4823" xr:uid="{62BF33E1-4DD1-4237-8309-9EC645B75C3A}"/>
    <cellStyle name="Total 7 2 3 2" xfId="6014" xr:uid="{BF2635B5-FC95-4CF0-ADCA-C11F8D3B79F1}"/>
    <cellStyle name="Total 7 2 4" xfId="4824" xr:uid="{D0E67079-4A07-4EF9-8253-3F1C5A57243B}"/>
    <cellStyle name="Total 7 2 4 2" xfId="6015" xr:uid="{85E27588-1041-426C-913E-7989226D03E5}"/>
    <cellStyle name="Total 7 2 5" xfId="6012" xr:uid="{F42B7F33-E2D7-4856-922A-1E04908D3F63}"/>
    <cellStyle name="Total 7 3" xfId="4825" xr:uid="{9D076D3E-37E2-48B2-B9EF-8A8E79B36479}"/>
    <cellStyle name="Total 7 3 2" xfId="4826" xr:uid="{667D1C80-E046-454C-9C56-7EC50DA75AA0}"/>
    <cellStyle name="Total 7 3 2 2" xfId="6017" xr:uid="{53A26316-01CD-415A-BC42-737EEE3AA72C}"/>
    <cellStyle name="Total 7 3 3" xfId="4827" xr:uid="{52AC748B-1705-4C11-954B-A605A87954AF}"/>
    <cellStyle name="Total 7 3 3 2" xfId="6018" xr:uid="{4193CBB8-7CBC-4EC1-8486-31BB4838326C}"/>
    <cellStyle name="Total 7 3 4" xfId="4828" xr:uid="{D3759A59-5717-4720-BB77-9FE6D6335948}"/>
    <cellStyle name="Total 7 3 4 2" xfId="6019" xr:uid="{7D05E369-710E-4C4F-A7D2-8CA17432647A}"/>
    <cellStyle name="Total 7 3 5" xfId="6016" xr:uid="{FA00CA3D-F7E5-46E3-A20E-F6E017706164}"/>
    <cellStyle name="Total 7 4" xfId="4829" xr:uid="{A2947EA1-47EE-4DE4-8715-6A1BB3B2F6D7}"/>
    <cellStyle name="Total 7 4 2" xfId="6020" xr:uid="{E96CE91E-13F5-4D12-B34A-0329C35D7B01}"/>
    <cellStyle name="Total 7 5" xfId="4830" xr:uid="{671F6EB5-4DB1-42B2-86E1-B4A1E7773DFC}"/>
    <cellStyle name="Total 7 5 2" xfId="6021" xr:uid="{0AA61BED-1DE9-405A-9BF7-756FB945010F}"/>
    <cellStyle name="Total 7 6" xfId="4831" xr:uid="{CDC9415D-3BE9-4CDF-A2E3-7A1B95159CDC}"/>
    <cellStyle name="Total 7 6 2" xfId="6022" xr:uid="{2B0A5943-9F69-4ED1-A6C4-08E0C7575B61}"/>
    <cellStyle name="Total 7 7" xfId="6011" xr:uid="{D0AD21C8-113D-4C68-BD66-298677A821D5}"/>
    <cellStyle name="Total 8" xfId="4832" xr:uid="{A1C73092-74DE-4195-8E85-F5821B1A4F08}"/>
    <cellStyle name="Total 8 2" xfId="4833" xr:uid="{3524D502-FBAC-492A-8923-96313BCF8AFA}"/>
    <cellStyle name="Total 8 2 2" xfId="4834" xr:uid="{3E3AFF07-0FDE-45C1-807C-5117D0A0B517}"/>
    <cellStyle name="Total 8 2 2 2" xfId="6025" xr:uid="{7BBEDFF2-B66B-468D-86D2-BA4FB4237106}"/>
    <cellStyle name="Total 8 2 3" xfId="4835" xr:uid="{2D57061B-70E3-41D4-9FA2-A4413D738B83}"/>
    <cellStyle name="Total 8 2 3 2" xfId="6026" xr:uid="{99572502-2836-4036-8D0E-0D10D5C8E21F}"/>
    <cellStyle name="Total 8 2 4" xfId="4836" xr:uid="{98D1D9B5-2867-4C51-8FE8-E8E529E81CAD}"/>
    <cellStyle name="Total 8 2 4 2" xfId="6027" xr:uid="{5EC1ACF6-566F-4165-85CE-C44F76B5DFEA}"/>
    <cellStyle name="Total 8 2 5" xfId="6024" xr:uid="{914456E6-917F-48DD-835C-D534414F20D5}"/>
    <cellStyle name="Total 8 3" xfId="4837" xr:uid="{CD1E3629-7959-4626-9180-7146B32E6A00}"/>
    <cellStyle name="Total 8 3 2" xfId="4838" xr:uid="{20099485-1B33-4959-A5D9-C032FB83F42C}"/>
    <cellStyle name="Total 8 3 2 2" xfId="6029" xr:uid="{6610078D-D4C8-4169-B8F7-37316ADD3D71}"/>
    <cellStyle name="Total 8 3 3" xfId="4839" xr:uid="{2EBDDFC3-1662-4FD5-A397-7D61BE807B5D}"/>
    <cellStyle name="Total 8 3 3 2" xfId="6030" xr:uid="{E92D86EF-D260-47B1-AD42-ED19A3A71CC1}"/>
    <cellStyle name="Total 8 3 4" xfId="4840" xr:uid="{545A2493-2D6F-4BA1-96E8-8FF7CBAC97EA}"/>
    <cellStyle name="Total 8 3 4 2" xfId="6031" xr:uid="{A4D14075-AE60-438F-865B-13A4FD2F863F}"/>
    <cellStyle name="Total 8 3 5" xfId="6028" xr:uid="{2ADF4488-C8D6-461D-A695-BB7FE7DF8C52}"/>
    <cellStyle name="Total 8 4" xfId="4841" xr:uid="{A746A050-614F-407C-A656-6651A6B2B96D}"/>
    <cellStyle name="Total 8 4 2" xfId="6032" xr:uid="{22550B2F-C26C-4E35-BECA-060F5A38C736}"/>
    <cellStyle name="Total 8 5" xfId="4842" xr:uid="{9AED3E9A-046D-4D86-BA26-495C215E8F33}"/>
    <cellStyle name="Total 8 5 2" xfId="6033" xr:uid="{84BE638F-0FE0-4DB1-AFF3-9B747FF9DDF3}"/>
    <cellStyle name="Total 8 6" xfId="4843" xr:uid="{48F74B38-ACF8-4DA9-A755-AA7EAEF41A10}"/>
    <cellStyle name="Total 8 6 2" xfId="6034" xr:uid="{8E7BA51D-F4F9-4095-8A98-ECD3BDFAE605}"/>
    <cellStyle name="Total 8 7" xfId="6023" xr:uid="{F5AFFC2E-4D7C-49E2-9ED1-19F2574F59C5}"/>
    <cellStyle name="Total 9" xfId="4844" xr:uid="{9F5CFB7A-2196-4F50-9B64-6F8EA9B2F1CC}"/>
    <cellStyle name="Total 9 2" xfId="4845" xr:uid="{3A150C9F-1101-4E3F-BF03-09EA70266451}"/>
    <cellStyle name="Total 9 2 2" xfId="4846" xr:uid="{88BBE19D-5460-42B5-837B-727B8770D2DC}"/>
    <cellStyle name="Total 9 2 2 2" xfId="6037" xr:uid="{77071781-4A2A-40DF-A82E-AE2C41ACFCA5}"/>
    <cellStyle name="Total 9 2 3" xfId="4847" xr:uid="{9F4A3172-3CD0-460D-AB6B-92F9C3366ABE}"/>
    <cellStyle name="Total 9 2 3 2" xfId="6038" xr:uid="{FFF36C94-6A2F-4015-9D19-8B8F81FF4E55}"/>
    <cellStyle name="Total 9 2 4" xfId="4848" xr:uid="{7A13603C-3A5B-4333-A055-1F787D90AD6A}"/>
    <cellStyle name="Total 9 2 4 2" xfId="6039" xr:uid="{8ED9C06E-3D69-4ADB-84B8-47AC4B68BFEC}"/>
    <cellStyle name="Total 9 2 5" xfId="6036" xr:uid="{244CB247-28D2-4769-88CB-FD573FC62B69}"/>
    <cellStyle name="Total 9 3" xfId="4849" xr:uid="{39499536-7F1B-4F68-93EE-25B755AAA93C}"/>
    <cellStyle name="Total 9 3 2" xfId="4850" xr:uid="{C006D05F-11D4-461E-8018-97014FD83FC5}"/>
    <cellStyle name="Total 9 3 2 2" xfId="6041" xr:uid="{1658039B-EDAC-4A1C-BA87-0397F47B6F8A}"/>
    <cellStyle name="Total 9 3 3" xfId="4851" xr:uid="{0BA0BC84-E6F8-49D2-8089-FE957AED2007}"/>
    <cellStyle name="Total 9 3 3 2" xfId="6042" xr:uid="{681F7DC5-5576-41B5-B257-AD482E42DA13}"/>
    <cellStyle name="Total 9 3 4" xfId="4852" xr:uid="{9BEAB7E8-93D8-446D-AC26-661567753EE2}"/>
    <cellStyle name="Total 9 3 4 2" xfId="6043" xr:uid="{EFB4BFFB-50EC-4504-BC59-D2322A2A4A2F}"/>
    <cellStyle name="Total 9 3 5" xfId="6040" xr:uid="{CA6282AB-A795-4D7C-BAFE-FE9B6414270E}"/>
    <cellStyle name="Total 9 4" xfId="4853" xr:uid="{049CAA00-5154-4FCC-A71D-DC91D45D3358}"/>
    <cellStyle name="Total 9 4 2" xfId="6044" xr:uid="{65537580-9CE0-404A-B947-E1BA7568E409}"/>
    <cellStyle name="Total 9 5" xfId="4854" xr:uid="{54914242-EC15-4357-BFDE-0F103D6017F7}"/>
    <cellStyle name="Total 9 5 2" xfId="6045" xr:uid="{3283ECE7-D092-4797-B5CF-DE4E9EB605AF}"/>
    <cellStyle name="Total 9 6" xfId="4855" xr:uid="{B2B247A6-821E-4ACE-8C06-18B1A8B2C17E}"/>
    <cellStyle name="Total 9 6 2" xfId="6046" xr:uid="{B063CC3C-B3B6-41A5-B94D-9339E94F9CD0}"/>
    <cellStyle name="Total 9 7" xfId="6035" xr:uid="{C608D6FA-832E-4017-8B18-572F85A7DAA9}"/>
    <cellStyle name="Tusenskille [0]_Ark1" xfId="4856" xr:uid="{F7D9A0B6-3358-43F6-BF0C-F7041EA3262F}"/>
    <cellStyle name="Tusenskille_Ark1" xfId="4857" xr:uid="{AFF0B2B6-B164-4BC1-B42E-F5771DA19BE1}"/>
    <cellStyle name="Tusental (0)_Appx 2 Action plan" xfId="4858" xr:uid="{07ACEDF9-097A-43AC-8B41-E96BE782C687}"/>
    <cellStyle name="Tusental_Appx 2 Action plan" xfId="4859" xr:uid="{760084B7-9A91-49DE-B436-C0E382A70E2F}"/>
    <cellStyle name="Valuta (0)_Appx 2 Action plan" xfId="4860" xr:uid="{B6BD7497-3DA3-4ECD-8EED-9576127B76C2}"/>
    <cellStyle name="Valuta [0]_Ark1" xfId="4861" xr:uid="{AF6219B0-DCA8-4769-8535-4F557B0875EA}"/>
    <cellStyle name="Valuta_Appx 2 Action plan" xfId="4862" xr:uid="{4FDCA05D-0639-4D80-A955-8AB6B2F905FA}"/>
    <cellStyle name="Währung [0]_Sheet1" xfId="4863" xr:uid="{DC1EBD79-AB45-4230-B749-4B7A9DC8689F}"/>
    <cellStyle name="Währung_Sheet1" xfId="4864" xr:uid="{1CC39E0A-11E7-4F79-B7C2-F1B1A1B951FC}"/>
    <cellStyle name="Warning Text 2" xfId="322" xr:uid="{00000000-0005-0000-0000-000087030000}"/>
    <cellStyle name="Warning Text 2 2" xfId="447" xr:uid="{00000000-0005-0000-0000-000088030000}"/>
    <cellStyle name="Warning Text 2 2 2" xfId="4865" xr:uid="{17EC60AF-A7E0-4943-96FA-F2C1B566C62A}"/>
    <cellStyle name="Warning Text 2 3" xfId="901" xr:uid="{00000000-0005-0000-0000-000089030000}"/>
    <cellStyle name="Warning Text 3" xfId="902" xr:uid="{00000000-0005-0000-0000-00008A030000}"/>
    <cellStyle name="백분율_95" xfId="4866" xr:uid="{F72A8AD9-037F-4D49-9AF4-AA7D770AA6C9}"/>
    <cellStyle name="콤마 [0]_1.24분기 평가표 " xfId="4867" xr:uid="{056FE649-BBFA-462D-825E-4BC115A3BDE7}"/>
    <cellStyle name="콤마_1.24분기 평가표 " xfId="4868" xr:uid="{3C269086-20CF-44E8-9E6D-B4C24B83E1AB}"/>
    <cellStyle name="통화 [0]_1.24분기 평가표 " xfId="4869" xr:uid="{1AC43165-063C-4ED1-8F58-F7A49F16E8FA}"/>
    <cellStyle name="통화_1.24분기 평가표 " xfId="4870" xr:uid="{E709D6FD-9712-4B56-BAD2-841CE5463504}"/>
    <cellStyle name="표준_0-WI1" xfId="4871" xr:uid="{0D06B3FC-1DCB-46A4-835D-DFA51E9D6F6D}"/>
    <cellStyle name="常规_Sheet1" xfId="4872" xr:uid="{23A9B6AF-24BF-4883-90B3-D6116DD5D7E8}"/>
    <cellStyle name="標準_B50SUM" xfId="4873" xr:uid="{940098ED-CCC6-4FCD-A40A-239BBAE11708}"/>
  </cellStyles>
  <dxfs count="4">
    <dxf>
      <font>
        <color theme="0"/>
      </font>
    </dxf>
    <dxf>
      <font>
        <color theme="0"/>
      </font>
    </dxf>
    <dxf>
      <font>
        <color theme="0"/>
      </font>
    </dxf>
    <dxf>
      <font>
        <color theme="0"/>
      </font>
    </dxf>
  </dxfs>
  <tableStyles count="0" defaultTableStyle="TableStyleMedium9" defaultPivotStyle="PivotStyleLight16"/>
  <colors>
    <mruColors>
      <color rgb="FF91EFF9"/>
      <color rgb="FF3333FF"/>
      <color rgb="FFFF0000"/>
      <color rgb="FFFF9966"/>
      <color rgb="FF0000FF"/>
      <color rgb="FFFF3300"/>
      <color rgb="FFFF3399"/>
      <color rgb="FFFFFFCC"/>
      <color rgb="FFFFFFFF"/>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8.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49.xml"/><Relationship Id="rId159" Type="http://schemas.openxmlformats.org/officeDocument/2006/relationships/externalLink" Target="externalLinks/externalLink70.xml"/><Relationship Id="rId170" Type="http://schemas.openxmlformats.org/officeDocument/2006/relationships/externalLink" Target="externalLinks/externalLink81.xml"/><Relationship Id="rId107" Type="http://schemas.openxmlformats.org/officeDocument/2006/relationships/externalLink" Target="externalLinks/externalLink18.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39.xml"/><Relationship Id="rId149" Type="http://schemas.openxmlformats.org/officeDocument/2006/relationships/externalLink" Target="externalLinks/externalLink60.xml"/><Relationship Id="rId5" Type="http://schemas.openxmlformats.org/officeDocument/2006/relationships/worksheet" Target="worksheets/sheet5.xml"/><Relationship Id="rId95" Type="http://schemas.openxmlformats.org/officeDocument/2006/relationships/externalLink" Target="externalLinks/externalLink6.xml"/><Relationship Id="rId160" Type="http://schemas.openxmlformats.org/officeDocument/2006/relationships/externalLink" Target="externalLinks/externalLink71.xml"/><Relationship Id="rId181"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29.xml"/><Relationship Id="rId139" Type="http://schemas.openxmlformats.org/officeDocument/2006/relationships/externalLink" Target="externalLinks/externalLink50.xml"/><Relationship Id="rId85" Type="http://schemas.openxmlformats.org/officeDocument/2006/relationships/worksheet" Target="worksheets/sheet85.xml"/><Relationship Id="rId150" Type="http://schemas.openxmlformats.org/officeDocument/2006/relationships/externalLink" Target="externalLinks/externalLink61.xml"/><Relationship Id="rId171" Type="http://schemas.openxmlformats.org/officeDocument/2006/relationships/externalLink" Target="externalLinks/externalLink82.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19.xml"/><Relationship Id="rId129" Type="http://schemas.openxmlformats.org/officeDocument/2006/relationships/externalLink" Target="externalLinks/externalLink4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externalLink" Target="externalLinks/externalLink7.xml"/><Relationship Id="rId140" Type="http://schemas.openxmlformats.org/officeDocument/2006/relationships/externalLink" Target="externalLinks/externalLink51.xml"/><Relationship Id="rId161" Type="http://schemas.openxmlformats.org/officeDocument/2006/relationships/externalLink" Target="externalLinks/externalLink72.xml"/><Relationship Id="rId182" Type="http://schemas.openxmlformats.org/officeDocument/2006/relationships/styles" Target="styles.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30.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41.xml"/><Relationship Id="rId135" Type="http://schemas.openxmlformats.org/officeDocument/2006/relationships/externalLink" Target="externalLinks/externalLink46.xml"/><Relationship Id="rId151" Type="http://schemas.openxmlformats.org/officeDocument/2006/relationships/externalLink" Target="externalLinks/externalLink62.xml"/><Relationship Id="rId156" Type="http://schemas.openxmlformats.org/officeDocument/2006/relationships/externalLink" Target="externalLinks/externalLink67.xml"/><Relationship Id="rId177" Type="http://schemas.openxmlformats.org/officeDocument/2006/relationships/externalLink" Target="externalLinks/externalLink88.xml"/><Relationship Id="rId172" Type="http://schemas.openxmlformats.org/officeDocument/2006/relationships/externalLink" Target="externalLinks/externalLink8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0.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8.xml"/><Relationship Id="rId104" Type="http://schemas.openxmlformats.org/officeDocument/2006/relationships/externalLink" Target="externalLinks/externalLink15.xml"/><Relationship Id="rId120" Type="http://schemas.openxmlformats.org/officeDocument/2006/relationships/externalLink" Target="externalLinks/externalLink31.xml"/><Relationship Id="rId125" Type="http://schemas.openxmlformats.org/officeDocument/2006/relationships/externalLink" Target="externalLinks/externalLink36.xml"/><Relationship Id="rId141" Type="http://schemas.openxmlformats.org/officeDocument/2006/relationships/externalLink" Target="externalLinks/externalLink52.xml"/><Relationship Id="rId146" Type="http://schemas.openxmlformats.org/officeDocument/2006/relationships/externalLink" Target="externalLinks/externalLink57.xml"/><Relationship Id="rId167" Type="http://schemas.openxmlformats.org/officeDocument/2006/relationships/externalLink" Target="externalLinks/externalLink7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3.xml"/><Relationship Id="rId162" Type="http://schemas.openxmlformats.org/officeDocument/2006/relationships/externalLink" Target="externalLinks/externalLink73.xml"/><Relationship Id="rId183"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1.xml"/><Relationship Id="rId115" Type="http://schemas.openxmlformats.org/officeDocument/2006/relationships/externalLink" Target="externalLinks/externalLink26.xml"/><Relationship Id="rId131" Type="http://schemas.openxmlformats.org/officeDocument/2006/relationships/externalLink" Target="externalLinks/externalLink42.xml"/><Relationship Id="rId136" Type="http://schemas.openxmlformats.org/officeDocument/2006/relationships/externalLink" Target="externalLinks/externalLink47.xml"/><Relationship Id="rId157" Type="http://schemas.openxmlformats.org/officeDocument/2006/relationships/externalLink" Target="externalLinks/externalLink68.xml"/><Relationship Id="rId178" Type="http://schemas.openxmlformats.org/officeDocument/2006/relationships/externalLink" Target="externalLinks/externalLink89.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63.xml"/><Relationship Id="rId173" Type="http://schemas.openxmlformats.org/officeDocument/2006/relationships/externalLink" Target="externalLinks/externalLink8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1.xml"/><Relationship Id="rId105" Type="http://schemas.openxmlformats.org/officeDocument/2006/relationships/externalLink" Target="externalLinks/externalLink16.xml"/><Relationship Id="rId126" Type="http://schemas.openxmlformats.org/officeDocument/2006/relationships/externalLink" Target="externalLinks/externalLink37.xml"/><Relationship Id="rId147" Type="http://schemas.openxmlformats.org/officeDocument/2006/relationships/externalLink" Target="externalLinks/externalLink58.xml"/><Relationship Id="rId168" Type="http://schemas.openxmlformats.org/officeDocument/2006/relationships/externalLink" Target="externalLinks/externalLink7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4.xml"/><Relationship Id="rId98" Type="http://schemas.openxmlformats.org/officeDocument/2006/relationships/externalLink" Target="externalLinks/externalLink9.xml"/><Relationship Id="rId121" Type="http://schemas.openxmlformats.org/officeDocument/2006/relationships/externalLink" Target="externalLinks/externalLink32.xml"/><Relationship Id="rId142" Type="http://schemas.openxmlformats.org/officeDocument/2006/relationships/externalLink" Target="externalLinks/externalLink53.xml"/><Relationship Id="rId163" Type="http://schemas.openxmlformats.org/officeDocument/2006/relationships/externalLink" Target="externalLinks/externalLink74.xml"/><Relationship Id="rId184"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7.xml"/><Relationship Id="rId137" Type="http://schemas.openxmlformats.org/officeDocument/2006/relationships/externalLink" Target="externalLinks/externalLink48.xml"/><Relationship Id="rId158" Type="http://schemas.openxmlformats.org/officeDocument/2006/relationships/externalLink" Target="externalLinks/externalLink6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22.xml"/><Relationship Id="rId132" Type="http://schemas.openxmlformats.org/officeDocument/2006/relationships/externalLink" Target="externalLinks/externalLink43.xml"/><Relationship Id="rId153" Type="http://schemas.openxmlformats.org/officeDocument/2006/relationships/externalLink" Target="externalLinks/externalLink64.xml"/><Relationship Id="rId174" Type="http://schemas.openxmlformats.org/officeDocument/2006/relationships/externalLink" Target="externalLinks/externalLink85.xml"/><Relationship Id="rId179" Type="http://schemas.openxmlformats.org/officeDocument/2006/relationships/externalLink" Target="externalLinks/externalLink9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7.xml"/><Relationship Id="rId127" Type="http://schemas.openxmlformats.org/officeDocument/2006/relationships/externalLink" Target="externalLinks/externalLink3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5.xml"/><Relationship Id="rId99" Type="http://schemas.openxmlformats.org/officeDocument/2006/relationships/externalLink" Target="externalLinks/externalLink10.xml"/><Relationship Id="rId101" Type="http://schemas.openxmlformats.org/officeDocument/2006/relationships/externalLink" Target="externalLinks/externalLink12.xml"/><Relationship Id="rId122" Type="http://schemas.openxmlformats.org/officeDocument/2006/relationships/externalLink" Target="externalLinks/externalLink33.xml"/><Relationship Id="rId143" Type="http://schemas.openxmlformats.org/officeDocument/2006/relationships/externalLink" Target="externalLinks/externalLink54.xml"/><Relationship Id="rId148" Type="http://schemas.openxmlformats.org/officeDocument/2006/relationships/externalLink" Target="externalLinks/externalLink59.xml"/><Relationship Id="rId164" Type="http://schemas.openxmlformats.org/officeDocument/2006/relationships/externalLink" Target="externalLinks/externalLink75.xml"/><Relationship Id="rId169" Type="http://schemas.openxmlformats.org/officeDocument/2006/relationships/externalLink" Target="externalLinks/externalLink8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91.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23.xml"/><Relationship Id="rId133" Type="http://schemas.openxmlformats.org/officeDocument/2006/relationships/externalLink" Target="externalLinks/externalLink44.xml"/><Relationship Id="rId154" Type="http://schemas.openxmlformats.org/officeDocument/2006/relationships/externalLink" Target="externalLinks/externalLink65.xml"/><Relationship Id="rId175" Type="http://schemas.openxmlformats.org/officeDocument/2006/relationships/externalLink" Target="externalLinks/externalLink86.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13.xml"/><Relationship Id="rId123" Type="http://schemas.openxmlformats.org/officeDocument/2006/relationships/externalLink" Target="externalLinks/externalLink34.xml"/><Relationship Id="rId144" Type="http://schemas.openxmlformats.org/officeDocument/2006/relationships/externalLink" Target="externalLinks/externalLink55.xml"/><Relationship Id="rId90" Type="http://schemas.openxmlformats.org/officeDocument/2006/relationships/externalLink" Target="externalLinks/externalLink1.xml"/><Relationship Id="rId165" Type="http://schemas.openxmlformats.org/officeDocument/2006/relationships/externalLink" Target="externalLinks/externalLink7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24.xml"/><Relationship Id="rId134" Type="http://schemas.openxmlformats.org/officeDocument/2006/relationships/externalLink" Target="externalLinks/externalLink45.xml"/><Relationship Id="rId80" Type="http://schemas.openxmlformats.org/officeDocument/2006/relationships/worksheet" Target="worksheets/sheet80.xml"/><Relationship Id="rId155" Type="http://schemas.openxmlformats.org/officeDocument/2006/relationships/externalLink" Target="externalLinks/externalLink66.xml"/><Relationship Id="rId176" Type="http://schemas.openxmlformats.org/officeDocument/2006/relationships/externalLink" Target="externalLinks/externalLink87.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4.xml"/><Relationship Id="rId124" Type="http://schemas.openxmlformats.org/officeDocument/2006/relationships/externalLink" Target="externalLinks/externalLink35.xml"/><Relationship Id="rId70" Type="http://schemas.openxmlformats.org/officeDocument/2006/relationships/worksheet" Target="worksheets/sheet70.xml"/><Relationship Id="rId91" Type="http://schemas.openxmlformats.org/officeDocument/2006/relationships/externalLink" Target="externalLinks/externalLink2.xml"/><Relationship Id="rId145" Type="http://schemas.openxmlformats.org/officeDocument/2006/relationships/externalLink" Target="externalLinks/externalLink56.xml"/><Relationship Id="rId166" Type="http://schemas.openxmlformats.org/officeDocument/2006/relationships/externalLink" Target="externalLinks/externalLink77.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SIPAT-I\Sipat-Seoni%20Ckt%231%20&amp;%202\L&amp;T,%20Package-A1,circuit-1\Interim%20deviation\L&amp;T%20Interim%20deviation%20Supp,%20Erec%20statement-all%20annexur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07.08.20\sub-station%20estimates\Belladh%20Bagewa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10.9.13.71\office_3\substations\giridih\220KV_substation\giridih_estimate_boq\UT\UTPS\BIDING\Subesta&#231;&#227;o\SE%20Alta%20Tens&#227;o\Propostas%202002\LEIL&#195;O%20N&#186;002%20%202002%20-%20ANEEL\LOTE%20F%20-%20Expans&#227;o%20da%20Interliga&#231;&#227;o%20Norte%20-%20Nordeste%20C4%20-%20500k?BB3803F3" TargetMode="External"/><Relationship Id="rId1" Type="http://schemas.openxmlformats.org/officeDocument/2006/relationships/externalLinkPath" Target="file:///\\BB3803F3\LOTE%20F%20-%20Expans&#227;o%20da%20Interliga&#231;&#227;o%20Norte%20-%20Nordeste%20C4%20-%20500k"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 Id="rId2" Type="http://schemas.microsoft.com/office/2019/04/relationships/externalLinkLongPath" Target="/office_3/substations/giridih/220KV_substation/giridih_estimate_boq/UT/UTPS/BIDING/Subesta&#231;&#227;o/SE%20Alta%20Tens&#227;o/Propostas%202002/LEIL&#195;O%20N&#186;002%20%202002%20-%20ANEEL/LOTE%20F%20-%20Expans&#227;o%20da%20Interliga&#231;&#227;o%20Norte%20-%20Nordeste%20C4%20-%20500k?AF82AC8D" TargetMode="External"/><Relationship Id="rId1" Type="http://schemas.openxmlformats.org/officeDocument/2006/relationships/externalLinkPath" Target="file:///\\AF82AC8D\LOTE%20F%20-%20Expans&#227;o%20da%20Interliga&#231;&#227;o%20Norte%20-%20Nordeste%20C4%20-%20500k"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am\SharedDocs\HOTEL%20PROJECT-PROJECT%20TEAM\HOTEL-Project%20analysis%20(%20civil%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E11A70C\HOTEL-Project%20analysis%20(%20civil%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lanning\Letters\IPU\Civil-Stru\POWER\msh\OPERATING%20JOBS\TL%20TOWERS\66kV%20DC%20TL%20BRUNEI\2%20Pile%20capacity%20Calculatio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Acer\Downloads\Users\KPTCL\Downloads\Mughalihal%20work%20slip%20-01%20in%20FQV%20formate-04.06.202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on-epd-dt-005\Tenders\Tenders%202011-2012\T-19,%20OPTCL,%20Konark%20132KV%20SS,%20132KV%20Bay%20Extension%20-%2053\Costing\q)%20Sch%20-%202A,%202B,%202C,%203%20(53%20-%20Costing)%20R1%2005-07-201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9.13.71\Share\O5062-E-SY-%20(JINDAL%20REMOTE%20SS)\DOC%20CAL%20WRITEUP\Calculations\Coal%20mine%20Lightning%20protn%20REV-A.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O5062-E-SY-%20(JINDAL%20REMOTE%20SS)/DOC%20CAL%20WRITEUP/Calculations/Coal%20mine%20Lightning%20protn%20REV-A.xls" TargetMode="External"/><Relationship Id="rId1" Type="http://schemas.openxmlformats.org/officeDocument/2006/relationships/externalLinkPath" Target="/O5062-E-SY-%20(JINDAL%20REMOTE%20SS)/DOC%20CAL%20WRITEUP/Calculations/Coal%20mine%20Lightning%20protn%20REV-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5062-E-SY-%20(JINDAL%20REMOTE%20SS)\DOC%20CAL%20WRITEUP\Calculations\Coal%20mine%20Lightning%20protn%20REV-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kumar\17sep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O5062-E-SY-%20(JINDAL%20REMOTE%20SS)\DOC%20CAL%20WRITEUP\Calculations\Coal%20mine%20Lightning%20protn%20REV-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787D5E\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9.13.71\Share\O5062-E-SY%20(JINDAL%20MAIN%20PLANT)\DOC,calc,write-up\400KV\Cable%20Schedule\Jindal-Control%20Cable%20Sch-%20400KV.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O5062-E-SY%20(JINDAL%20MAIN%20PLANT)/DOC,calc,write-up/400KV/Cable%20Schedule/Jindal-Control%20Cable%20Sch-%20400KV.xls" TargetMode="External"/><Relationship Id="rId1" Type="http://schemas.openxmlformats.org/officeDocument/2006/relationships/externalLinkPath" Target="/O5062-E-SY%20(JINDAL%20MAIN%20PLANT)/DOC,calc,write-up/400KV/Cable%20Schedule/Jindal-Control%20Cable%20Sch-%20400KV.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5062-E-SY%20(JINDAL%20MAIN%20PLANT)\DOC,calc,write-up\400KV\Cable%20Schedule\Jindal-Control%20Cable%20Sch-%20400KV.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bsa\outmail\batteryB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ptlnas\mktg\devi\FR\SR\STREN-3\FR3q2001SR-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lanning\Letters\user\singaiah\KILN%20PIER\footing%2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9.13.71\Share\office_3\substations\giridih\220KV_substation\giridih_estimate_boq\xjpp\MIS2001\reports0106.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xjpp/MIS2001/reports0106.XLS" TargetMode="External"/><Relationship Id="rId1" Type="http://schemas.openxmlformats.org/officeDocument/2006/relationships/externalLinkPath" Target="/office_3/substations/giridih/220KV_substation/giridih_estimate_boq/xjpp/MIS2001/reports01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xjpp\MIS2001\reports01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1089E6D\LOTE%20F%20-%20Expans&#227;o%20da%20Interliga&#231;&#227;o%20Norte%20-%20Nordeste%20C4%20-%20500k"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R2-ENGG9\Hari%20Pen%20drive\Supply%20&amp;%20Erection%20Ammendment%2004.02.11\Package%20-E1\interim%20amendment%20AMENDMENT%20QTY-SUPPLY%20E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9.13.71\Share\office_3\substations\giridih\220KV_substation\giridih_estimate_boq\ketan\PANTNAGAR-FIRM-OFFER\Price-Sch-Pantnagar\Prc-sch-Pantnagar.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ketan/PANTNAGAR-FIRM-OFFER/Price-Sch-Pantnagar/Prc-sch-Pantnagar.xls" TargetMode="External"/><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ketan\PANTNAGAR-FIRM-OFFER\Price-Sch-Pantnagar\Prc-sch-Pantnagar.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9.13.71\Share\office_3\substations\giridih\220KV_substation\giridih_estimate_boq\Iyer\HVPNL\Internal%20review\3w%20Action%20Plan\3W%20Action%20PlanGP-Aug'02.xls"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Iyer/HVPNL/Internal%20review/3w%20Action%20Plan/3W%20Action%20PlanGP-Aug'02.xls" TargetMode="External"/><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Iyer\HVPNL\Internal%20review\3w%20Action%20Plan\3W%20Action%20PlanGP-Aug'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ocuments%20and%20Settings\01465\Desktop\BALASORE%20DPR.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DPRs-RE\DPR%20RGGVY-ORISSA\Balasore%20DPR\BALASORE%20DPR.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DPRs-RE\DPR%20RGGVY-ORISSA\Balasore%20DPR\BALASORE%20DPR.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Bhadrak%20DPR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Manoj%20kumar\Bhadrak%20DPR.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POWERGRID,DMS,DRP%20FOR%20%20RAJASTHAN\RGGVY%20PALI\RGGVY%20PALI.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POWERGRID,DMS,DRP%20FOR%20%20RAJASTHAN\RGGVY%20PALI\RGGVY%20PALI.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Raebareli%20addl%20vill%20report\DMS_RE\Bihar-electrified\Rajasthan\PALI\RGGVY%20PAL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Raebareli%20addl%20vill%20report\DMS_RE\Bihar-electrified\Rajasthan\PALI\RGGVY%20PAL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RGGVY%20DPR%20including%20PURVAS.xls-modified"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RGGVY%20DPR%20including%20PURVAS.xls-modified"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ion-epd-dt-005\Documents%20and%20Settings\nileshv\Desktop\3)%20ATRI%20-%20Sch-2A,%202B,%202C,%203%20BPS_IB_ATRI%20(Costing%2025-06-20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9.13.71\Share\office_3\substations\giridih\220KV_substation\giridih_estimate_boq\Documents%20and%20Settings\mjttsrrs\Desktop\BA%20format%20SA.xls" TargetMode="External"/></Relationships>
</file>

<file path=xl/externalLinks/_rels/externalLink74.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Documents%20and%20Settings/mjttsrrs/Desktop/BA%20format%20SA.xls" TargetMode="External"/><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Documents%20and%20Settings\mjttsrrs\Desktop\BA%20format%20S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9.13.71\Share\office_3\substations\giridih\220KV_substation\giridih_estimate_boq\c_old%20data\ZZZZZZZ-REPORTS\2003\200308\0308det-1720.xls"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c_old%20data/ZZZZZZZ-REPORTS/2003/200308/0308det-1720.xls" TargetMode="External"/><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c_old%20data\ZZZZZZZ-REPORTS\2003\200308\0308det-172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172.16.21.210\Shared%20documents\AEE-T13\14.%20220kV%20Nelamangala-Antharasanahalli%20lines\AMPT-1196\PP_Master%20Template.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172.16.21.210\Shared%20documents\AEE-T13\14.%20220kV%20Nelamangala-Antharasanahalli%20lines\AMPT-1196\PP_Master%20Templat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40.136\d\Nirmal%20SS\Dept.%20Estimate\10.09.2012%20SchA&amp;B%20StplSS\Users\O&amp;M\Desktop\SAT1400KVSS\S'pally-civil-scrutiniz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ion-epd-dt-005\Tenders\Tenders\Tenders%202012-2013\T-28,%20WBSEDCL%20-%20RAPDRP%20(EB,%20MID,%20KRP)\Costing\Costing%20English%20Bazaar-%20Schedule%20%203A%20&amp;%203B%20(Priced)%2027-08-2012%20(Working%20for%20Discount).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lanning\Letters\tldesign\C9008\Design\Fdn\AT\at-stb-fi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lanning\Letters\Civil-Stru\Chimneys\msh\DEVELOPMENTAL%20WORKS\DRAFT\DESIGN%20OF%20FOOTI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bsa\outmail\batteryBw1.xls" TargetMode="External"/></Relationships>
</file>

<file path=xl/externalLinks/_rels/externalLink90.xml.rels><?xml version="1.0" encoding="UTF-8" standalone="yes"?>
<Relationships xmlns="http://schemas.openxmlformats.org/package/2006/relationships"><Relationship Id="rId2" Type="http://schemas.openxmlformats.org/officeDocument/2006/relationships/externalLinkPath" Target="../../../../../Old%20system/AEET13%20old/2021-22/5.400kV%20Dommasandra/Documents%20downloaded%20from%20e%20procurement/Second%20time%20uploaded/revised%20techno%20commercial%20sheets%20tlss%201332.xlsx" TargetMode="External"/><Relationship Id="rId1" Type="http://schemas.openxmlformats.org/officeDocument/2006/relationships/externalLinkPath" Target="/Old%20system/AEET13%20old/2021-22/5.400kV%20Dommasandra/Documents%20downloaded%20from%20e%20procurement/Second%20time%20uploaded/revised%20techno%20commercial%20sheets%20tlss%201332.xlsx" TargetMode="External"/></Relationships>
</file>

<file path=xl/externalLinks/_rels/externalLink91.xml.rels><?xml version="1.0" encoding="UTF-8" standalone="yes"?>
<Relationships xmlns="http://schemas.openxmlformats.org/package/2006/relationships"><Relationship Id="rId3" Type="http://schemas.openxmlformats.org/officeDocument/2006/relationships/externalLinkPath" Target="../../../../../AEE%20-%20T%2012/To%20Upload/Sec%2011a%20Techno%20Com_WI2942%20Rev.xlsx" TargetMode="External"/><Relationship Id="rId2" Type="http://schemas.openxmlformats.org/officeDocument/2006/relationships/externalLinkPath" Target="file:///\\10.3.3.31\Share%20documents\AEE%20-%20T%2012\To%20Upload\Sec%2011a%20Techno%20Com_WI2942%20Rev.xlsx" TargetMode="External"/><Relationship Id="rId1" Type="http://schemas.openxmlformats.org/officeDocument/2006/relationships/externalLinkPath" Target="/AEE%20-%20T%2012/To%20Upload/Sec%2011a%20Techno%20Com_WI2942%20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STL"/>
      <sheetName val="ASST TOTAL"/>
      <sheetName val="Annex-1"/>
      <sheetName val="Annex-3A"/>
      <sheetName val="Annex-3b,1"/>
      <sheetName val="Annex-3b,2"/>
      <sheetName val="Annex-3c"/>
      <sheetName val="Annex-7,Contingent"/>
      <sheetName val="Annex-4,TLM"/>
      <sheetName val="Type test"/>
      <sheetName val="Annex-6,Supply"/>
      <sheetName val="Annex-6,F&amp;I"/>
      <sheetName val="Annex-6,Erecn."/>
      <sheetName val="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n. T-2 (2)"/>
      <sheetName val="Sheet2"/>
      <sheetName val="ABS _"/>
      <sheetName val="Rate Anls"/>
      <sheetName val="CR"/>
      <sheetName val="Electficn."/>
      <sheetName val="Constn. A"/>
      <sheetName val="Constn. B "/>
      <sheetName val="Constn. C"/>
      <sheetName val="Constn. T-1 "/>
      <sheetName val="Constn. T-2"/>
      <sheetName val="Sheet5"/>
      <sheetName val="Rt_ wall"/>
      <sheetName val="SF"/>
      <sheetName val="Sheet4"/>
      <sheetName val="Hume pipe"/>
      <sheetName val="Drain Cross"/>
      <sheetName val="CULVERT"/>
      <sheetName val="W Sp. Borewell P-A"/>
      <sheetName val="W Sp. Borewell P-B"/>
      <sheetName val="borewell_Head tank"/>
      <sheetName val="Sewarage System"/>
      <sheetName val="Hume pipe RC"/>
      <sheetName val="Strom water drain"/>
      <sheetName val="BFW"/>
      <sheetName val="Oil supm"/>
      <sheetName val="Sheet1"/>
      <sheetName val="Sheet3"/>
      <sheetName val="RT.Wall"/>
      <sheetName val="A.R.c"/>
      <sheetName val="RATE-2018-19"/>
      <sheetName val="BOQ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 val="TABLES"/>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STN_WISE_EMR"/>
      <sheetName val="Anex-1_Con_Load"/>
      <sheetName val="Leg_1-1"/>
      <sheetName val="BREAKUP OF OIL"/>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COSTING_(import)1"/>
      <sheetName val="SchA_220kV_Line1"/>
      <sheetName val="Sch_220kV_Line_Telecom1"/>
      <sheetName val="SCH-B_LINE1"/>
      <sheetName val="SCH-B_Civil_Line1"/>
      <sheetName val="Load_Details(B2)"/>
      <sheetName val="Code"/>
      <sheetName val="STN_WISE_EMR1"/>
      <sheetName val="Anex-1_Con_Load1"/>
      <sheetName val="Leg_1-11"/>
      <sheetName val="NJP"/>
      <sheetName val="RWOMSVBreak"/>
      <sheetName val="Sheet2"/>
      <sheetName val="grid"/>
      <sheetName val="Form 6"/>
      <sheetName val="#REF"/>
      <sheetName val="Below_Earth"/>
      <sheetName val="PROCTOR"/>
      <sheetName val="upa"/>
      <sheetName val="R.Hrs. Since Comm"/>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PACK_(B)2"/>
      <sheetName val="PACK_(B)1"/>
      <sheetName val="PACK_(B)3"/>
      <sheetName val="SC Cost FEB 03"/>
      <sheetName val="Rate Analysis"/>
      <sheetName val="ANNEXURE-A"/>
      <sheetName val="Assumptions"/>
      <sheetName val="Executive_Summary_-Thermal"/>
      <sheetName val="Stationwise_Thermal_&amp;_Hydel_Gen"/>
      <sheetName val="No__of_cells4"/>
      <sheetName val="Load_Summary4"/>
      <sheetName val="AH_cal4"/>
      <sheetName val="K_factor4"/>
      <sheetName val="PACK_(B)4"/>
      <sheetName val="SC_Cost_FEB_03"/>
      <sheetName val="Rate_Analysis"/>
      <sheetName val="Executive_Summary_-Thermal1"/>
      <sheetName val="Stationwise_Thermal_&amp;_Hydel_Ge1"/>
      <sheetName val="SC_Cost_FEB_031"/>
      <sheetName val="bricks"/>
      <sheetName val="PROCTOR"/>
      <sheetName val="Closing"/>
      <sheetName val="Material "/>
      <sheetName val="Labour &amp; Plant"/>
      <sheetName val="1"/>
      <sheetName val="2"/>
      <sheetName val="3"/>
      <sheetName val="4"/>
      <sheetName val="DETAILED  BOQ"/>
      <sheetName val="procurement"/>
      <sheetName val="beam-reinft-machine r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 val="220Kv_(2)2"/>
      <sheetName val="Coal_mine_Lightning_protn_REV-2"/>
      <sheetName val="220Kv_(2)1"/>
      <sheetName val="Coal_mine_Lightning_protn_REV-1"/>
      <sheetName val="220Kv_(2)"/>
      <sheetName val="Coal_mine_Lightning_protn_REV-A"/>
      <sheetName val="220Kv_(2)3"/>
      <sheetName val="Coal_mine_Lightning_protn_REV-3"/>
      <sheetName val="SPT_vs_PHI"/>
      <sheetName val="PACK_(B)"/>
      <sheetName val="Load_Details-220kV"/>
      <sheetName val="data"/>
      <sheetName val="Scheme Area Details_Block__ C2"/>
      <sheetName val="New33KVSS_E3"/>
      <sheetName val="Prop aug of Ex 33KVSS_E3a"/>
      <sheetName val="220Kv_(2)4"/>
      <sheetName val="Coal_mine_Lightning_protn_REV-4"/>
      <sheetName val="SPT_vs_PHI1"/>
      <sheetName val="PACK_(B)1"/>
      <sheetName val="Load_Details-220kV1"/>
      <sheetName val="CASH-FLOW"/>
      <sheetName val="Sheet5"/>
      <sheetName val="TABLES"/>
      <sheetName val="A 3.7"/>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Report"/>
      <sheetName val="M-Book for Conc"/>
      <sheetName val="M-Book for FW"/>
      <sheetName val="final abstract"/>
      <sheetName val="SP Break Up"/>
      <sheetName val="office"/>
      <sheetName val="Lab"/>
      <sheetName val="Material&amp;equipment"/>
      <sheetName val="Debits as on 12.04.08"/>
      <sheetName val="Code"/>
      <sheetName val="BHANDUP"/>
      <sheetName val="ARMD_CU_XLPE2"/>
      <sheetName val="Cond_data2"/>
      <sheetName val="SPT_vs_PHI2"/>
      <sheetName val="ARMD_CU_XLPE1"/>
      <sheetName val="Cond_data1"/>
      <sheetName val="SPT_vs_PHI1"/>
      <sheetName val="ARMD_CU_XLPE"/>
      <sheetName val="Cond_data"/>
      <sheetName val="SPT_vs_PHI"/>
      <sheetName val="ARMD_CU_XLPE3"/>
      <sheetName val="Cond_data3"/>
      <sheetName val="SPT_vs_PHI3"/>
      <sheetName val="3060-LV_Cable_sizing"/>
      <sheetName val="220Kv_(2)"/>
      <sheetName val="Scheme_Area_Details_Block___C2"/>
      <sheetName val="Pricing_"/>
      <sheetName val="PACK_(B)"/>
      <sheetName val="Protection (M-PRO20)"/>
      <sheetName val="Engine"/>
      <sheetName val="M-Book_for_Conc"/>
      <sheetName val="M-Book_for_FW"/>
      <sheetName val="final_abstract"/>
      <sheetName val="SP_Break_Up"/>
      <sheetName val="Debits_as_on_12_04_08"/>
      <sheetName val="ARMD_CU_XLPE4"/>
      <sheetName val="Cond_data4"/>
      <sheetName val="3060-LV_Cable_sizing1"/>
      <sheetName val="SPT_vs_PHI4"/>
      <sheetName val="220Kv_(2)1"/>
      <sheetName val="Pricing_1"/>
      <sheetName val="Scheme_Area_Details_Block___C21"/>
      <sheetName val="PACK_(B)1"/>
      <sheetName val="Protection_(M-PRO20)"/>
      <sheetName val="gen"/>
      <sheetName val="CASH-FLOW"/>
      <sheetName val="Protection_(M-PRO20)1"/>
      <sheetName val="TABLES"/>
      <sheetName val="04REL"/>
      <sheetName val="Basis"/>
      <sheetName val="col-reinft1"/>
      <sheetName val="Sheet3 (2)"/>
      <sheetName val="BOQ"/>
      <sheetName val="DSL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 val="MAIN BS &amp; P&amp;L 2007-08"/>
      <sheetName val="Schedule(4)"/>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Pre-Sales Form"/>
      <sheetName val="Rate Analysis"/>
      <sheetName val="Sump"/>
      <sheetName val="Param�tres"/>
      <sheetName val="Listes de S�lection"/>
      <sheetName val="ANNEXURE-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 val="TABLES"/>
      <sheetName val="Load Details(B2)"/>
      <sheetName val="NJP"/>
      <sheetName val="grid"/>
      <sheetName val="Code"/>
      <sheetName val="sag-ten"/>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STN_WISE_EMR"/>
      <sheetName val="Anex-1_Con_Load"/>
      <sheetName val="Leg_1-1"/>
      <sheetName val="Load_Details(B2)"/>
      <sheetName val="Scheme Area Details_Block__ C2"/>
      <sheetName val="New33KVSS_E3"/>
      <sheetName val="Prop aug of Ex 33KVSS_E3a"/>
      <sheetName val="SPT vs PHI"/>
      <sheetName val="Executive Summary -Thermal"/>
      <sheetName val="Stationwise Thermal &amp; Hydel Gen"/>
      <sheetName val="TWELVE"/>
      <sheetName val="Dom"/>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STN_WISE_EMR1"/>
      <sheetName val="COSTING_(import)1"/>
      <sheetName val="SchA_220kV_Line1"/>
      <sheetName val="Sch_220kV_Line_Telecom1"/>
      <sheetName val="SCH-B_LINE1"/>
      <sheetName val="SCH-B_Civil_Line1"/>
      <sheetName val="Anex-1_Con_Load1"/>
      <sheetName val="Leg_1-11"/>
      <sheetName val="Load_Details(B2)1"/>
      <sheetName val="Form 6"/>
      <sheetName val="Sheet2"/>
      <sheetName val="#REF"/>
      <sheetName val="Below_Earth"/>
      <sheetName val="PROCTOR"/>
      <sheetName val="upa"/>
      <sheetName val="Closing"/>
      <sheetName val="Ag LF"/>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 val="SC Cost FEB 03"/>
      <sheetName val="Rate Analysis"/>
      <sheetName val="ANNEXURE-A"/>
      <sheetName val="TABLES"/>
      <sheetName val="No__of_cells2"/>
      <sheetName val="Load_Summary2"/>
      <sheetName val="AH_cal2"/>
      <sheetName val="K_factor2"/>
      <sheetName val="PACK_(B)2"/>
      <sheetName val="No__of_cells1"/>
      <sheetName val="Load_Summary1"/>
      <sheetName val="AH_cal1"/>
      <sheetName val="K_factor1"/>
      <sheetName val="PACK_(B)1"/>
      <sheetName val="No__of_cells"/>
      <sheetName val="Load_Summary"/>
      <sheetName val="AH_cal"/>
      <sheetName val="K_factor"/>
      <sheetName val="PACK_(B)"/>
      <sheetName val="No__of_cells3"/>
      <sheetName val="Load_Summary3"/>
      <sheetName val="AH_cal3"/>
      <sheetName val="K_factor3"/>
      <sheetName val="PACK_(B)3"/>
      <sheetName val="Executive_Summary_-Thermal"/>
      <sheetName val="Stationwise_Thermal_&amp;_Hydel_Gen"/>
      <sheetName val="SC_Cost_FEB_03"/>
      <sheetName val="Executive_Summary_-Thermal1"/>
      <sheetName val="Stationwise_Thermal_&amp;_Hydel_Ge1"/>
      <sheetName val="SC_Cost_FEB_031"/>
      <sheetName val="Rate_Analysis"/>
      <sheetName val="Material "/>
      <sheetName val="Labour &amp; Plant"/>
      <sheetName val="Anex-1 Con Load"/>
      <sheetName val="data"/>
      <sheetName val="No__of_cells4"/>
      <sheetName val="Load_Summary4"/>
      <sheetName val="AH_cal4"/>
      <sheetName val="K_factor4"/>
      <sheetName val="PACK_(B)4"/>
      <sheetName val="Executive_Summary_-Thermal2"/>
      <sheetName val="Stationwise_Thermal_&amp;_Hydel_Ge2"/>
      <sheetName val="SC_Cost_FEB_032"/>
      <sheetName val="合成単価作成表-BLDG"/>
      <sheetName val="bricks"/>
      <sheetName val="PROCTOR"/>
      <sheetName val="Closing"/>
      <sheetName val="1"/>
      <sheetName val="2"/>
      <sheetName val="3"/>
      <sheetName val="4"/>
      <sheetName val="DETAILED  BOQ"/>
      <sheetName val="procurement"/>
      <sheetName val="beam-reinft-machine rm"/>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ivil BOQ"/>
      <sheetName val="Analysis"/>
      <sheetName val="4 Plumbing"/>
      <sheetName val="BP"/>
      <sheetName val="Sheet2"/>
      <sheetName val="Changed Analysis"/>
      <sheetName val="Steel-Circul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PUT"/>
      <sheetName val="number"/>
      <sheetName val="procurement"/>
      <sheetName val="Voucher"/>
      <sheetName val="Data"/>
      <sheetName val="Cal"/>
      <sheetName val="el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ivil BOQ"/>
      <sheetName val="Analysis"/>
      <sheetName val="4 Plumbing"/>
      <sheetName val="BP"/>
      <sheetName val="Sheet2"/>
      <sheetName val="Changed Analysis"/>
      <sheetName val="BOQ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capacity"/>
      <sheetName val="H-capacity"/>
      <sheetName val="TABLES"/>
      <sheetName val="MAND_Spares_KONARK_SCHD_3"/>
    </sheetNames>
    <sheetDataSet>
      <sheetData sheetId="0" refreshError="1"/>
      <sheetData sheetId="1" refreshError="1"/>
      <sheetData sheetId="2" refreshError="1">
        <row r="2">
          <cell r="A2">
            <v>1</v>
          </cell>
          <cell r="B2">
            <v>0.7</v>
          </cell>
          <cell r="C2">
            <v>1</v>
          </cell>
        </row>
        <row r="3">
          <cell r="A3">
            <v>2</v>
          </cell>
          <cell r="B3">
            <v>0.7</v>
          </cell>
          <cell r="C3">
            <v>1</v>
          </cell>
        </row>
        <row r="4">
          <cell r="A4">
            <v>3</v>
          </cell>
          <cell r="B4">
            <v>0.7</v>
          </cell>
          <cell r="C4">
            <v>1</v>
          </cell>
          <cell r="E4">
            <v>4</v>
          </cell>
          <cell r="F4">
            <v>28</v>
          </cell>
        </row>
        <row r="5">
          <cell r="A5">
            <v>4</v>
          </cell>
          <cell r="B5">
            <v>0.7</v>
          </cell>
          <cell r="C5">
            <v>1</v>
          </cell>
          <cell r="E5">
            <v>5</v>
          </cell>
          <cell r="F5">
            <v>28.33</v>
          </cell>
        </row>
        <row r="6">
          <cell r="A6">
            <v>5</v>
          </cell>
          <cell r="B6">
            <v>0.5</v>
          </cell>
          <cell r="C6">
            <v>0.7</v>
          </cell>
          <cell r="E6">
            <v>6</v>
          </cell>
          <cell r="F6">
            <v>28.67</v>
          </cell>
        </row>
        <row r="7">
          <cell r="A7">
            <v>6</v>
          </cell>
          <cell r="B7">
            <v>0.5</v>
          </cell>
          <cell r="C7">
            <v>0.7</v>
          </cell>
          <cell r="E7">
            <v>7</v>
          </cell>
          <cell r="F7">
            <v>29</v>
          </cell>
        </row>
        <row r="8">
          <cell r="A8">
            <v>7</v>
          </cell>
          <cell r="B8">
            <v>0.5</v>
          </cell>
          <cell r="C8">
            <v>0.7</v>
          </cell>
          <cell r="E8">
            <v>8</v>
          </cell>
          <cell r="F8">
            <v>29.33</v>
          </cell>
        </row>
        <row r="9">
          <cell r="A9">
            <v>8</v>
          </cell>
          <cell r="B9">
            <v>0.5</v>
          </cell>
          <cell r="C9">
            <v>0.7</v>
          </cell>
          <cell r="E9">
            <v>9</v>
          </cell>
          <cell r="F9">
            <v>29.67</v>
          </cell>
        </row>
        <row r="10">
          <cell r="A10">
            <v>9</v>
          </cell>
          <cell r="B10">
            <v>0.4</v>
          </cell>
          <cell r="C10">
            <v>0.5</v>
          </cell>
          <cell r="E10">
            <v>10</v>
          </cell>
          <cell r="F10">
            <v>30</v>
          </cell>
        </row>
        <row r="11">
          <cell r="A11">
            <v>10</v>
          </cell>
          <cell r="B11">
            <v>0.4</v>
          </cell>
          <cell r="C11">
            <v>0.5</v>
          </cell>
          <cell r="E11">
            <v>11</v>
          </cell>
          <cell r="F11">
            <v>30.33</v>
          </cell>
        </row>
        <row r="12">
          <cell r="A12">
            <v>11</v>
          </cell>
          <cell r="B12">
            <v>0.4</v>
          </cell>
          <cell r="C12">
            <v>0.5</v>
          </cell>
          <cell r="E12">
            <v>12</v>
          </cell>
          <cell r="F12">
            <v>30.67</v>
          </cell>
        </row>
        <row r="13">
          <cell r="A13">
            <v>12</v>
          </cell>
          <cell r="B13">
            <v>0.4</v>
          </cell>
          <cell r="C13">
            <v>0.5</v>
          </cell>
          <cell r="E13">
            <v>13</v>
          </cell>
          <cell r="F13">
            <v>31</v>
          </cell>
        </row>
        <row r="14">
          <cell r="A14">
            <v>13</v>
          </cell>
          <cell r="B14">
            <v>0.4</v>
          </cell>
          <cell r="C14">
            <v>0.5</v>
          </cell>
          <cell r="E14">
            <v>14</v>
          </cell>
          <cell r="F14">
            <v>31.33</v>
          </cell>
        </row>
        <row r="15">
          <cell r="A15">
            <v>14</v>
          </cell>
          <cell r="B15">
            <v>0.4</v>
          </cell>
          <cell r="C15">
            <v>0.5</v>
          </cell>
          <cell r="E15">
            <v>15</v>
          </cell>
          <cell r="F15">
            <v>31.67</v>
          </cell>
        </row>
        <row r="16">
          <cell r="A16">
            <v>15</v>
          </cell>
          <cell r="B16">
            <v>0.3</v>
          </cell>
          <cell r="C16">
            <v>0.4</v>
          </cell>
          <cell r="E16">
            <v>16</v>
          </cell>
          <cell r="F16">
            <v>32</v>
          </cell>
        </row>
        <row r="17">
          <cell r="E17">
            <v>17</v>
          </cell>
          <cell r="F17">
            <v>32.33</v>
          </cell>
        </row>
        <row r="18">
          <cell r="E18">
            <v>18</v>
          </cell>
          <cell r="F18">
            <v>32.67</v>
          </cell>
        </row>
        <row r="19">
          <cell r="E19">
            <v>19</v>
          </cell>
          <cell r="F19">
            <v>33</v>
          </cell>
        </row>
        <row r="20">
          <cell r="E20">
            <v>20</v>
          </cell>
          <cell r="F20">
            <v>33.33</v>
          </cell>
        </row>
        <row r="21">
          <cell r="E21">
            <v>21</v>
          </cell>
          <cell r="F21">
            <v>33.67</v>
          </cell>
        </row>
        <row r="22">
          <cell r="E22">
            <v>22</v>
          </cell>
          <cell r="F22">
            <v>34</v>
          </cell>
        </row>
        <row r="23">
          <cell r="E23">
            <v>23</v>
          </cell>
          <cell r="F23">
            <v>34.33</v>
          </cell>
        </row>
        <row r="24">
          <cell r="E24">
            <v>24</v>
          </cell>
          <cell r="F24">
            <v>34.67</v>
          </cell>
        </row>
        <row r="25">
          <cell r="E25">
            <v>25</v>
          </cell>
          <cell r="F25">
            <v>35</v>
          </cell>
        </row>
        <row r="26">
          <cell r="E26">
            <v>26</v>
          </cell>
          <cell r="F26">
            <v>35.25</v>
          </cell>
        </row>
        <row r="27">
          <cell r="E27">
            <v>27</v>
          </cell>
          <cell r="F27">
            <v>35.5</v>
          </cell>
        </row>
        <row r="28">
          <cell r="E28">
            <v>28</v>
          </cell>
          <cell r="F28">
            <v>35.75</v>
          </cell>
        </row>
        <row r="29">
          <cell r="E29">
            <v>29</v>
          </cell>
          <cell r="F29">
            <v>35.799999999999997</v>
          </cell>
        </row>
        <row r="30">
          <cell r="E30">
            <v>30</v>
          </cell>
          <cell r="F30">
            <v>36</v>
          </cell>
        </row>
        <row r="31">
          <cell r="E31">
            <v>31</v>
          </cell>
          <cell r="F31">
            <v>36.33</v>
          </cell>
        </row>
        <row r="32">
          <cell r="E32">
            <v>32</v>
          </cell>
          <cell r="F32">
            <v>36.67</v>
          </cell>
        </row>
        <row r="33">
          <cell r="E33">
            <v>33</v>
          </cell>
          <cell r="F33">
            <v>37</v>
          </cell>
        </row>
        <row r="34">
          <cell r="E34">
            <v>34</v>
          </cell>
          <cell r="F34">
            <v>37.200000000000003</v>
          </cell>
        </row>
        <row r="35">
          <cell r="E35">
            <v>35</v>
          </cell>
          <cell r="F35">
            <v>37.4</v>
          </cell>
        </row>
        <row r="36">
          <cell r="E36">
            <v>36</v>
          </cell>
          <cell r="F36">
            <v>37.6</v>
          </cell>
        </row>
        <row r="37">
          <cell r="E37">
            <v>37</v>
          </cell>
          <cell r="F37">
            <v>37.799999999999997</v>
          </cell>
        </row>
        <row r="38">
          <cell r="E38">
            <v>38</v>
          </cell>
          <cell r="F38">
            <v>38</v>
          </cell>
        </row>
        <row r="39">
          <cell r="E39">
            <v>39</v>
          </cell>
          <cell r="F39">
            <v>38.25</v>
          </cell>
        </row>
        <row r="40">
          <cell r="E40">
            <v>40</v>
          </cell>
          <cell r="F40">
            <v>38.5</v>
          </cell>
        </row>
        <row r="41">
          <cell r="E41">
            <v>41</v>
          </cell>
          <cell r="F41">
            <v>38.75</v>
          </cell>
        </row>
        <row r="42">
          <cell r="E42">
            <v>42</v>
          </cell>
          <cell r="F42">
            <v>39</v>
          </cell>
        </row>
        <row r="43">
          <cell r="E43">
            <v>43</v>
          </cell>
          <cell r="F43">
            <v>39.200000000000003</v>
          </cell>
        </row>
        <row r="44">
          <cell r="E44">
            <v>44</v>
          </cell>
          <cell r="F44">
            <v>39.4</v>
          </cell>
        </row>
        <row r="45">
          <cell r="E45">
            <v>45</v>
          </cell>
          <cell r="F45">
            <v>39.6</v>
          </cell>
        </row>
        <row r="46">
          <cell r="E46">
            <v>46</v>
          </cell>
          <cell r="F46">
            <v>39.799999999999997</v>
          </cell>
        </row>
        <row r="47">
          <cell r="E47">
            <v>47</v>
          </cell>
          <cell r="F47">
            <v>40</v>
          </cell>
        </row>
        <row r="48">
          <cell r="E48">
            <v>48</v>
          </cell>
          <cell r="F48">
            <v>40.5</v>
          </cell>
        </row>
        <row r="49">
          <cell r="E49">
            <v>49</v>
          </cell>
          <cell r="F49">
            <v>41</v>
          </cell>
        </row>
        <row r="50">
          <cell r="E50">
            <v>50</v>
          </cell>
          <cell r="F50">
            <v>41</v>
          </cell>
        </row>
        <row r="51">
          <cell r="E51">
            <v>51</v>
          </cell>
          <cell r="F51">
            <v>41</v>
          </cell>
        </row>
        <row r="52">
          <cell r="E52">
            <v>52</v>
          </cell>
          <cell r="F52">
            <v>41</v>
          </cell>
        </row>
        <row r="53">
          <cell r="E53">
            <v>53</v>
          </cell>
          <cell r="F53">
            <v>42</v>
          </cell>
        </row>
        <row r="54">
          <cell r="E54">
            <v>54</v>
          </cell>
          <cell r="F54">
            <v>42</v>
          </cell>
        </row>
        <row r="55">
          <cell r="E55">
            <v>55</v>
          </cell>
          <cell r="F55">
            <v>42</v>
          </cell>
        </row>
        <row r="56">
          <cell r="E56">
            <v>56</v>
          </cell>
          <cell r="F56">
            <v>42</v>
          </cell>
        </row>
        <row r="57">
          <cell r="E57">
            <v>57</v>
          </cell>
          <cell r="F57">
            <v>42</v>
          </cell>
        </row>
      </sheetData>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Abstract"/>
      <sheetName val="Stn supply"/>
      <sheetName val="Stn Ere"/>
      <sheetName val="Line Supply"/>
      <sheetName val="Line Ere"/>
      <sheetName val="Stn Civil"/>
      <sheetName val="Line Civil"/>
      <sheetName val="Mandatory spares"/>
      <sheetName val="Drain Cross"/>
      <sheetName val="A.R.c"/>
      <sheetName val="security compound"/>
      <sheetName val="Sheet1"/>
      <sheetName val="Civ rate Ann"/>
      <sheetName val="PI civil calculation"/>
      <sheetName val="Stn civil rate analysis"/>
      <sheetName val="staff acco."/>
      <sheetName val="sor"/>
    </sheetNames>
    <sheetDataSet>
      <sheetData sheetId="0"/>
      <sheetData sheetId="1"/>
      <sheetData sheetId="2">
        <row r="2">
          <cell r="A2" t="str">
            <v>Establishing 2x10 MVA, 110/11 kV Substation at Mugulihal in Soundatti Taluk, Belagavi District and construction of 110 kV SC line on DC towers from the existing 110 kV Itnal substation to proposed 110/11 kV Mugulihal substation for a distance of 5.894 km along with construction of Terminal Bay at 110kV Itnal substation for termination of 110kV SC line from 110/11kV Substation at Mugulihal on Total Turnkey basis including supply of all matching materials /equipments and erection (including civil works) of all materials/equipments, testing and commissioning.</v>
          </cell>
        </row>
      </sheetData>
      <sheetData sheetId="3">
        <row r="171">
          <cell r="C171">
            <v>2611476.88</v>
          </cell>
        </row>
      </sheetData>
      <sheetData sheetId="4"/>
      <sheetData sheetId="5">
        <row r="15">
          <cell r="C15">
            <v>1715399.34916</v>
          </cell>
        </row>
      </sheetData>
      <sheetData sheetId="6">
        <row r="64">
          <cell r="C64">
            <v>18221978.309999999</v>
          </cell>
        </row>
      </sheetData>
      <sheetData sheetId="7"/>
      <sheetData sheetId="8">
        <row r="29">
          <cell r="C29">
            <v>168004.60519999999</v>
          </cell>
        </row>
      </sheetData>
      <sheetData sheetId="9"/>
      <sheetData sheetId="10"/>
      <sheetData sheetId="11"/>
      <sheetData sheetId="12"/>
      <sheetData sheetId="13"/>
      <sheetData sheetId="14"/>
      <sheetData sheetId="15"/>
      <sheetData sheetId="16"/>
      <sheetData sheetId="1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SHEET - 53"/>
      <sheetName val="Summary"/>
      <sheetName val="Package_KONARK__SS__2A"/>
      <sheetName val="Package_KONARK__Line__2A"/>
      <sheetName val="Package_KONARK__SS__2B"/>
      <sheetName val="Package_KONARK__Line__2B"/>
      <sheetName val="Package_KONARK__SS__2C"/>
      <sheetName val="Package_KONARK__Line__2C"/>
      <sheetName val="MAND_Spares_KONARK_SCHD_3"/>
      <sheetName val="Cost Sheet - Spares"/>
      <sheetName val="Working Sheets"/>
      <sheetName val="Cable Summary 13-05-2011"/>
      <sheetName val="Khajuriakata-Cable"/>
      <sheetName val="Earthing Calculation (new)"/>
      <sheetName val="Civil Calculations (new)"/>
      <sheetName val="Tools &amp; Plant"/>
      <sheetName val="CRP Comparison"/>
      <sheetName val="Concrete"/>
      <sheetName val="Local Rates"/>
      <sheetName val="Coalm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ORISSA POWER TRANSMISSION CORPORATION LIMITED</v>
          </cell>
        </row>
        <row r="2">
          <cell r="A2" t="str">
            <v>1.Construction of 132/33KV Sub-Stations alongwith 132KV Transmission Line and associated system at KONARK</v>
          </cell>
        </row>
        <row r="3">
          <cell r="A3" t="str">
            <v>2.Construction of  132 KV Bay Extension work at 132/33 KV Sub-station, NIMAPARA</v>
          </cell>
        </row>
        <row r="4">
          <cell r="A4" t="str">
            <v>BID DOCUMENT No.:  SR. G.M-CPC-TENDER-KONARK-53/2011</v>
          </cell>
        </row>
        <row r="5">
          <cell r="A5" t="str">
            <v>(Equipment/Materials Price Break-up of Ex-works Prices against Package-KONARK)</v>
          </cell>
        </row>
        <row r="6">
          <cell r="A6" t="str">
            <v>Bidder's Name &amp; Address:</v>
          </cell>
        </row>
        <row r="7">
          <cell r="B7" t="str">
            <v xml:space="preserve">Bajaj Electricals Limited, 15/17, Sant Savta Marg, </v>
          </cell>
        </row>
        <row r="8">
          <cell r="B8" t="str">
            <v>Reay Road, Mumbai-400010</v>
          </cell>
        </row>
        <row r="9">
          <cell r="B9" t="str">
            <v>PART-I, SCHEDULE-3 (FOR SUBSTATION)</v>
          </cell>
          <cell r="F9" t="str">
            <v>PRICE TO BE QUOTED IN INR</v>
          </cell>
          <cell r="P9" t="str">
            <v>MATERIAL COST</v>
          </cell>
          <cell r="R9" t="str">
            <v>LR</v>
          </cell>
          <cell r="S9" t="str">
            <v>SUPPLY</v>
          </cell>
        </row>
        <row r="10">
          <cell r="A10" t="str">
            <v>Sl. No.</v>
          </cell>
          <cell r="B10" t="str">
            <v>SUPPLY OF MANDATORY SPARES FOR THE FOLLOWING EQUIPMENTS.(As per Technical Specification)</v>
          </cell>
          <cell r="C10" t="str">
            <v>Unit</v>
          </cell>
          <cell r="D10" t="str">
            <v>Quantity for 132/33kV Substation at KONARK (1Fdr+2Tfr+1B/C)132 KV Bays &amp; 8 nos. (5fdr+2Tfr+1 B/c) 33kV bays</v>
          </cell>
          <cell r="E10" t="str">
            <v>TOTAL QTY</v>
          </cell>
          <cell r="F10" t="str">
            <v>Unit Ex-works (Rs.)</v>
          </cell>
          <cell r="G10" t="str">
            <v>Total Ex-works (Rs.)</v>
          </cell>
          <cell r="H10" t="str">
            <v>Mode of Transaction/(Bought out/Direct)</v>
          </cell>
          <cell r="I10" t="str">
            <v>Excise Duty (Rs.)</v>
          </cell>
          <cell r="J10" t="str">
            <v>Sales Tax/VAT (Rs.)</v>
          </cell>
          <cell r="K10" t="str">
            <v>Other levies (if any)</v>
          </cell>
          <cell r="L10" t="str">
            <v>Unit (F&amp;I)</v>
          </cell>
          <cell r="M10" t="str">
            <v>Total (F&amp;I)</v>
          </cell>
          <cell r="N10" t="str">
            <v>Total Price</v>
          </cell>
          <cell r="P10" t="str">
            <v>UR</v>
          </cell>
          <cell r="Q10" t="str">
            <v>TOTAL</v>
          </cell>
          <cell r="R10">
            <v>1.129603752525457</v>
          </cell>
          <cell r="S10" t="str">
            <v>UR</v>
          </cell>
          <cell r="T10" t="str">
            <v>TOTAL</v>
          </cell>
        </row>
        <row r="11">
          <cell r="A11">
            <v>1</v>
          </cell>
          <cell r="B11">
            <v>2</v>
          </cell>
          <cell r="C11">
            <v>3</v>
          </cell>
          <cell r="D11">
            <v>4</v>
          </cell>
          <cell r="E11">
            <v>5</v>
          </cell>
          <cell r="F11">
            <v>6</v>
          </cell>
          <cell r="G11">
            <v>7</v>
          </cell>
          <cell r="H11">
            <v>8</v>
          </cell>
          <cell r="I11">
            <v>9</v>
          </cell>
          <cell r="J11">
            <v>10</v>
          </cell>
          <cell r="K11">
            <v>11</v>
          </cell>
          <cell r="L11">
            <v>12</v>
          </cell>
          <cell r="M11">
            <v>13</v>
          </cell>
          <cell r="N11">
            <v>14</v>
          </cell>
        </row>
        <row r="12">
          <cell r="A12">
            <v>1</v>
          </cell>
          <cell r="B12" t="str">
            <v>145 KV,800/400/200A,40KA, 4CORE SINGLE PHASE CURRENT TRANSFORMER</v>
          </cell>
          <cell r="C12" t="str">
            <v>NO</v>
          </cell>
          <cell r="D12">
            <v>1</v>
          </cell>
        </row>
        <row r="13">
          <cell r="A13">
            <v>2</v>
          </cell>
          <cell r="B13" t="str">
            <v>145 KV,1200A,40KA,ISOLATORS</v>
          </cell>
        </row>
        <row r="14">
          <cell r="A14">
            <v>2.1</v>
          </cell>
          <cell r="B14" t="str">
            <v>MALE &amp; FEMALE CONTACTS</v>
          </cell>
          <cell r="C14" t="str">
            <v>SET</v>
          </cell>
          <cell r="D14">
            <v>1</v>
          </cell>
        </row>
        <row r="15">
          <cell r="A15">
            <v>2.2000000000000002</v>
          </cell>
          <cell r="B15" t="str">
            <v>POWER CONTACTOR,RELAYS,MCBs,SWITCHES,FUSES,PUSH BUTTONS,RESISTORS ETC AS PER APPROVED SCHEMATIC.</v>
          </cell>
          <cell r="C15" t="str">
            <v>SET</v>
          </cell>
          <cell r="D15">
            <v>1</v>
          </cell>
        </row>
        <row r="16">
          <cell r="A16">
            <v>2.2999999999999998</v>
          </cell>
          <cell r="B16" t="str">
            <v>LIMIT SWITCH</v>
          </cell>
          <cell r="C16" t="str">
            <v>SET</v>
          </cell>
          <cell r="D16">
            <v>2</v>
          </cell>
        </row>
        <row r="17">
          <cell r="A17">
            <v>2.4</v>
          </cell>
          <cell r="B17" t="str">
            <v>MOTOR WITH GEAR ASSEMBLY &amp; BEVEL GEAR ASSEMBLY COMPLETE.</v>
          </cell>
          <cell r="C17" t="str">
            <v>SET</v>
          </cell>
          <cell r="D17">
            <v>1</v>
          </cell>
        </row>
        <row r="18">
          <cell r="A18">
            <v>2.5</v>
          </cell>
          <cell r="B18" t="str">
            <v>AUXILIARY SWITCH CONTACTS ASSEMBLY</v>
          </cell>
          <cell r="C18" t="str">
            <v>SET</v>
          </cell>
          <cell r="D18">
            <v>1</v>
          </cell>
        </row>
        <row r="19">
          <cell r="A19">
            <v>2.6</v>
          </cell>
          <cell r="B19" t="str">
            <v>EARTHING ROD &amp; BLADE CONTACT SIDE</v>
          </cell>
          <cell r="C19" t="str">
            <v>SET</v>
          </cell>
          <cell r="D19">
            <v>1</v>
          </cell>
        </row>
        <row r="20">
          <cell r="A20">
            <v>2.7</v>
          </cell>
          <cell r="B20" t="str">
            <v>HINGE PINS,TERMINAL CONNECTOR,TERMINAL PAD</v>
          </cell>
          <cell r="C20" t="str">
            <v>SET</v>
          </cell>
          <cell r="D20">
            <v>1</v>
          </cell>
        </row>
        <row r="21">
          <cell r="A21">
            <v>2.8</v>
          </cell>
          <cell r="B21" t="str">
            <v>SUB TOTAL OF Sl. No. 2</v>
          </cell>
        </row>
        <row r="22">
          <cell r="A22">
            <v>3</v>
          </cell>
          <cell r="B22" t="str">
            <v>145 KV,6600pF,3CORE,SINGLE PHASECAPACITOR VOLTAGE TRANSFORMER INCLUDING TERMINAL CONNECTOR</v>
          </cell>
          <cell r="C22" t="str">
            <v>NOS</v>
          </cell>
          <cell r="D22">
            <v>1</v>
          </cell>
        </row>
        <row r="23">
          <cell r="A23">
            <v>4</v>
          </cell>
          <cell r="B23" t="str">
            <v>120 KV,METAL OXIDE, 10 KA CLASS III SURGE ARRESTOR COMPLETING WITH INSULATING BASE &amp; SURGE MONITOR.</v>
          </cell>
          <cell r="C23" t="str">
            <v>NOS</v>
          </cell>
          <cell r="D23">
            <v>2</v>
          </cell>
        </row>
        <row r="24">
          <cell r="A24">
            <v>5</v>
          </cell>
          <cell r="B24" t="str">
            <v>145 KV ,2 CORE,SINGLE PHASE,IVT INCLUDING TERMINAL CONNECTOR</v>
          </cell>
          <cell r="C24" t="str">
            <v>NOS</v>
          </cell>
          <cell r="D24">
            <v>1</v>
          </cell>
        </row>
        <row r="25">
          <cell r="A25">
            <v>6</v>
          </cell>
          <cell r="B25" t="str">
            <v>132 KV Bus Post Insulators</v>
          </cell>
          <cell r="C25" t="str">
            <v>NOS</v>
          </cell>
          <cell r="D25">
            <v>3</v>
          </cell>
        </row>
        <row r="26">
          <cell r="A26">
            <v>7</v>
          </cell>
          <cell r="B26" t="str">
            <v>145KV,3150A,40K.A,SF6,CIRCUIT BREAKER</v>
          </cell>
        </row>
        <row r="27">
          <cell r="A27" t="str">
            <v>7.1</v>
          </cell>
          <cell r="B27" t="str">
            <v>COMPLETE ONE POLE ASSEMBLY OF BREAKER</v>
          </cell>
          <cell r="C27" t="str">
            <v>NOS</v>
          </cell>
          <cell r="D27">
            <v>1</v>
          </cell>
        </row>
        <row r="28">
          <cell r="A28">
            <v>7.2</v>
          </cell>
          <cell r="B28" t="str">
            <v>SPRING CHARGING MOTOR</v>
          </cell>
          <cell r="C28" t="str">
            <v>NOS</v>
          </cell>
          <cell r="D28">
            <v>1</v>
          </cell>
        </row>
        <row r="29">
          <cell r="A29">
            <v>7.3</v>
          </cell>
          <cell r="B29" t="str">
            <v>BREKER AUXILIARY CONTACTS</v>
          </cell>
          <cell r="C29" t="str">
            <v>SET</v>
          </cell>
          <cell r="D29">
            <v>1</v>
          </cell>
        </row>
        <row r="30">
          <cell r="A30">
            <v>7.4</v>
          </cell>
          <cell r="B30" t="str">
            <v>POWER CONTACTORS,RELAYS,MCBs,SWITCHES,FUSES,PUSH BUTTONS,RESISTORS,PRESSURE SWITCHES,LIMIT SWITCHES, ETC AS PER APPROVED SCHEMATIC.</v>
          </cell>
          <cell r="C30" t="str">
            <v>SET</v>
          </cell>
          <cell r="D30">
            <v>1</v>
          </cell>
        </row>
        <row r="31">
          <cell r="A31">
            <v>7.5</v>
          </cell>
          <cell r="B31" t="str">
            <v>DENSITY MONITORING SYSTEM</v>
          </cell>
          <cell r="C31" t="str">
            <v>SET</v>
          </cell>
          <cell r="D31">
            <v>1</v>
          </cell>
        </row>
        <row r="32">
          <cell r="A32">
            <v>7.6</v>
          </cell>
          <cell r="B32" t="str">
            <v>CLOSING COIL</v>
          </cell>
          <cell r="C32" t="str">
            <v>NOS</v>
          </cell>
          <cell r="D32">
            <v>4</v>
          </cell>
        </row>
        <row r="33">
          <cell r="A33">
            <v>7.7</v>
          </cell>
          <cell r="B33" t="str">
            <v>TRIPPING COIL</v>
          </cell>
          <cell r="C33" t="str">
            <v>NOS</v>
          </cell>
          <cell r="D33">
            <v>4</v>
          </cell>
        </row>
        <row r="34">
          <cell r="A34">
            <v>7.8</v>
          </cell>
          <cell r="B34" t="str">
            <v>SF6 GAS FILLING DEVICE</v>
          </cell>
          <cell r="C34" t="str">
            <v>NOS</v>
          </cell>
          <cell r="D34">
            <v>1</v>
          </cell>
        </row>
        <row r="35">
          <cell r="A35">
            <v>7.9</v>
          </cell>
          <cell r="B35" t="str">
            <v>SET OF GASKETS ,"O" RINGS,SEALS PER CIRCUIT BREAKER</v>
          </cell>
          <cell r="C35" t="str">
            <v>SET</v>
          </cell>
          <cell r="D35">
            <v>1</v>
          </cell>
        </row>
        <row r="36">
          <cell r="A36">
            <v>7.1</v>
          </cell>
          <cell r="B36" t="str">
            <v>SUB TOTAL OF Sl. No. 7</v>
          </cell>
        </row>
        <row r="37">
          <cell r="A37">
            <v>8</v>
          </cell>
          <cell r="B37" t="str">
            <v>36 KV,800-400-200/1-1-1 Ratio,25KA,3CORE SINGLE PHASE CURRENT TRANSFORMER</v>
          </cell>
          <cell r="C37" t="str">
            <v>NOS</v>
          </cell>
          <cell r="D37">
            <v>2</v>
          </cell>
        </row>
        <row r="38">
          <cell r="A38">
            <v>9</v>
          </cell>
          <cell r="B38" t="str">
            <v>36 KV,800A,25KA,ISOLATORS</v>
          </cell>
        </row>
        <row r="39">
          <cell r="A39">
            <v>9.1</v>
          </cell>
          <cell r="B39" t="str">
            <v>MALE &amp; FEMALE CONTACTS</v>
          </cell>
          <cell r="C39" t="str">
            <v>SET</v>
          </cell>
          <cell r="D39">
            <v>1</v>
          </cell>
        </row>
        <row r="40">
          <cell r="A40">
            <v>9.1999999999999993</v>
          </cell>
          <cell r="B40" t="str">
            <v>POWER CONTACTOR,RELAYS,MCBs,SWITCHES,FUSES,PUSH BUTTONS,RESISTORS ETC AS PER APPROVED SCHEMATIC.</v>
          </cell>
          <cell r="C40" t="str">
            <v>SET</v>
          </cell>
          <cell r="D40">
            <v>1</v>
          </cell>
        </row>
        <row r="41">
          <cell r="A41">
            <v>9.3000000000000007</v>
          </cell>
          <cell r="B41" t="str">
            <v>LIMIT SWITCH</v>
          </cell>
          <cell r="C41" t="str">
            <v>SET</v>
          </cell>
          <cell r="D41">
            <v>2</v>
          </cell>
        </row>
        <row r="42">
          <cell r="A42">
            <v>9.4</v>
          </cell>
          <cell r="B42" t="str">
            <v>MOTOR WITH GEAR ASSEMBLY &amp; BEVEL GEAR ASSEMBLY COMPLETE.</v>
          </cell>
          <cell r="C42" t="str">
            <v>SET</v>
          </cell>
          <cell r="D42">
            <v>1</v>
          </cell>
        </row>
        <row r="43">
          <cell r="A43">
            <v>9.5</v>
          </cell>
          <cell r="B43" t="str">
            <v>AUXILIARY SWITCH CONTACTS ASSEMBLY</v>
          </cell>
          <cell r="C43" t="str">
            <v>SET</v>
          </cell>
          <cell r="D43">
            <v>1</v>
          </cell>
        </row>
        <row r="44">
          <cell r="A44">
            <v>9.6</v>
          </cell>
          <cell r="B44" t="str">
            <v>EARTHING ROD &amp; BLADE CONTACT SIDE</v>
          </cell>
          <cell r="C44" t="str">
            <v>SET</v>
          </cell>
          <cell r="D44">
            <v>1</v>
          </cell>
        </row>
        <row r="45">
          <cell r="A45">
            <v>9.6999999999999993</v>
          </cell>
          <cell r="B45" t="str">
            <v>HINGE PINS,TERMINAL CONNECTOR,TERMINAL PAD</v>
          </cell>
          <cell r="C45" t="str">
            <v>SET</v>
          </cell>
          <cell r="D45">
            <v>1</v>
          </cell>
        </row>
        <row r="46">
          <cell r="A46">
            <v>9.8000000000000007</v>
          </cell>
          <cell r="B46" t="str">
            <v>SUB TOTAL OF Sl. No. 9</v>
          </cell>
        </row>
        <row r="47">
          <cell r="A47">
            <v>10</v>
          </cell>
          <cell r="B47" t="str">
            <v>30 KV,METAL OXIDE, 10 KA CLASS II SURGE ARRESTOR COMPLETE WITH INSULATOR BASE AND SURGE MONITOR</v>
          </cell>
          <cell r="C47" t="str">
            <v>NOS</v>
          </cell>
          <cell r="D47">
            <v>3</v>
          </cell>
        </row>
        <row r="48">
          <cell r="A48">
            <v>11</v>
          </cell>
          <cell r="B48" t="str">
            <v>36 KV ,2 CORE,SINGLE PHASE,IVT INCLUDING TERMINAL CONNECTOR</v>
          </cell>
          <cell r="C48" t="str">
            <v>NOS</v>
          </cell>
          <cell r="D48">
            <v>1</v>
          </cell>
        </row>
        <row r="49">
          <cell r="A49">
            <v>12</v>
          </cell>
          <cell r="B49" t="str">
            <v>36KV,1250A,25KA,VACUUM CIRCUIT BREAKER</v>
          </cell>
        </row>
        <row r="50">
          <cell r="A50">
            <v>12.1</v>
          </cell>
          <cell r="B50" t="str">
            <v>ONE COMPLETE POLE ASSEMBLY OF CIRCUIT BREAKER</v>
          </cell>
          <cell r="C50" t="str">
            <v>SET</v>
          </cell>
          <cell r="D50">
            <v>1</v>
          </cell>
        </row>
        <row r="51">
          <cell r="A51">
            <v>12.2</v>
          </cell>
          <cell r="B51" t="str">
            <v>TRIPPING CIOLS</v>
          </cell>
          <cell r="C51" t="str">
            <v>NOS</v>
          </cell>
          <cell r="D51">
            <v>4</v>
          </cell>
        </row>
        <row r="52">
          <cell r="A52">
            <v>12.3</v>
          </cell>
          <cell r="B52" t="str">
            <v>CLOSING COIL</v>
          </cell>
          <cell r="C52" t="str">
            <v>NOS</v>
          </cell>
          <cell r="D52">
            <v>4</v>
          </cell>
        </row>
        <row r="53">
          <cell r="A53">
            <v>12.4</v>
          </cell>
          <cell r="B53" t="str">
            <v>SPRING CHARGING MOTOR</v>
          </cell>
          <cell r="C53" t="str">
            <v>NOS</v>
          </cell>
          <cell r="D53">
            <v>1</v>
          </cell>
        </row>
        <row r="54">
          <cell r="A54">
            <v>12.5</v>
          </cell>
          <cell r="B54" t="str">
            <v>AUXILIARY SWITCH CONTACTS ASSEMBLY</v>
          </cell>
          <cell r="C54" t="str">
            <v>SET</v>
          </cell>
          <cell r="D54">
            <v>1</v>
          </cell>
        </row>
        <row r="55">
          <cell r="A55">
            <v>12.6</v>
          </cell>
          <cell r="B55" t="str">
            <v>SET OF GASKET,"O" RINGS,SEALING PERCIRCUIT BREAKER</v>
          </cell>
          <cell r="C55" t="str">
            <v>SET</v>
          </cell>
          <cell r="D55">
            <v>1</v>
          </cell>
        </row>
        <row r="56">
          <cell r="A56">
            <v>12.7</v>
          </cell>
          <cell r="B56" t="str">
            <v>POWER CONTACTORS,RELAYS,MCBs,SWITCHES,FUSES,PUSH BUTTONS,RESISTORS,PRESSURE SWITCHES,LIMIT SWITCHES, ETC AS PER APPROVED SCHEMATIC.</v>
          </cell>
          <cell r="C56" t="str">
            <v>SET</v>
          </cell>
          <cell r="D56">
            <v>1</v>
          </cell>
        </row>
        <row r="57">
          <cell r="A57">
            <v>12.8</v>
          </cell>
          <cell r="B57" t="str">
            <v>SUB TOTAL OF Sl. No. 12</v>
          </cell>
        </row>
        <row r="58">
          <cell r="A58">
            <v>13</v>
          </cell>
          <cell r="B58" t="str">
            <v>33 KV Bus Post Insulators</v>
          </cell>
          <cell r="C58" t="str">
            <v>NOS</v>
          </cell>
          <cell r="D58">
            <v>3</v>
          </cell>
        </row>
        <row r="59">
          <cell r="A59">
            <v>14</v>
          </cell>
          <cell r="B59" t="str">
            <v>BUS BAR &amp; CIRCUIT MATERIALS( all insulators as indicated below shall be of “ANTIFOG” Type)</v>
          </cell>
        </row>
        <row r="60">
          <cell r="A60">
            <v>14.1</v>
          </cell>
          <cell r="B60" t="str">
            <v>120 KN INSULATOR STRINGS for Double Moose cond (TENSION)-132 KV</v>
          </cell>
          <cell r="C60" t="str">
            <v>SET</v>
          </cell>
          <cell r="D60">
            <v>2</v>
          </cell>
        </row>
        <row r="61">
          <cell r="A61">
            <v>14.2</v>
          </cell>
          <cell r="B61" t="str">
            <v>120 KN INSULATOR STRINGS for single Moose cond (TENSION)-132 KV</v>
          </cell>
          <cell r="C61" t="str">
            <v>SET</v>
          </cell>
          <cell r="D61">
            <v>2</v>
          </cell>
        </row>
        <row r="62">
          <cell r="A62">
            <v>14.3</v>
          </cell>
          <cell r="B62" t="str">
            <v>120 KN INSULATOR STRINGS for Double Moose cond ( TENSION)-33 KV</v>
          </cell>
          <cell r="C62" t="str">
            <v>SET</v>
          </cell>
          <cell r="D62">
            <v>2</v>
          </cell>
        </row>
        <row r="63">
          <cell r="A63">
            <v>14.4</v>
          </cell>
          <cell r="B63" t="str">
            <v>120 KN INSULATOR STRINGS for Single Moose cond(TENSION)-33 KV</v>
          </cell>
          <cell r="C63" t="str">
            <v>SET</v>
          </cell>
          <cell r="D63">
            <v>2</v>
          </cell>
        </row>
        <row r="64">
          <cell r="A64">
            <v>14.5</v>
          </cell>
          <cell r="B64" t="str">
            <v>90 KN INSULATOR STRINGS  for Double/ Single Moose cond (SUSPENSION)-132 KV</v>
          </cell>
          <cell r="C64" t="str">
            <v>SET</v>
          </cell>
          <cell r="D64">
            <v>2</v>
          </cell>
        </row>
        <row r="65">
          <cell r="A65">
            <v>14.9</v>
          </cell>
          <cell r="B65" t="str">
            <v>90 KN INSULATOR STRINGS  for Double/ Single Moose cond (SUSPENSION)-33 KV</v>
          </cell>
          <cell r="C65" t="str">
            <v>SET</v>
          </cell>
          <cell r="D65">
            <v>2</v>
          </cell>
        </row>
        <row r="66">
          <cell r="A66">
            <v>14.1</v>
          </cell>
          <cell r="B66" t="str">
            <v>SUB TOTAL OF Sl. No. 14</v>
          </cell>
        </row>
        <row r="67">
          <cell r="A67">
            <v>15</v>
          </cell>
          <cell r="B67" t="str">
            <v>ACSR MOOSE CONDUCTOR</v>
          </cell>
          <cell r="C67" t="str">
            <v>MTRS</v>
          </cell>
          <cell r="D67">
            <v>200</v>
          </cell>
        </row>
        <row r="68">
          <cell r="A68">
            <v>16</v>
          </cell>
          <cell r="B68" t="str">
            <v>HARDWARES &amp; FITTINGS/SPACERS/CLAMP&amp; CONNECTORS</v>
          </cell>
          <cell r="C68" t="str">
            <v>SET (EACH TYPE THREE NOS.)</v>
          </cell>
          <cell r="D68">
            <v>1</v>
          </cell>
        </row>
        <row r="69">
          <cell r="A69">
            <v>17</v>
          </cell>
          <cell r="B69" t="str">
            <v>GENERAL EQUIPMENT &amp; SUBSTATION ACCESSORIES</v>
          </cell>
        </row>
        <row r="70">
          <cell r="A70">
            <v>17.100000000000001</v>
          </cell>
          <cell r="B70" t="str">
            <v>POWER CABLES,1.1KV,XLPE,ARMOURED,ALUMINIUM CONDUCTOR(As per Specification)</v>
          </cell>
        </row>
        <row r="71">
          <cell r="A71" t="str">
            <v>17.1.1</v>
          </cell>
          <cell r="B71" t="str">
            <v>3.5 CX300 mm2 (ONE PIECE OF MAXM. LENGTH OF CABLE USED)</v>
          </cell>
          <cell r="C71" t="str">
            <v>PCS.</v>
          </cell>
          <cell r="D71">
            <v>1</v>
          </cell>
        </row>
        <row r="72">
          <cell r="A72" t="str">
            <v>17.1.2</v>
          </cell>
          <cell r="B72" t="str">
            <v>3.5 CX185 mm2 (ONE PIECE OF MAXM. LENGTH OF CABLE USED)</v>
          </cell>
          <cell r="C72" t="str">
            <v>PCS.</v>
          </cell>
          <cell r="D72">
            <v>1</v>
          </cell>
        </row>
        <row r="73">
          <cell r="A73" t="str">
            <v>17.1.3</v>
          </cell>
          <cell r="B73" t="str">
            <v>3.5 CX120 mm2 (ONE PIECE OF MAXM. LENGTH OF CABLE USED)</v>
          </cell>
          <cell r="C73" t="str">
            <v>PCS.</v>
          </cell>
          <cell r="D73">
            <v>1</v>
          </cell>
        </row>
        <row r="74">
          <cell r="A74" t="str">
            <v>17.1.4</v>
          </cell>
          <cell r="B74" t="str">
            <v>3.5 CX70 mm2 (ONE PIECE OF MAXM. LENGTH OF CABLE USED)</v>
          </cell>
          <cell r="C74" t="str">
            <v>PCS.</v>
          </cell>
          <cell r="D74">
            <v>1</v>
          </cell>
        </row>
        <row r="75">
          <cell r="A75" t="str">
            <v>17.1.5</v>
          </cell>
          <cell r="B75" t="str">
            <v>3.5 CX35 mm2 (ONE PIECE OF MAXM. LENGTH OF CABLE USED)</v>
          </cell>
          <cell r="C75" t="str">
            <v>PCS.</v>
          </cell>
          <cell r="D75">
            <v>1</v>
          </cell>
        </row>
        <row r="76">
          <cell r="A76" t="str">
            <v>17.1.6</v>
          </cell>
          <cell r="B76" t="str">
            <v>4 CX 16 mm2</v>
          </cell>
          <cell r="C76" t="str">
            <v>MTRS</v>
          </cell>
          <cell r="D76">
            <v>250</v>
          </cell>
        </row>
        <row r="77">
          <cell r="A77" t="str">
            <v>17.1.7</v>
          </cell>
          <cell r="B77" t="str">
            <v>4 CX 6 mm2</v>
          </cell>
          <cell r="C77" t="str">
            <v>MTRS</v>
          </cell>
          <cell r="D77">
            <v>250</v>
          </cell>
        </row>
        <row r="78">
          <cell r="A78" t="str">
            <v>17.1.8</v>
          </cell>
          <cell r="B78" t="str">
            <v>2CX 6 mm2</v>
          </cell>
          <cell r="C78" t="str">
            <v>MTRS</v>
          </cell>
          <cell r="D78">
            <v>250</v>
          </cell>
        </row>
        <row r="79">
          <cell r="A79">
            <v>17.2</v>
          </cell>
          <cell r="B79" t="str">
            <v>CONTROL CABLES,1.1 KV, PVC,STRANDED COPPER(As per specification)</v>
          </cell>
        </row>
        <row r="80">
          <cell r="A80" t="str">
            <v>17.2.1</v>
          </cell>
          <cell r="B80" t="str">
            <v>4 CX 2.5 mm2</v>
          </cell>
          <cell r="C80" t="str">
            <v>KMS</v>
          </cell>
          <cell r="D80">
            <v>1</v>
          </cell>
        </row>
        <row r="81">
          <cell r="A81" t="str">
            <v>17.2.2</v>
          </cell>
          <cell r="B81" t="str">
            <v>5 CX 2.5 mm2</v>
          </cell>
          <cell r="C81" t="str">
            <v>KMS</v>
          </cell>
          <cell r="D81">
            <v>1</v>
          </cell>
        </row>
        <row r="82">
          <cell r="A82" t="str">
            <v>17.2.3</v>
          </cell>
          <cell r="B82" t="str">
            <v>7 CX 2.5 mm2</v>
          </cell>
          <cell r="C82" t="str">
            <v>KMS</v>
          </cell>
          <cell r="D82">
            <v>1</v>
          </cell>
        </row>
        <row r="83">
          <cell r="A83" t="str">
            <v>17.2.4</v>
          </cell>
          <cell r="B83" t="str">
            <v>10 CX 2.5 mm2</v>
          </cell>
          <cell r="C83" t="str">
            <v>KMS</v>
          </cell>
          <cell r="D83">
            <v>0.5</v>
          </cell>
        </row>
        <row r="84">
          <cell r="A84" t="str">
            <v>17.2.5</v>
          </cell>
          <cell r="B84" t="str">
            <v xml:space="preserve">12 CX 2.5 mm2 </v>
          </cell>
          <cell r="C84" t="str">
            <v>KMS</v>
          </cell>
          <cell r="D84">
            <v>0.5</v>
          </cell>
        </row>
        <row r="85">
          <cell r="A85" t="str">
            <v>17.2.6</v>
          </cell>
          <cell r="B85" t="str">
            <v xml:space="preserve">16 CX 2.5 mm2 </v>
          </cell>
          <cell r="C85" t="str">
            <v>NOS.</v>
          </cell>
          <cell r="D85">
            <v>0.5</v>
          </cell>
        </row>
        <row r="86">
          <cell r="A86" t="str">
            <v>17.2.7</v>
          </cell>
          <cell r="B86" t="str">
            <v xml:space="preserve">19 CX 2.5 mm2 </v>
          </cell>
          <cell r="C86" t="str">
            <v>NOS.</v>
          </cell>
          <cell r="D86">
            <v>0.5</v>
          </cell>
        </row>
        <row r="87">
          <cell r="A87" t="str">
            <v>17.2.8</v>
          </cell>
          <cell r="B87" t="str">
            <v>1CX 100 mm2 BAT TO BAT CHARGER &amp; CHARGER TO DCDB</v>
          </cell>
          <cell r="C87" t="str">
            <v>MTRS</v>
          </cell>
          <cell r="D87">
            <v>50</v>
          </cell>
        </row>
        <row r="88">
          <cell r="A88">
            <v>17.3</v>
          </cell>
          <cell r="B88" t="str">
            <v>SUB TOTAL OF Sl. No. 17</v>
          </cell>
        </row>
        <row r="89">
          <cell r="A89">
            <v>18</v>
          </cell>
          <cell r="B89" t="str">
            <v>CARRIER COMMUNICATION &amp; OTHER MATERIALS</v>
          </cell>
        </row>
        <row r="90">
          <cell r="A90">
            <v>18.100000000000001</v>
          </cell>
          <cell r="B90" t="str">
            <v>132 KV,800 A,0.5mH,Pedestal Mounting WAVE TRAP</v>
          </cell>
          <cell r="C90" t="str">
            <v>NOS</v>
          </cell>
          <cell r="D90">
            <v>1</v>
          </cell>
        </row>
        <row r="91">
          <cell r="A91">
            <v>18.2</v>
          </cell>
          <cell r="B91" t="str">
            <v>LINE MATCHING UNIT &amp;LINE MATCHING DISTRIBUTION UNIT</v>
          </cell>
          <cell r="C91" t="str">
            <v>SET</v>
          </cell>
          <cell r="D91">
            <v>1</v>
          </cell>
        </row>
        <row r="92">
          <cell r="A92">
            <v>18.3</v>
          </cell>
          <cell r="B92" t="str">
            <v>PLANTE TYPE BATTERY 350 AH, ONE COMPLETE ASSEMBLY OF BATTERY(FOR 48 V)</v>
          </cell>
          <cell r="C92" t="str">
            <v>NO</v>
          </cell>
          <cell r="D92">
            <v>1</v>
          </cell>
        </row>
        <row r="93">
          <cell r="A93">
            <v>18.399999999999999</v>
          </cell>
          <cell r="B93" t="str">
            <v>PLANTE TYPE BATTERY 350 AH, ONE COMPLETE ASSEMBLY OF BATTERY(FOR 220 V)</v>
          </cell>
          <cell r="C93" t="str">
            <v>NO</v>
          </cell>
          <cell r="D93">
            <v>1</v>
          </cell>
        </row>
        <row r="94">
          <cell r="A94">
            <v>18.5</v>
          </cell>
          <cell r="B94" t="str">
            <v>BATTERY CHARGER FOR 350 AH (48V) ONE COMPLETE SET OF ELECTRONIC CARDS</v>
          </cell>
          <cell r="C94" t="str">
            <v>SET</v>
          </cell>
          <cell r="D94">
            <v>1</v>
          </cell>
        </row>
        <row r="95">
          <cell r="A95">
            <v>18.600000000000001</v>
          </cell>
          <cell r="B95" t="str">
            <v>BATTERY CHARGER FOR 350 AH (220V) ONE COMPLETE SET OF ELECTRONIC CARDS</v>
          </cell>
          <cell r="C95" t="str">
            <v>SET</v>
          </cell>
          <cell r="D95">
            <v>1</v>
          </cell>
        </row>
        <row r="96">
          <cell r="A96">
            <v>18.7</v>
          </cell>
          <cell r="B96" t="str">
            <v>SUB TOTAL OF Sl. No. 18</v>
          </cell>
        </row>
        <row r="97">
          <cell r="A97">
            <v>19</v>
          </cell>
          <cell r="B97" t="str">
            <v>PROTECTION,CONTROL METERING,EVENT LOGGER,BUS BAR PROTN PAN,COMM PAN,RELAY TOOL KITS AS PER TECH SPEC AND BOQ FOR PCM</v>
          </cell>
        </row>
        <row r="98">
          <cell r="A98">
            <v>19.100000000000001</v>
          </cell>
          <cell r="B98" t="str">
            <v>132 KV SIDE</v>
          </cell>
        </row>
        <row r="99">
          <cell r="A99" t="str">
            <v>19.1.1</v>
          </cell>
          <cell r="B99" t="str">
            <v>DISTANCE PROTECTION RELAY</v>
          </cell>
          <cell r="C99" t="str">
            <v>NOS</v>
          </cell>
          <cell r="D99">
            <v>1</v>
          </cell>
        </row>
        <row r="100">
          <cell r="A100" t="str">
            <v>19.1.2</v>
          </cell>
          <cell r="B100" t="str">
            <v>OVER CURRENT &amp; EARTH FAULT RELAY</v>
          </cell>
          <cell r="C100" t="str">
            <v>NOS</v>
          </cell>
          <cell r="D100">
            <v>1</v>
          </cell>
        </row>
        <row r="101">
          <cell r="A101" t="str">
            <v>19.1.3</v>
          </cell>
          <cell r="B101" t="str">
            <v>MASTER TRIP RELAY</v>
          </cell>
          <cell r="C101" t="str">
            <v>NOS</v>
          </cell>
          <cell r="D101">
            <v>2</v>
          </cell>
        </row>
        <row r="102">
          <cell r="A102" t="str">
            <v>19.1.4</v>
          </cell>
          <cell r="B102" t="str">
            <v>DIFFERENTIAL PROTECTION RELAY</v>
          </cell>
          <cell r="C102" t="str">
            <v>NOS</v>
          </cell>
          <cell r="D102">
            <v>1</v>
          </cell>
        </row>
        <row r="103">
          <cell r="A103" t="str">
            <v>19.1.5</v>
          </cell>
          <cell r="B103" t="str">
            <v>TRIP SUPERVISION RELAY</v>
          </cell>
          <cell r="C103" t="str">
            <v>NOS</v>
          </cell>
          <cell r="D103">
            <v>2</v>
          </cell>
        </row>
        <row r="104">
          <cell r="A104" t="str">
            <v>19.1.6</v>
          </cell>
          <cell r="B104" t="str">
            <v>OTHER AUXILIARY RELAYS(EACH 1 NO. OF DIFFERENT TYPE)</v>
          </cell>
          <cell r="C104" t="str">
            <v>SET</v>
          </cell>
          <cell r="D104">
            <v>1</v>
          </cell>
        </row>
        <row r="105">
          <cell r="A105" t="str">
            <v>19.1.7</v>
          </cell>
          <cell r="B105" t="str">
            <v>ANNUNCIATOR</v>
          </cell>
          <cell r="C105" t="str">
            <v>NOS</v>
          </cell>
          <cell r="D105">
            <v>2</v>
          </cell>
        </row>
        <row r="106">
          <cell r="A106" t="str">
            <v>19.1.8</v>
          </cell>
          <cell r="B106" t="str">
            <v>DISCREPANCY CONTROL SWITCH</v>
          </cell>
        </row>
        <row r="107">
          <cell r="A107" t="str">
            <v>19.1.9</v>
          </cell>
          <cell r="B107" t="str">
            <v>a) FOR CIRCUIT BREAKER</v>
          </cell>
          <cell r="C107" t="str">
            <v>NOS</v>
          </cell>
          <cell r="D107">
            <v>2</v>
          </cell>
        </row>
        <row r="108">
          <cell r="A108" t="str">
            <v>19.1.10</v>
          </cell>
          <cell r="B108" t="str">
            <v>b) FOR ISOLATOR</v>
          </cell>
          <cell r="C108" t="str">
            <v>NOS</v>
          </cell>
          <cell r="D108">
            <v>2</v>
          </cell>
        </row>
        <row r="109">
          <cell r="A109" t="str">
            <v>19.1.11</v>
          </cell>
          <cell r="B109" t="str">
            <v>PROTECTION TRANSFER SWITCH</v>
          </cell>
          <cell r="C109" t="str">
            <v>NOS</v>
          </cell>
          <cell r="D109">
            <v>1</v>
          </cell>
        </row>
        <row r="110">
          <cell r="A110" t="str">
            <v>19.1.12</v>
          </cell>
          <cell r="B110" t="str">
            <v>AMMETER SELECTOR SWITCH</v>
          </cell>
          <cell r="C110" t="str">
            <v>NOS</v>
          </cell>
          <cell r="D110">
            <v>2</v>
          </cell>
        </row>
        <row r="111">
          <cell r="A111" t="str">
            <v>19.1.13</v>
          </cell>
          <cell r="B111" t="str">
            <v>VOLTMETER SELECTOR SWITCH</v>
          </cell>
          <cell r="C111" t="str">
            <v>NOS</v>
          </cell>
          <cell r="D111">
            <v>2</v>
          </cell>
        </row>
        <row r="112">
          <cell r="A112" t="str">
            <v>19.1.14</v>
          </cell>
          <cell r="B112" t="str">
            <v xml:space="preserve">AMMETER ALONG WITH TRANSDUCER </v>
          </cell>
          <cell r="C112" t="str">
            <v>SET</v>
          </cell>
          <cell r="D112">
            <v>2</v>
          </cell>
        </row>
        <row r="113">
          <cell r="A113" t="str">
            <v>19.1.15</v>
          </cell>
          <cell r="B113" t="str">
            <v>VOLTMETER ALONG WITH TRANSDUCER</v>
          </cell>
          <cell r="C113" t="str">
            <v>SET</v>
          </cell>
          <cell r="D113">
            <v>2</v>
          </cell>
        </row>
        <row r="114">
          <cell r="A114" t="str">
            <v>19.1.16</v>
          </cell>
          <cell r="B114" t="str">
            <v xml:space="preserve">MW METER ALONG WITH TRANSDUCER </v>
          </cell>
          <cell r="C114" t="str">
            <v>SET</v>
          </cell>
          <cell r="D114">
            <v>2</v>
          </cell>
        </row>
        <row r="115">
          <cell r="A115" t="str">
            <v>19.1.17</v>
          </cell>
          <cell r="B115" t="str">
            <v>MVAR METER ALONG WITH TRANSDUCER</v>
          </cell>
          <cell r="C115" t="str">
            <v>SET</v>
          </cell>
          <cell r="D115">
            <v>2</v>
          </cell>
        </row>
        <row r="116">
          <cell r="A116">
            <v>19.2</v>
          </cell>
          <cell r="B116" t="str">
            <v>33 KV SIDE</v>
          </cell>
        </row>
        <row r="117">
          <cell r="A117" t="str">
            <v>19.2.1</v>
          </cell>
          <cell r="B117" t="str">
            <v>OVER CURRENT &amp; EARTH FAULT RELAY</v>
          </cell>
          <cell r="C117" t="str">
            <v>NOS</v>
          </cell>
          <cell r="D117">
            <v>1</v>
          </cell>
        </row>
        <row r="118">
          <cell r="A118" t="str">
            <v>19.2.2</v>
          </cell>
          <cell r="B118" t="str">
            <v>MASTER TRIP RELAY</v>
          </cell>
          <cell r="C118" t="str">
            <v>NOS</v>
          </cell>
          <cell r="D118">
            <v>2</v>
          </cell>
        </row>
        <row r="119">
          <cell r="A119" t="str">
            <v>19.2.3</v>
          </cell>
          <cell r="B119" t="str">
            <v>OTHER AUXILIARY RELAYS (EACH 1 NO. OF DIFFERENT TYPE)</v>
          </cell>
          <cell r="C119" t="str">
            <v>SET</v>
          </cell>
          <cell r="D119">
            <v>1</v>
          </cell>
        </row>
        <row r="120">
          <cell r="A120" t="str">
            <v>19.2.4</v>
          </cell>
          <cell r="B120" t="str">
            <v>ANNUNCIATOR</v>
          </cell>
          <cell r="C120" t="str">
            <v>NOS</v>
          </cell>
          <cell r="D120">
            <v>1</v>
          </cell>
        </row>
        <row r="121">
          <cell r="A121" t="str">
            <v>19.2.5</v>
          </cell>
          <cell r="B121" t="str">
            <v>CONTROL SWITCHES FOR</v>
          </cell>
        </row>
        <row r="122">
          <cell r="A122" t="str">
            <v>19.2.6</v>
          </cell>
          <cell r="B122" t="str">
            <v>a) CIRCUIT BREAKER</v>
          </cell>
          <cell r="C122" t="str">
            <v>NOS</v>
          </cell>
          <cell r="D122">
            <v>1</v>
          </cell>
        </row>
        <row r="123">
          <cell r="A123" t="str">
            <v>19.2.7</v>
          </cell>
          <cell r="B123" t="str">
            <v>b) ISOLATOR</v>
          </cell>
          <cell r="C123" t="str">
            <v>NOS</v>
          </cell>
          <cell r="D123">
            <v>1</v>
          </cell>
        </row>
        <row r="124">
          <cell r="A124" t="str">
            <v>19.2.8</v>
          </cell>
          <cell r="B124" t="str">
            <v>PROTECTION TRANSFER SWITCH</v>
          </cell>
          <cell r="C124" t="str">
            <v>NOS</v>
          </cell>
          <cell r="D124">
            <v>1</v>
          </cell>
        </row>
        <row r="125">
          <cell r="A125" t="str">
            <v>19.2.9</v>
          </cell>
          <cell r="B125" t="str">
            <v>AMMETER SELECTOR SWITCH</v>
          </cell>
          <cell r="C125" t="str">
            <v>NOS</v>
          </cell>
          <cell r="D125">
            <v>2</v>
          </cell>
        </row>
        <row r="126">
          <cell r="A126" t="str">
            <v>19.2.10</v>
          </cell>
          <cell r="B126" t="str">
            <v>VOLTMETER SELECTOR SWITCH</v>
          </cell>
          <cell r="C126" t="str">
            <v>NOS</v>
          </cell>
          <cell r="D126">
            <v>2</v>
          </cell>
        </row>
        <row r="127">
          <cell r="A127" t="str">
            <v>19.2.11</v>
          </cell>
          <cell r="B127" t="str">
            <v xml:space="preserve">AMMETER ALONG WITH TRANSDUCER </v>
          </cell>
          <cell r="C127" t="str">
            <v>SET</v>
          </cell>
          <cell r="D127">
            <v>1</v>
          </cell>
        </row>
        <row r="128">
          <cell r="A128" t="str">
            <v>19.2.12</v>
          </cell>
          <cell r="B128" t="str">
            <v>VOLTMETER ALONG WITH TRANSDUCER</v>
          </cell>
          <cell r="C128" t="str">
            <v>SET</v>
          </cell>
          <cell r="D128">
            <v>1</v>
          </cell>
        </row>
        <row r="129">
          <cell r="A129" t="str">
            <v>19.2.13</v>
          </cell>
          <cell r="B129" t="str">
            <v xml:space="preserve">MW METER ALONG WITH TRANSDUCER </v>
          </cell>
          <cell r="C129" t="str">
            <v>SET</v>
          </cell>
          <cell r="D129">
            <v>1</v>
          </cell>
        </row>
        <row r="130">
          <cell r="A130" t="str">
            <v>19.2.14</v>
          </cell>
          <cell r="B130" t="str">
            <v>MVAR METER ALONG WITH TRANSDUCER</v>
          </cell>
          <cell r="C130" t="str">
            <v>SET</v>
          </cell>
          <cell r="D130">
            <v>1</v>
          </cell>
        </row>
        <row r="131">
          <cell r="A131">
            <v>19.3</v>
          </cell>
          <cell r="B131" t="str">
            <v>SUB TOTAL OF Sl. No. 19</v>
          </cell>
        </row>
        <row r="132">
          <cell r="B132" t="str">
            <v>TOTAL OF SCHEDULE-3</v>
          </cell>
        </row>
        <row r="133">
          <cell r="B133" t="str">
            <v>Note:</v>
          </cell>
        </row>
        <row r="134">
          <cell r="A134">
            <v>1</v>
          </cell>
          <cell r="B134" t="str">
            <v>Before filling up rate/amount etc. in the schedules bidders are requested to read carefully the instruction given in Vol-I of Bidding Document.</v>
          </cell>
        </row>
        <row r="135">
          <cell r="A135">
            <v>2</v>
          </cell>
          <cell r="B135" t="str">
            <v>Bidders are required to fill up amount in all column except shaded portion.</v>
          </cell>
        </row>
        <row r="136">
          <cell r="A136">
            <v>3</v>
          </cell>
          <cell r="B136" t="str">
            <v xml:space="preserve">Bidders are requested to not leave any column blank. If any column is left blank it shall be considered that amount against those items are included in any other item and the total amount for that item shall be calculated as free of cost (Zero value). </v>
          </cell>
        </row>
        <row r="137">
          <cell r="A137">
            <v>4</v>
          </cell>
          <cell r="B137" t="str">
            <v>Kindly enclose soft copy of the duly filled schedule in a CD with the priced copy of Bid.</v>
          </cell>
        </row>
        <row r="138">
          <cell r="A138">
            <v>5</v>
          </cell>
          <cell r="B138" t="str">
            <v>In mode of transaction column please indicate Direct/Bought-Out. For Taxes &amp; Duties on Direct/Bought-out items ref clause 6.0 of SCC (Vol-IA)</v>
          </cell>
        </row>
        <row r="139">
          <cell r="A139">
            <v>6</v>
          </cell>
          <cell r="B139" t="str">
            <v>Bidder should quoted F&amp;I including service tax, no service tax shall be paid/reimbursed on this account.</v>
          </cell>
        </row>
        <row r="142">
          <cell r="A142" t="str">
            <v>Date :</v>
          </cell>
          <cell r="B142" t="str">
            <v>06-07-2011</v>
          </cell>
        </row>
        <row r="143">
          <cell r="A143" t="str">
            <v>Place:</v>
          </cell>
          <cell r="B143" t="str">
            <v>Mumbai</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CASH-FLOW"/>
    </sheetNames>
    <sheetDataSet>
      <sheetData sheetId="0" refreshError="1"/>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Coalmine"/>
      <sheetName val="CASH-FLOW"/>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CASH-FLOW"/>
    </sheetNames>
    <sheetDataSet>
      <sheetData sheetId="0" refreshError="1"/>
      <sheetData sheetId="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sept"/>
      <sheetName val="Sheet1"/>
      <sheetName val="#REF"/>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CASH-FLOW"/>
    </sheetNames>
    <sheetDataSet>
      <sheetData sheetId="0" refreshError="1"/>
      <sheetData sheetId="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BHANDUP"/>
      <sheetName val="PLAN_FEB97"/>
      <sheetName val="#REF"/>
      <sheetName val="Sheet2"/>
      <sheetName val="Sheet3"/>
      <sheetName val="Sheet1"/>
      <sheetName val="Bridges"/>
      <sheetName val="Bridges (Abst)"/>
      <sheetName val="Overpass"/>
      <sheetName val="Slab Culvert"/>
      <sheetName val="Underpass"/>
      <sheetName val="Abstract"/>
      <sheetName val="s"/>
      <sheetName val="CABLE"/>
      <sheetName val="number"/>
      <sheetName val="Voucher"/>
      <sheetName val="Data"/>
      <sheetName val="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Basis"/>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sheetData sheetId="55"/>
      <sheetData sheetId="56"/>
      <sheetData sheetId="57"/>
      <sheetData sheetId="58"/>
      <sheetData sheetId="59"/>
      <sheetData sheetId="60" refreshError="1"/>
      <sheetData sheetId="61" refreshError="1"/>
      <sheetData sheetId="62" refreshError="1"/>
      <sheetData sheetId="63"/>
      <sheetData sheetId="64"/>
      <sheetData sheetId="65"/>
      <sheetData sheetId="66"/>
      <sheetData sheetId="67"/>
      <sheetData sheetId="68"/>
      <sheetData sheetId="69" refreshError="1"/>
      <sheetData sheetId="70"/>
      <sheetData sheetId="71"/>
      <sheetData sheetId="72"/>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Coalmine"/>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 val="SCH B.S"/>
      <sheetName val="Coalmine"/>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 val="Block Wise Target"/>
      <sheetName val="Cum Data_SKN"/>
      <sheetName val="Baghauli"/>
      <sheetName val="Mehdawal"/>
      <sheetName val="Semariyawan"/>
      <sheetName val="Rudhauli"/>
      <sheetName val="Sotha"/>
      <sheetName val="Khalilabad"/>
      <sheetName val="Nath Nagar"/>
      <sheetName val="Haisar Bazar"/>
      <sheetName val="Kudaraha &amp; Pauli"/>
      <sheetName val="Cum. Data"/>
      <sheetName val="2B for Sub_Station_F_I_"/>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 val="Basis"/>
      <sheetName val="CLAY"/>
      <sheetName val="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CALHYD_GOO"/>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Detail In Door Stad"/>
      <sheetName val="FR3q2001SR-3"/>
      <sheetName val="final abstract"/>
      <sheetName val="SPT vs PHI"/>
      <sheetName val="sl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CLAY"/>
      <sheetName val="SAND"/>
      <sheetName val="Sheet2"/>
      <sheetName val="Sheet3"/>
      <sheetName val="Sheet1"/>
      <sheetName val="IDCCALHYD_GOO"/>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 val="Abstract"/>
      <sheetName val="BTB"/>
      <sheetName val="cf"/>
      <sheetName val="orders"/>
      <sheetName val="slab"/>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 val="IDCCALHYD-GOO"/>
      <sheetName val="DETAILED  BOQ"/>
      <sheetName val="Attach-3 (QR)"/>
      <sheetName val="Load Details(B2)"/>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mp;d"/>
      <sheetName val="key data"/>
      <sheetName val="orders"/>
      <sheetName val="revenue"/>
      <sheetName val="oead"/>
      <sheetName val="ibt"/>
      <sheetName val="cf"/>
      <sheetName val="empl"/>
      <sheetName val="b'log"/>
      <sheetName val="BTB"/>
      <sheetName val="coe"/>
      <sheetName val="oe"/>
      <sheetName val="Rev fc analysis"/>
      <sheetName val="Abstract"/>
      <sheetName val="IDCCALHYD-GOO"/>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Sch-1a"/>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 val="Design"/>
      <sheetName val="july-I"/>
      <sheetName val="INPUT-DATA"/>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 val=" AT-1-220 "/>
      <sheetName val=" BC-220"/>
      <sheetName val="Design"/>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 val="BTB"/>
      <sheetName val="cf"/>
      <sheetName val="orders"/>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nn-1"/>
      <sheetName val="pgcil"/>
      <sheetName val="Ann-II B"/>
      <sheetName val="LOA-NIT"/>
      <sheetName val="Sheet2"/>
      <sheetName val="july-I"/>
      <sheetName val="Sch-3"/>
      <sheetName val="CASH-FLOW"/>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DETAILED  BOQ"/>
      <sheetName val="Rectangular Beam"/>
      <sheetName val="Design of two-way slab"/>
      <sheetName val="A 3.7"/>
      <sheetName val="steam outlet"/>
      <sheetName val="dummy"/>
      <sheetName val="Code"/>
      <sheetName val="strain"/>
      <sheetName val="except wiring"/>
      <sheetName val="Load Details(B1)"/>
      <sheetName val="Final Basic rate"/>
      <sheetName val="Labour"/>
      <sheetName val="Attach-3 (QR)"/>
      <sheetName val="july-I"/>
      <sheetName val="DetEst"/>
      <sheetName val="Input"/>
      <sheetName val="angles"/>
      <sheetName val="Analy_7-10"/>
      <sheetName val="Summary Rates From Contract"/>
      <sheetName val="BQ"/>
      <sheetName val="BQ External"/>
      <sheetName val="Lstsub"/>
      <sheetName val="concrete"/>
      <sheetName val="beam-reinft-IIInd floor"/>
      <sheetName val="BHIWANI LINE"/>
      <sheetName val="Leads"/>
      <sheetName val="RATE-ANAY."/>
      <sheetName val="Cul_detail"/>
      <sheetName val="CLAY"/>
      <sheetName val="Staff Acco."/>
      <sheetName val="COLUMN"/>
      <sheetName val="DB1"/>
      <sheetName val="DB"/>
      <sheetName val="Kalk_90_H2"/>
      <sheetName val="AutoOpen_Stub_Data1"/>
      <sheetName val="220_11__BS_"/>
      <sheetName val="Cable_data"/>
      <sheetName val="Vind_-_BtB"/>
      <sheetName val="Conductor_Size"/>
      <sheetName val="220KV_CS"/>
      <sheetName val="GN-ST-06(2)(Design_Sheet-Ruled1"/>
      <sheetName val="PRECAST_lightconc-II"/>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FDn Wet"/>
      <sheetName val="Tower Erection"/>
      <sheetName val="REL"/>
      <sheetName val="horizontal"/>
      <sheetName val="Array"/>
      <sheetName val="Array (2)"/>
      <sheetName val="Sheet1 (2)"/>
      <sheetName val="BQLIST"/>
      <sheetName val="beam-reinft"/>
      <sheetName val="CMF-S"/>
      <sheetName val="Compressed Air"/>
      <sheetName val="Dosing Calcs"/>
      <sheetName val="BW &amp; Neut Pit"/>
      <sheetName val="Discom Details"/>
      <sheetName val="Scheme Area Details_Block__ C2"/>
      <sheetName val="New33KVSS_E3"/>
      <sheetName val="Prop aug of Ex 33KVSS_E3a"/>
      <sheetName val="ETC Plant Cost"/>
      <sheetName val="Civil &amp; design"/>
      <sheetName val="Civil &amp; design - Pkg 1"/>
      <sheetName val="Civil &amp; design-Pkg1"/>
      <sheetName val="Comm. Inputs"/>
      <sheetName val="Commercial Inputs"/>
      <sheetName val="Cond data"/>
      <sheetName val="Civil Inputs"/>
      <sheetName val="Sum_Total"/>
      <sheetName val="Offers"/>
      <sheetName val="Inputs"/>
      <sheetName val="Parameter"/>
      <sheetName val="Title"/>
      <sheetName val="Sketch"/>
      <sheetName val="Form-B"/>
      <sheetName val="Sch-3"/>
      <sheetName val="Sch-1(Option-I)"/>
      <sheetName val="gen"/>
      <sheetName val="SPT vs PHI"/>
      <sheetName val="Schedule(4)"/>
      <sheetName val="Cover sheet"/>
      <sheetName val="RAJU ASSO"/>
      <sheetName val="REVENUES &amp; BS"/>
      <sheetName val="grating"/>
      <sheetName val="IO List"/>
      <sheetName val="Stress Calculation"/>
      <sheetName val="p&amp;m"/>
      <sheetName val="Boq"/>
      <sheetName val="2gii"/>
      <sheetName val="A-General"/>
      <sheetName val="Material"/>
      <sheetName val="IO_List"/>
      <sheetName val="Stress_Calculation"/>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Ratio"/>
      <sheetName val="S &amp; A"/>
      <sheetName val="calcul"/>
      <sheetName val="Progress"/>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IO_List1"/>
      <sheetName val="Stress_Calculation1"/>
      <sheetName val="SPT_vs_PHI"/>
      <sheetName val="BLOCK-A_(MEA_SHEET)"/>
      <sheetName val="currency_(2)"/>
      <sheetName val="Fill_this_out_first___"/>
      <sheetName val="Staff_Acco_"/>
      <sheetName val="labour_coeff"/>
      <sheetName val="final_abstract"/>
      <sheetName val="BOQ_(2)"/>
      <sheetName val="Fee_Rate_Summary"/>
      <sheetName val="07016,_Master_List-Major_Minor"/>
      <sheetName val="INPUT_SHEET"/>
      <sheetName val="Site_Dev_BOQ"/>
      <sheetName val="WACC_Calculation"/>
      <sheetName val="Citrix"/>
      <sheetName val="Makro1"/>
      <sheetName val="공장별판관비배부"/>
      <sheetName val="India F&amp;S Template"/>
      <sheetName val="Rate Analysis"/>
      <sheetName val="Form 6"/>
      <sheetName val="3cd Annexure"/>
      <sheetName val="3MLKQ"/>
      <sheetName val="Process"/>
      <sheetName val="Energía campo 1"/>
      <sheetName val="grid"/>
      <sheetName val="Costos R.H. "/>
      <sheetName val="beam-reinft-machine rm"/>
      <sheetName val="Activity No (A) ( 12)  "/>
      <sheetName val="AutoOpen_Stub_Data2"/>
      <sheetName val="GN-ST-06(2)(Design_Sheet-Ruled2"/>
      <sheetName val="PRECAST_lightconc-II1"/>
      <sheetName val="Basement_Budget1"/>
      <sheetName val="water_prop_1"/>
      <sheetName val="AutoOpen_Stub_Data3"/>
      <sheetName val="GN-ST-06(2)(Design_Sheet-Ruled3"/>
      <sheetName val="PRECAST_lightconc-II2"/>
      <sheetName val="Basement_Budget2"/>
      <sheetName val="water_prop_2"/>
      <sheetName val="AutoOpen_Stub_Data4"/>
      <sheetName val="GN-ST-06(2)(Design_Sheet-Ruled4"/>
      <sheetName val="PRECAST_lightconc-II3"/>
      <sheetName val="Basement_Budget3"/>
      <sheetName val="water_prop_3"/>
      <sheetName val="_Information"/>
      <sheetName val="_DDList"/>
      <sheetName val="_UOM"/>
      <sheetName val="DL,WL,EQL"/>
      <sheetName val="dBase"/>
      <sheetName val="220_11__BS_1"/>
      <sheetName val="Cable_data1"/>
      <sheetName val="Conductor_Size1"/>
      <sheetName val="Vind_-_BtB1"/>
      <sheetName val="220KV_CS1"/>
      <sheetName val="3BPA00132-5-3_W_plan_HVPNL1"/>
      <sheetName val="Load_Details(B1)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Executive_Summary_-Thermal1"/>
      <sheetName val="Stationwise_Thermal_&amp;_Hydel_Ge1"/>
      <sheetName val="Civil_Boq1"/>
      <sheetName val="A_3_71"/>
      <sheetName val="steam_outlet1"/>
      <sheetName val="Final_Basic_rate"/>
      <sheetName val="Attach-3_(QR)"/>
      <sheetName val="Summary_Rates_From_Contract"/>
      <sheetName val="DETAILED__BOQ"/>
      <sheetName val="BQ_External"/>
      <sheetName val="except_wiring1"/>
      <sheetName val="_AT-1-220_"/>
      <sheetName val="_BC-220"/>
      <sheetName val="beam-reinft-IIInd_floor"/>
      <sheetName val="BHIWANI_LINE"/>
      <sheetName val="RATE-ANAY_"/>
      <sheetName val="FDn_Wet"/>
      <sheetName val="Tower_Erection"/>
      <sheetName val="220_11__BS_2"/>
      <sheetName val="Cable_data2"/>
      <sheetName val="Conductor_Size2"/>
      <sheetName val="Vind_-_BtB2"/>
      <sheetName val="220KV_CS2"/>
      <sheetName val="3BPA00132-5-3_W_plan_HVPNL2"/>
      <sheetName val="Load_Details(B1)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Executive_Summary_-Thermal2"/>
      <sheetName val="Stationwise_Thermal_&amp;_Hydel_Ge2"/>
      <sheetName val="Civil_Boq2"/>
      <sheetName val="A_3_72"/>
      <sheetName val="steam_outlet2"/>
      <sheetName val="Final_Basic_rate1"/>
      <sheetName val="Attach-3_(QR)1"/>
      <sheetName val="Summary_Rates_From_Contract1"/>
      <sheetName val="DETAILED__BOQ1"/>
      <sheetName val="BQ_External1"/>
      <sheetName val="except_wiring2"/>
      <sheetName val="_AT-1-220_1"/>
      <sheetName val="_BC-2201"/>
      <sheetName val="beam-reinft-IIInd_floor1"/>
      <sheetName val="BHIWANI_LINE1"/>
      <sheetName val="RATE-ANAY_1"/>
      <sheetName val="Staff_Acco_1"/>
      <sheetName val="FDn_Wet1"/>
      <sheetName val="Tower_Erection1"/>
      <sheetName val="AutoOpen_Stub_Data8"/>
      <sheetName val="220_11__BS_7"/>
      <sheetName val="Cable_data7"/>
      <sheetName val="Conductor_Size7"/>
      <sheetName val="Vind_-_BtB7"/>
      <sheetName val="220KV_CS7"/>
      <sheetName val="GN-ST-06(2)(Design_Sheet-Ruled8"/>
      <sheetName val="PRECAST_lightconc-II7"/>
      <sheetName val="Basement_Budget7"/>
      <sheetName val="water_prop_7"/>
      <sheetName val="3BPA00132-5-3_W_plan_HVPNL7"/>
      <sheetName val="Load_Details(B1)7"/>
      <sheetName val="JCR_Oct_06_TOP_SHEET7"/>
      <sheetName val="JCR_Oct_06_CIVIL7"/>
      <sheetName val="JCR_Oct_06_MECH7"/>
      <sheetName val="Oct_06_DESI_&amp;SP_CONT7"/>
      <sheetName val="JCR_Oct_06_IDC7"/>
      <sheetName val="Cum_Measure7"/>
      <sheetName val="PS_Rate_Working7"/>
      <sheetName val="CIVIL_Str_vise7"/>
      <sheetName val="JCR_sEP_06_IDC_WORKINGS7"/>
      <sheetName val="Executive_Summary_-Thermal7"/>
      <sheetName val="Stationwise_Thermal_&amp;_Hydel_Ge7"/>
      <sheetName val="Civil_Boq7"/>
      <sheetName val="A_3_77"/>
      <sheetName val="steam_outlet7"/>
      <sheetName val="Final_Basic_rate6"/>
      <sheetName val="Attach-3_(QR)6"/>
      <sheetName val="Summary_Rates_From_Contract6"/>
      <sheetName val="DETAILED__BOQ6"/>
      <sheetName val="BQ_External6"/>
      <sheetName val="except_wiring7"/>
      <sheetName val="_AT-1-220_6"/>
      <sheetName val="_BC-2206"/>
      <sheetName val="beam-reinft-IIInd_floor6"/>
      <sheetName val="BHIWANI_LINE6"/>
      <sheetName val="RATE-ANAY_6"/>
      <sheetName val="Staff_Acco_6"/>
      <sheetName val="FDn_Wet6"/>
      <sheetName val="Tower_Erection6"/>
      <sheetName val="220_11__BS_3"/>
      <sheetName val="Cable_data3"/>
      <sheetName val="Conductor_Size3"/>
      <sheetName val="Vind_-_BtB3"/>
      <sheetName val="220KV_CS3"/>
      <sheetName val="3BPA00132-5-3_W_plan_HVPNL3"/>
      <sheetName val="Load_Details(B1)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Executive_Summary_-Thermal3"/>
      <sheetName val="Stationwise_Thermal_&amp;_Hydel_Ge3"/>
      <sheetName val="Civil_Boq3"/>
      <sheetName val="A_3_73"/>
      <sheetName val="steam_outlet3"/>
      <sheetName val="Final_Basic_rate2"/>
      <sheetName val="Attach-3_(QR)2"/>
      <sheetName val="Summary_Rates_From_Contract2"/>
      <sheetName val="DETAILED__BOQ2"/>
      <sheetName val="BQ_External2"/>
      <sheetName val="except_wiring3"/>
      <sheetName val="_AT-1-220_2"/>
      <sheetName val="_BC-2202"/>
      <sheetName val="beam-reinft-IIInd_floor2"/>
      <sheetName val="BHIWANI_LINE2"/>
      <sheetName val="RATE-ANAY_2"/>
      <sheetName val="Staff_Acco_2"/>
      <sheetName val="FDn_Wet2"/>
      <sheetName val="Tower_Erection2"/>
      <sheetName val="AutoOpen_Stub_Data5"/>
      <sheetName val="220_11__BS_4"/>
      <sheetName val="Cable_data4"/>
      <sheetName val="Conductor_Size4"/>
      <sheetName val="Vind_-_BtB4"/>
      <sheetName val="220KV_CS4"/>
      <sheetName val="GN-ST-06(2)(Design_Sheet-Ruled5"/>
      <sheetName val="PRECAST_lightconc-II4"/>
      <sheetName val="Basement_Budget4"/>
      <sheetName val="water_prop_4"/>
      <sheetName val="3BPA00132-5-3_W_plan_HVPNL4"/>
      <sheetName val="Load_Details(B1)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Executive_Summary_-Thermal4"/>
      <sheetName val="Stationwise_Thermal_&amp;_Hydel_Ge4"/>
      <sheetName val="Civil_Boq4"/>
      <sheetName val="A_3_74"/>
      <sheetName val="steam_outlet4"/>
      <sheetName val="Final_Basic_rate3"/>
      <sheetName val="Attach-3_(QR)3"/>
      <sheetName val="Summary_Rates_From_Contract3"/>
      <sheetName val="DETAILED__BOQ3"/>
      <sheetName val="BQ_External3"/>
      <sheetName val="except_wiring4"/>
      <sheetName val="_AT-1-220_3"/>
      <sheetName val="_BC-2203"/>
      <sheetName val="beam-reinft-IIInd_floor3"/>
      <sheetName val="BHIWANI_LINE3"/>
      <sheetName val="RATE-ANAY_3"/>
      <sheetName val="Staff_Acco_3"/>
      <sheetName val="FDn_Wet3"/>
      <sheetName val="Tower_Erection3"/>
      <sheetName val="AutoOpen_Stub_Data6"/>
      <sheetName val="220_11__BS_5"/>
      <sheetName val="Cable_data5"/>
      <sheetName val="Conductor_Size5"/>
      <sheetName val="Vind_-_BtB5"/>
      <sheetName val="220KV_CS5"/>
      <sheetName val="GN-ST-06(2)(Design_Sheet-Ruled6"/>
      <sheetName val="PRECAST_lightconc-II5"/>
      <sheetName val="Basement_Budget5"/>
      <sheetName val="water_prop_5"/>
      <sheetName val="3BPA00132-5-3_W_plan_HVPNL5"/>
      <sheetName val="Load_Details(B1)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Executive_Summary_-Thermal5"/>
      <sheetName val="Stationwise_Thermal_&amp;_Hydel_Ge5"/>
      <sheetName val="Civil_Boq5"/>
      <sheetName val="A_3_75"/>
      <sheetName val="steam_outlet5"/>
      <sheetName val="Final_Basic_rate4"/>
      <sheetName val="Attach-3_(QR)4"/>
      <sheetName val="Summary_Rates_From_Contract4"/>
      <sheetName val="DETAILED__BOQ4"/>
      <sheetName val="BQ_External4"/>
      <sheetName val="except_wiring5"/>
      <sheetName val="_AT-1-220_4"/>
      <sheetName val="_BC-2204"/>
      <sheetName val="beam-reinft-IIInd_floor4"/>
      <sheetName val="BHIWANI_LINE4"/>
      <sheetName val="RATE-ANAY_4"/>
      <sheetName val="Assessment Sheet"/>
      <sheetName val="List (08-09) SC.."/>
      <sheetName val="Cover_sheet"/>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 val="Sheet1"/>
      <sheetName val="BOQ (2)"/>
      <sheetName val="Dep"/>
      <sheetName val="COST"/>
      <sheetName val="dBase"/>
      <sheetName val="CE"/>
      <sheetName val="SAP"/>
      <sheetName val="cal"/>
      <sheetName val="#REF"/>
      <sheetName val="Sch-3"/>
      <sheetName val="Cond_data2"/>
      <sheetName val="except_wiring2"/>
      <sheetName val="220KV_CS2"/>
      <sheetName val="step_&amp;_touch_2"/>
      <sheetName val="Cond_data1"/>
      <sheetName val="except_wiring1"/>
      <sheetName val="220KV_CS1"/>
      <sheetName val="step_&amp;_touch_1"/>
      <sheetName val="Cond_data"/>
      <sheetName val="except_wiring"/>
      <sheetName val="220KV_CS"/>
      <sheetName val="step_&amp;_touch_"/>
      <sheetName val="Cond_data3"/>
      <sheetName val="except_wiring3"/>
      <sheetName val="220KV_CS3"/>
      <sheetName val="step_&amp;_touch_3"/>
      <sheetName val="Conductor_Size"/>
      <sheetName val="Discom_Details"/>
      <sheetName val="DB1"/>
      <sheetName val="DB"/>
      <sheetName val="Sch-1a"/>
      <sheetName val="Sump_cal"/>
      <sheetName val="Sheet4"/>
      <sheetName val="Civil Works"/>
      <sheetName val="Vind-BtB"/>
      <sheetName val="TBAL9697 -group wise  sdpl"/>
      <sheetName val="May Budget"/>
      <sheetName val="May Actual"/>
      <sheetName val="1"/>
      <sheetName val="M_S_"/>
      <sheetName val="3BPA00132-5-3_W_plan_HVPNL"/>
      <sheetName val="DETAILED__BOQ"/>
      <sheetName val="Attach-3_(QR)"/>
      <sheetName val="Supply info"/>
      <sheetName val="CMF-S"/>
      <sheetName val="Compressed Air"/>
      <sheetName val="Dosing Calcs"/>
      <sheetName val="BW &amp; Neut Pit"/>
      <sheetName val="Cable data"/>
      <sheetName val="dpc cost"/>
      <sheetName val="SUMMERY"/>
      <sheetName val="PRECAST lightconc-II"/>
      <sheetName val="DREV"/>
      <sheetName val="CREV"/>
      <sheetName val="Cond_data4"/>
      <sheetName val="except_wiring4"/>
      <sheetName val="220KV_CS4"/>
      <sheetName val="step_&amp;_touch_4"/>
      <sheetName val="Conductor_Size1"/>
      <sheetName val="Discom_Details1"/>
      <sheetName val="M_S_1"/>
      <sheetName val="BOQ_(2)"/>
      <sheetName val="3BPA00132-5-3_W_plan_HVPNL1"/>
      <sheetName val="DETAILED__BOQ1"/>
      <sheetName val="Attach-3_(QR)1"/>
      <sheetName val="Vind_-_BtB"/>
      <sheetName val="Civil_Works"/>
      <sheetName val="TBAL9697_-group_wise__sdpl"/>
      <sheetName val="Supply_info"/>
      <sheetName val="May_Budget"/>
      <sheetName val="May_Actual"/>
      <sheetName val="Compressed_Air"/>
      <sheetName val="Dosing_Calcs"/>
      <sheetName val="BW_&amp;_Neut_Pit"/>
      <sheetName val="S1BOQ"/>
      <sheetName val="T - FDn"/>
      <sheetName val="girder"/>
      <sheetName val="analysis"/>
      <sheetName val="concrete"/>
      <sheetName val="DSLP"/>
      <sheetName val="horizontal"/>
      <sheetName val="Set"/>
      <sheetName val="Fin Sum"/>
      <sheetName val="LEVEL RHS"/>
      <sheetName val="col-reinft1"/>
      <sheetName val="BOQ-Bill1-8"/>
      <sheetName val="BOQ"/>
      <sheetName val="LEVEL LHS"/>
      <sheetName val="수입"/>
      <sheetName val="Staff Acco."/>
      <sheetName val="YTD-March'10"/>
      <sheetName val="400KV short circuit force calcu"/>
      <sheetName val="ACS(1)"/>
      <sheetName val="FAS-C(4)"/>
      <sheetName val="CCTV(old)"/>
      <sheetName val="IDCCALHYD-GOO"/>
      <sheetName val="_Information"/>
      <sheetName val="_DDList"/>
      <sheetName val="_UOM"/>
      <sheetName val="regions &amp; PL"/>
      <sheetName val="Y-WORK"/>
      <sheetName val="Rate Analysis"/>
      <sheetName val="General input"/>
      <sheetName val="Boiler&amp;TG"/>
      <sheetName val="CFForecast detail"/>
      <sheetName val="M_S_2"/>
      <sheetName val="M_S_3"/>
      <sheetName val="M_S_4"/>
      <sheetName val="Cond_data5"/>
      <sheetName val="M_S_5"/>
      <sheetName val="Cond_data6"/>
      <sheetName val="M_S_6"/>
      <sheetName val="Consultant Qty-with Pile"/>
      <sheetName val="Sum"/>
      <sheetName val="6.2_Cover"/>
      <sheetName val="3 Go&amp;Get Eval."/>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Vind - BtB"/>
      <sheetName val="Design"/>
      <sheetName val=" AT-1-220 "/>
      <sheetName val=" BC-2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M S&amp;T 14.08"/>
      <sheetName val="Checklist for Civil RA Bill"/>
      <sheetName val="3BPA00132-5-3 W plan HVPNL"/>
      <sheetName val="Report"/>
      <sheetName val="Sch-3"/>
      <sheetName val="Design"/>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REV"/>
      <sheetName val="C_7"/>
      <sheetName val="C_8"/>
      <sheetName val="C_9"/>
      <sheetName val="Section_D"/>
      <sheetName val="D_1a"/>
      <sheetName val="D_1b"/>
      <sheetName val="D_2"/>
      <sheetName val="D_4"/>
      <sheetName val="Add list in D_4_"/>
      <sheetName val="D_3"/>
      <sheetName val="Addl. D_3 "/>
      <sheetName val="D_5 "/>
      <sheetName val="Addl. D_5 "/>
      <sheetName val="DREV"/>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Sheet1"/>
      <sheetName val="Sheet 1"/>
      <sheetName val="Scheme Area Details_Block__ C2"/>
      <sheetName val="New33KVSS_E3"/>
      <sheetName val="Prop aug of Ex 33KVSS_E3a"/>
      <sheetName val="3BPA00132-5-3 W plan HVPN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V"/>
      <sheetName val="DREV"/>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_7"/>
      <sheetName val="C_8"/>
      <sheetName val="C_9"/>
      <sheetName val="Section_D"/>
      <sheetName val="D_1a"/>
      <sheetName val="D_1b"/>
      <sheetName val="D_2"/>
      <sheetName val="D_4"/>
      <sheetName val="Add list in D_4_"/>
      <sheetName val="D_3"/>
      <sheetName val="Addl. D_3 "/>
      <sheetName val="D_5 "/>
      <sheetName val="Addl. D_5 "/>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Form_B"/>
      <sheetName val="C_4 C_5 C_6"/>
      <sheetName val="DT _1_ph_16 KVA "/>
      <sheetName val="DT _1_ph_25 KVA"/>
      <sheetName val="11 kv Branch 1_ph _weasel_ "/>
      <sheetName val="11 kv 1_ph _spur line_"/>
      <sheetName val="ABC line"/>
      <sheetName val=" 33_11 Substation"/>
      <sheetName val="Form-B"/>
      <sheetName val="Scheme Area Details_Block__ C2"/>
      <sheetName val="New33KVSS_E3"/>
      <sheetName val="Prop aug of Ex 33KVSS_E3a"/>
      <sheetName val="3BPA00132-5-3 W plan HVPN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V"/>
      <sheetName val="DREV"/>
      <sheetName val="Scheme Area Details_Block__ C2"/>
    </sheetNames>
    <sheetDataSet>
      <sheetData sheetId="0"/>
      <sheetData sheetId="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_A"/>
      <sheetName val="Executive Summary _A"/>
      <sheetName val="Section_B"/>
      <sheetName val="Form_B"/>
      <sheetName val="Section_C"/>
      <sheetName val="D1a_1b_2"/>
      <sheetName val="Form_C3"/>
      <sheetName val="C4_5_6"/>
      <sheetName val="Form_C4"/>
      <sheetName val="Form_C5"/>
      <sheetName val="Form_C6"/>
      <sheetName val="Form_C7"/>
      <sheetName val="Form_C8"/>
      <sheetName val="Form_C9"/>
      <sheetName val="Section_D"/>
      <sheetName val="D3_Electrified"/>
      <sheetName val="D3 _UnElectrified"/>
      <sheetName val="D3_ DeElectrified"/>
      <sheetName val="D4_Electrified"/>
      <sheetName val="D4_UnElectrified"/>
      <sheetName val="D4_DeElectrified "/>
      <sheetName val="D5_Electrified"/>
      <sheetName val="D5_Unelectrified"/>
      <sheetName val="D5_Delectrified"/>
      <sheetName val="D3_4_5 _4_"/>
      <sheetName val="Section_E"/>
      <sheetName val="Form_E1"/>
      <sheetName val="E2"/>
      <sheetName val="Form_E3"/>
      <sheetName val="Form_E3a"/>
      <sheetName val="Form_E4"/>
      <sheetName val="Form_E5"/>
      <sheetName val="Form_E6"/>
      <sheetName val="Form_E7"/>
      <sheetName val="E8"/>
      <sheetName val="E9"/>
      <sheetName val="E10"/>
      <sheetName val="E11"/>
      <sheetName val="F_1_Dom_"/>
      <sheetName val="F_1_BPL_"/>
      <sheetName val="F_1_Comm_"/>
      <sheetName val="F_1_Agri_"/>
      <sheetName val="F_1_SI_"/>
      <sheetName val="F_1_PI_"/>
      <sheetName val="F_2_Dom_"/>
      <sheetName val="F_2 BP"/>
      <sheetName val="F_2_Comm_"/>
      <sheetName val="F_2_Agri_"/>
      <sheetName val="F_2_SI_"/>
      <sheetName val="Sheet2"/>
      <sheetName val="F_2_PI_"/>
      <sheetName val="DREV"/>
      <sheetName val="CREV"/>
      <sheetName val="Scheme Area Details_Block__ 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6"/>
      <sheetName val="E8"/>
      <sheetName val="E11"/>
      <sheetName val="EDWise"/>
      <sheetName val="Form_E6"/>
      <sheetName val="Schedule_3_Mandatory_"/>
      <sheetName val="2B for Sub_Station_F_I_"/>
      <sheetName val="DREV"/>
      <sheetName val="CREV"/>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 val="KALK"/>
      <sheetName val="Form_E6"/>
      <sheetName val="E8"/>
      <sheetName val="E11"/>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 val="PROG_DATA"/>
      <sheetName val="E6"/>
      <sheetName val="E8"/>
      <sheetName val="E11"/>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 val="Sheet2"/>
    </sheetNames>
    <sheetDataSet>
      <sheetData sheetId="0"/>
      <sheetData sheetId="1"/>
      <sheetData sheetId="2"/>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 val="220 11  BS "/>
    </sheetNames>
    <sheetDataSet>
      <sheetData sheetId="0"/>
      <sheetData sheetId="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E6"/>
      <sheetName val="E8"/>
      <sheetName val="E11"/>
      <sheetName val="Section_A"/>
      <sheetName val="Form_A"/>
      <sheetName val="Section_B"/>
      <sheetName val="Form_B"/>
      <sheetName val="Section_C"/>
      <sheetName val="Scheme Area Details_Block__ C1a"/>
      <sheetName val="Scheme Area Details_Block__C1b"/>
      <sheetName val="Scheme Area Details_Block__ C3"/>
      <sheetName val="Scheme areadetail _Village__C4"/>
      <sheetName val="Scheme Proposal _Village__ C5"/>
      <sheetName val="Scheme Proposal _Village__C6  "/>
      <sheetName val="un_electrified villC_7"/>
      <sheetName val="Section_D"/>
      <sheetName val="Scheme Proposal _Block__ D1a"/>
      <sheetName val="Scheme Proposal _Block__ D1b"/>
      <sheetName val="Scheme Proposal _Block__ D2"/>
      <sheetName val="Form_D3"/>
      <sheetName val="Scheme Proposal _Village__D5"/>
      <sheetName val="33KVfeeders_E2"/>
      <sheetName val="New33KVSS_E3"/>
      <sheetName val="Ex33KVSS_Exstatus_E4"/>
      <sheetName val="Ex33KVSS_Mod_StatusE5"/>
      <sheetName val="New33KVLinesE6"/>
      <sheetName val="New11KVLinesE7"/>
      <sheetName val="Aug_FeedersE8"/>
      <sheetName val="Ex_LTDist_E9"/>
      <sheetName val="PropLTDistE10_"/>
      <sheetName val="LossStatusE11"/>
      <sheetName val="water prop."/>
      <sheetName val="Prop aug of Ex 33KVSS_E3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E6"/>
      <sheetName val="E8"/>
      <sheetName val="E11"/>
      <sheetName val="Section_A"/>
      <sheetName val="Form_A"/>
      <sheetName val="Section_B"/>
      <sheetName val="Form_B"/>
      <sheetName val="Section_C"/>
      <sheetName val="Scheme Area Details_Block__ C1a"/>
      <sheetName val="Scheme Area Details_Block__C1b"/>
      <sheetName val="Scheme Area Details_Block__ C3"/>
      <sheetName val="Scheme areadetail _Village__C4"/>
      <sheetName val="Scheme Proposal _Village__ C5"/>
      <sheetName val="Scheme Proposal _Village__C6  "/>
      <sheetName val="un_electrified villC_7"/>
      <sheetName val="Section_D"/>
      <sheetName val="Scheme Proposal _Block__ D1a"/>
      <sheetName val="Scheme Proposal _Block__ D1b"/>
      <sheetName val="Scheme Proposal _Block__ D2"/>
      <sheetName val="Form_D3"/>
      <sheetName val="Scheme Proposal _Village__D5"/>
      <sheetName val="33KVfeeders_E2"/>
      <sheetName val="New33KVSS_E3"/>
      <sheetName val="Ex33KVSS_Exstatus_E4"/>
      <sheetName val="Ex33KVSS_Mod_StatusE5"/>
      <sheetName val="New33KVLinesE6"/>
      <sheetName val="New11KVLinesE7"/>
      <sheetName val="Aug_FeedersE8"/>
      <sheetName val="Ex_LTDist_E9"/>
      <sheetName val="PropLTDistE10_"/>
      <sheetName val="LossStatusE11"/>
      <sheetName val="DETAILED  BOQ"/>
      <sheetName val="Prop aug of Ex 33KVSS_E3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nsurance Working"/>
      <sheetName val="OH SHEET"/>
      <sheetName val="2A for Sub_Station_Supply_"/>
      <sheetName val="2B for Sub_Station_F_I_"/>
      <sheetName val="2C for Sub_Station _Erection_ci"/>
      <sheetName val="2A FOR LINE"/>
      <sheetName val="2B FOR LINE"/>
      <sheetName val="2C FOR LINE"/>
      <sheetName val="Schedule_3_Mandatory_"/>
      <sheetName val="Conductors"/>
      <sheetName val="CRP"/>
      <sheetName val="Circuit Breakers"/>
      <sheetName val="CT-CVT-IVT-NCT"/>
      <sheetName val="Working Sheets"/>
      <sheetName val="Cable Summary 13-05-2011"/>
      <sheetName val="Khajuriakata-Cable"/>
      <sheetName val="Earthing Calculation (new)"/>
      <sheetName val="Civil Calculations (new)"/>
      <sheetName val="Tools &amp; Plant"/>
      <sheetName val="Concrete"/>
      <sheetName val="Local Rates"/>
      <sheetName val="ord-lost_98&amp;99"/>
      <sheetName val="Scheme Area Details_Block__ C2"/>
    </sheetNames>
    <sheetDataSet>
      <sheetData sheetId="0"/>
      <sheetData sheetId="1"/>
      <sheetData sheetId="2"/>
      <sheetData sheetId="3"/>
      <sheetData sheetId="4">
        <row r="1">
          <cell r="A1" t="str">
            <v>ORISSA POWER TRANSMISSION CORPORATION LIMITED</v>
          </cell>
        </row>
        <row r="2">
          <cell r="A2" t="str">
            <v>CONSTRUCTION OF  220/132/33KV SUB-STATION  ALONG WITH 220KV AND 132KV TRANSMISSION LINES AND ASSOCIATED SYSTEM AT ATRI</v>
          </cell>
        </row>
        <row r="3">
          <cell r="A3" t="str">
            <v>BID DOCUMENT No.: SR. G.M-CPC-TENDER-ATRI PACKAGE-17/2012-13</v>
          </cell>
        </row>
        <row r="4">
          <cell r="A4" t="str">
            <v>(Equipment/Materials Price Break-up of Ex-works Prices F&amp;I against Package- ATRI)</v>
          </cell>
        </row>
        <row r="5">
          <cell r="B5" t="str">
            <v>PART-I, SCHEDULE-2B (FOR SUBSTATION)</v>
          </cell>
        </row>
        <row r="6">
          <cell r="A6" t="str">
            <v>SL NO</v>
          </cell>
          <cell r="B6" t="str">
            <v>F&amp;I FOR SUPPLY OF FOLLOWING EQUIPMENTS (As per Technical Specification)</v>
          </cell>
          <cell r="C6" t="str">
            <v>Unit</v>
          </cell>
          <cell r="E6" t="str">
            <v>Quantity for 220/132/33kV Substation at ATRI [10 Nos (6Fdr+2AT+1BT+1B/)220 KV Bays, 11Nos (6Fdr+2AT+2T+1B/C) 132 KV Bays &amp; 07 Nos (4Fdr+2T+1B/C) 33 KV Bays]</v>
          </cell>
          <cell r="F6" t="str">
            <v>Unit F&amp;I Charges</v>
          </cell>
          <cell r="G6" t="str">
            <v>Total  F&amp;I Charges</v>
          </cell>
        </row>
        <row r="9">
          <cell r="A9">
            <v>1</v>
          </cell>
          <cell r="B9">
            <v>2</v>
          </cell>
          <cell r="C9">
            <v>3</v>
          </cell>
          <cell r="E9">
            <v>4</v>
          </cell>
          <cell r="F9">
            <v>5</v>
          </cell>
          <cell r="G9" t="str">
            <v>6= 4X5</v>
          </cell>
        </row>
        <row r="10">
          <cell r="A10">
            <v>1</v>
          </cell>
          <cell r="B10" t="str">
            <v>245 KV,1200-600-300/1-1-1-1-1 A,40KA,5CORE SINGLE PHASE CURRENT TRANSFORMER</v>
          </cell>
          <cell r="C10" t="str">
            <v>NOS</v>
          </cell>
          <cell r="E10">
            <v>33</v>
          </cell>
        </row>
        <row r="11">
          <cell r="A11">
            <v>2</v>
          </cell>
          <cell r="B11" t="str">
            <v>245 KV,2000A,40KA,ISOLATORS</v>
          </cell>
        </row>
        <row r="12">
          <cell r="A12">
            <v>2.1</v>
          </cell>
          <cell r="B12" t="str">
            <v>WITH OUT EARTH SWITCH</v>
          </cell>
          <cell r="C12" t="str">
            <v>NOS</v>
          </cell>
          <cell r="E12">
            <v>11</v>
          </cell>
        </row>
        <row r="13">
          <cell r="A13">
            <v>2.2000000000000002</v>
          </cell>
          <cell r="B13" t="str">
            <v>WITH SINGLE EARTH SWITCH</v>
          </cell>
          <cell r="C13" t="str">
            <v>NOS</v>
          </cell>
          <cell r="E13">
            <v>11</v>
          </cell>
        </row>
        <row r="14">
          <cell r="A14">
            <v>2.2999999999999998</v>
          </cell>
          <cell r="B14" t="str">
            <v>TANDEM WITHOUT EARTH SWITCH</v>
          </cell>
          <cell r="C14" t="str">
            <v>NOS</v>
          </cell>
          <cell r="E14">
            <v>17</v>
          </cell>
        </row>
        <row r="15">
          <cell r="A15">
            <v>3</v>
          </cell>
          <cell r="B15" t="str">
            <v>245 KV,4400pF,3CORE,SINGLE PHASE CAPACITOR VOLTAGE TRANSFORMER</v>
          </cell>
          <cell r="C15" t="str">
            <v>NOS</v>
          </cell>
          <cell r="E15">
            <v>18</v>
          </cell>
        </row>
        <row r="16">
          <cell r="A16">
            <v>4</v>
          </cell>
          <cell r="B16" t="str">
            <v>245KV,3150A,40KA,SF6,CIRCUIT BREAKER WITH SUPPORTING STRUCTURE</v>
          </cell>
          <cell r="C16" t="str">
            <v>NOS</v>
          </cell>
          <cell r="E16">
            <v>10</v>
          </cell>
        </row>
        <row r="17">
          <cell r="A17">
            <v>5</v>
          </cell>
          <cell r="B17" t="str">
            <v>216 KV, METAL OXIDE SURGE ARRESTOR,10 KA, class III</v>
          </cell>
          <cell r="C17" t="str">
            <v>NOS</v>
          </cell>
          <cell r="E17">
            <v>24</v>
          </cell>
        </row>
        <row r="18">
          <cell r="A18">
            <v>6</v>
          </cell>
          <cell r="B18" t="str">
            <v>245 KV ,2 CORE,SINGLE PHASE,IVT</v>
          </cell>
          <cell r="C18" t="str">
            <v>NOS</v>
          </cell>
          <cell r="E18">
            <v>6</v>
          </cell>
        </row>
        <row r="19">
          <cell r="A19" t="str">
            <v>7</v>
          </cell>
          <cell r="B19" t="str">
            <v>220 KV Bus Post Insulators</v>
          </cell>
          <cell r="C19" t="str">
            <v>NOS</v>
          </cell>
          <cell r="E19">
            <v>93</v>
          </cell>
        </row>
        <row r="20">
          <cell r="A20" t="str">
            <v>8</v>
          </cell>
          <cell r="B20" t="str">
            <v>145 KV,(800-400-200/1-1-1-1),40 KA,4CORE SINGLE PHASE CURRENT TRANSFORMER</v>
          </cell>
          <cell r="C20" t="str">
            <v>NOS</v>
          </cell>
          <cell r="E20">
            <v>33</v>
          </cell>
        </row>
        <row r="21">
          <cell r="A21" t="str">
            <v>9</v>
          </cell>
          <cell r="B21" t="str">
            <v>145 KV,1200A,40 KA,ISOLATORS</v>
          </cell>
        </row>
        <row r="22">
          <cell r="A22" t="str">
            <v>9.1</v>
          </cell>
          <cell r="B22" t="str">
            <v>S/I WITH OUT EARTH SWITCH (Includes sectional switches at the main bus near B/C )</v>
          </cell>
          <cell r="C22" t="str">
            <v>NOS</v>
          </cell>
          <cell r="E22">
            <v>14</v>
          </cell>
        </row>
        <row r="23">
          <cell r="A23" t="str">
            <v>9.2</v>
          </cell>
          <cell r="B23" t="str">
            <v>D/I WITH SINGLE EARTH SWITCH</v>
          </cell>
          <cell r="C23" t="str">
            <v>NOS</v>
          </cell>
          <cell r="E23">
            <v>6</v>
          </cell>
        </row>
        <row r="24">
          <cell r="A24" t="str">
            <v>9.3</v>
          </cell>
          <cell r="B24" t="str">
            <v>D/I WITHOUT EARTH SWITCH</v>
          </cell>
          <cell r="C24" t="str">
            <v>NOS</v>
          </cell>
          <cell r="E24">
            <v>4</v>
          </cell>
        </row>
        <row r="25">
          <cell r="A25" t="str">
            <v>10</v>
          </cell>
          <cell r="B25" t="str">
            <v>145 KV,6600pF,3CORE,SINGLE PHASE CAPACITOR VOLTAGE TRANSFORMER</v>
          </cell>
          <cell r="C25" t="str">
            <v>NOS</v>
          </cell>
          <cell r="E25">
            <v>18</v>
          </cell>
        </row>
        <row r="26">
          <cell r="A26" t="str">
            <v>11</v>
          </cell>
          <cell r="B26" t="str">
            <v>120 KV METAL OXIDE SURGE  ARRESTOR, 10 KA, Class III</v>
          </cell>
          <cell r="C26" t="str">
            <v>NOS</v>
          </cell>
          <cell r="E26">
            <v>30</v>
          </cell>
        </row>
        <row r="27">
          <cell r="A27" t="str">
            <v>12</v>
          </cell>
          <cell r="B27" t="str">
            <v>145 KV ,2 CORE,SINGLE PHASE,IVT</v>
          </cell>
          <cell r="C27" t="str">
            <v>NOS</v>
          </cell>
          <cell r="E27">
            <v>3</v>
          </cell>
        </row>
        <row r="28">
          <cell r="A28" t="str">
            <v>13</v>
          </cell>
          <cell r="B28" t="str">
            <v>132 KV Bus Post Insulators</v>
          </cell>
          <cell r="C28" t="str">
            <v>NOS</v>
          </cell>
          <cell r="E28">
            <v>30</v>
          </cell>
        </row>
        <row r="29">
          <cell r="A29" t="str">
            <v>14</v>
          </cell>
          <cell r="B29" t="str">
            <v>145KV,3150A,40KA,SF6,CIRCUIT BREAKER WITH SUPPORTING STRUCTURE</v>
          </cell>
          <cell r="C29" t="str">
            <v>NOS</v>
          </cell>
          <cell r="E29">
            <v>11</v>
          </cell>
        </row>
        <row r="30">
          <cell r="A30" t="str">
            <v>15</v>
          </cell>
          <cell r="B30" t="str">
            <v>36KV(800-400-200/1-1-1A), 25KA, 3CORE SINGLE PHASE CURRENT TRANSFORMER</v>
          </cell>
          <cell r="C30" t="str">
            <v>NOS</v>
          </cell>
          <cell r="E30">
            <v>15</v>
          </cell>
        </row>
        <row r="31">
          <cell r="A31" t="str">
            <v>16.1</v>
          </cell>
          <cell r="B31" t="str">
            <v>36 KV,(800-400-200/1-1-1-1 A,(3- PS CL &amp; 1- 0.2),25KA,3CORE SINGLE PHASE CURRENT TRANSFORMER</v>
          </cell>
          <cell r="C31" t="str">
            <v>NOS</v>
          </cell>
          <cell r="E31">
            <v>6</v>
          </cell>
        </row>
        <row r="32">
          <cell r="A32" t="str">
            <v>16.2</v>
          </cell>
          <cell r="B32" t="str">
            <v>NCT FOR TRANSFORMER PROTECTION RATING 36 KV,(1200-600-300/1-1 A,  HAVING TWO PS CLCORE (IN EACH AUTO TRANSFORMER 1 No. NCT )</v>
          </cell>
          <cell r="C32" t="str">
            <v>NOS</v>
          </cell>
          <cell r="E32">
            <v>2</v>
          </cell>
        </row>
        <row r="33">
          <cell r="A33" t="str">
            <v>16.3</v>
          </cell>
          <cell r="B33" t="str">
            <v>NCT FOR TRANSFORMER PROTECTION RATING 36 KV,(800-400-200/1-1 A,  HAVING TWO PS CLCORE ( IN EACH POWER TRANSFORMER 132 KV SIDE-1 NO)</v>
          </cell>
          <cell r="C33" t="str">
            <v>NOS</v>
          </cell>
          <cell r="E33">
            <v>2</v>
          </cell>
        </row>
        <row r="34">
          <cell r="A34" t="str">
            <v>16.4</v>
          </cell>
          <cell r="B34" t="str">
            <v>NCT FOR TRANSFORMER PROTECTION RATING 36 KV,(800-400-200/1-1 A,  HAVING TWO PS CLCORE (IN EACH  POWER TRANSFORMER 33 KV SIDE-1 NO.)</v>
          </cell>
          <cell r="C34" t="str">
            <v>NOS</v>
          </cell>
          <cell r="E34">
            <v>2</v>
          </cell>
        </row>
        <row r="35">
          <cell r="A35" t="str">
            <v>17</v>
          </cell>
          <cell r="B35" t="str">
            <v>36 KV,800A,25KA,ISOLATORS</v>
          </cell>
        </row>
        <row r="36">
          <cell r="A36" t="str">
            <v>17.1</v>
          </cell>
          <cell r="B36" t="str">
            <v>S/I WITH OUT EARTH SWITCH</v>
          </cell>
          <cell r="C36" t="str">
            <v>NOS</v>
          </cell>
          <cell r="E36">
            <v>8</v>
          </cell>
        </row>
        <row r="37">
          <cell r="A37" t="str">
            <v>17.2</v>
          </cell>
          <cell r="B37" t="str">
            <v>D/I WITH SINGLE EARTH SWITCH</v>
          </cell>
          <cell r="C37" t="str">
            <v>NOS</v>
          </cell>
          <cell r="E37">
            <v>4</v>
          </cell>
        </row>
        <row r="38">
          <cell r="A38" t="str">
            <v>17.3</v>
          </cell>
          <cell r="B38" t="str">
            <v>D/I WITHOUT EARTH SWITCH</v>
          </cell>
          <cell r="C38" t="str">
            <v>NOS</v>
          </cell>
          <cell r="E38">
            <v>2</v>
          </cell>
        </row>
        <row r="39">
          <cell r="A39" t="str">
            <v>17.4</v>
          </cell>
          <cell r="B39" t="str">
            <v>S/I WITH BEAM MOUNTED</v>
          </cell>
          <cell r="C39" t="str">
            <v>NOS</v>
          </cell>
          <cell r="E39">
            <v>2</v>
          </cell>
        </row>
        <row r="40">
          <cell r="A40" t="str">
            <v>18</v>
          </cell>
          <cell r="B40" t="str">
            <v>30 KV, METAL OXIDE SURGE  ARRESTOR, 10KA, class II</v>
          </cell>
          <cell r="C40" t="str">
            <v>NOS</v>
          </cell>
          <cell r="E40">
            <v>24</v>
          </cell>
        </row>
        <row r="41">
          <cell r="A41" t="str">
            <v>19</v>
          </cell>
          <cell r="B41" t="str">
            <v>36 KV ,2 CORE,SINGLE PHASE,IVT</v>
          </cell>
          <cell r="C41" t="str">
            <v>NOS</v>
          </cell>
          <cell r="E41">
            <v>3</v>
          </cell>
        </row>
        <row r="42">
          <cell r="A42" t="str">
            <v>20</v>
          </cell>
          <cell r="B42" t="str">
            <v>36KV,1250A,25KA,VACUUM CIRCUIT BREAKER WITH SUPPORTING STRUCTURE</v>
          </cell>
          <cell r="C42" t="str">
            <v>NOS</v>
          </cell>
          <cell r="E42">
            <v>7</v>
          </cell>
        </row>
        <row r="43">
          <cell r="A43" t="str">
            <v>21</v>
          </cell>
          <cell r="B43" t="str">
            <v>33 KV Bus Post Insulators</v>
          </cell>
          <cell r="C43" t="str">
            <v>NOS</v>
          </cell>
          <cell r="E43">
            <v>16</v>
          </cell>
        </row>
        <row r="44">
          <cell r="A44" t="str">
            <v>22</v>
          </cell>
          <cell r="B44" t="str">
            <v>BUS BAR &amp; CIRCUIT MATERIALS</v>
          </cell>
        </row>
        <row r="45">
          <cell r="A45">
            <v>22.1</v>
          </cell>
          <cell r="B45" t="str">
            <v>160 KN ANTIFOG  INSULATOR STRINGS for double tension twin Moose conductor ( TENSION)-220 KV</v>
          </cell>
          <cell r="C45" t="str">
            <v>SET</v>
          </cell>
          <cell r="E45">
            <v>48</v>
          </cell>
        </row>
        <row r="46">
          <cell r="A46">
            <v>22.2</v>
          </cell>
          <cell r="B46" t="str">
            <v>160 KN ANTIFOG INSULATOR STRINGS for single tension single Moose conductor (TENSION)-220 KV</v>
          </cell>
          <cell r="C46" t="str">
            <v>SET</v>
          </cell>
          <cell r="E46">
            <v>132</v>
          </cell>
        </row>
        <row r="47">
          <cell r="A47">
            <v>22.3</v>
          </cell>
          <cell r="B47" t="str">
            <v>120 KN INSULATOR STRINGS for Double tension Twin Moose conductor (TENSION)-132 KV</v>
          </cell>
          <cell r="C47" t="str">
            <v>SET</v>
          </cell>
          <cell r="E47">
            <v>30</v>
          </cell>
        </row>
        <row r="48">
          <cell r="A48">
            <v>22.4</v>
          </cell>
          <cell r="B48" t="str">
            <v>120 KN INSULATOR STRINGS for single tension Single Moose conductor (TENSION)-132 KV</v>
          </cell>
          <cell r="C48" t="str">
            <v>SET</v>
          </cell>
          <cell r="E48">
            <v>94</v>
          </cell>
        </row>
        <row r="49">
          <cell r="A49">
            <v>22.5</v>
          </cell>
          <cell r="B49" t="str">
            <v>120 KN INSULATOR STRINGS for Double Tension Twin Moose conductor ( TENSION)-33 KV</v>
          </cell>
          <cell r="C49" t="str">
            <v>SET</v>
          </cell>
          <cell r="E49">
            <v>18</v>
          </cell>
        </row>
        <row r="50">
          <cell r="A50">
            <v>22.6</v>
          </cell>
          <cell r="B50" t="str">
            <v>120 KN INSULATOR STRINGS  for Single tension Single Moose conductor (TENSION)-33 KV</v>
          </cell>
          <cell r="C50" t="str">
            <v>SET</v>
          </cell>
          <cell r="E50">
            <v>42</v>
          </cell>
        </row>
        <row r="51">
          <cell r="A51">
            <v>22.7</v>
          </cell>
          <cell r="B51" t="str">
            <v>90 KN INSULATOR STRINGS  for Single Suspension Double/ Single Moose cond ( SUSPENSION)-220 KV</v>
          </cell>
          <cell r="C51" t="str">
            <v>SET</v>
          </cell>
          <cell r="E51">
            <v>81</v>
          </cell>
        </row>
        <row r="52">
          <cell r="A52">
            <v>22.8</v>
          </cell>
          <cell r="B52" t="str">
            <v>90KN INSULATOR STRINGS  for  Single Suspension Double/ Single Moose cond ( SUSPENSION)-132 KV</v>
          </cell>
          <cell r="C52" t="str">
            <v>SET</v>
          </cell>
          <cell r="E52">
            <v>66</v>
          </cell>
        </row>
        <row r="53">
          <cell r="A53">
            <v>22.9</v>
          </cell>
          <cell r="B53" t="str">
            <v>90 KN INSULATOR STRINGS  for Single Suspension  Double/ Single Moose cond (SUSPENSION)-33 KV</v>
          </cell>
          <cell r="C53" t="str">
            <v>SET</v>
          </cell>
          <cell r="E53">
            <v>33</v>
          </cell>
        </row>
        <row r="54">
          <cell r="A54" t="str">
            <v>23</v>
          </cell>
          <cell r="B54" t="str">
            <v>ACSR MOOSE CONDUCTOR</v>
          </cell>
          <cell r="C54" t="str">
            <v>Kms</v>
          </cell>
          <cell r="E54">
            <v>18</v>
          </cell>
        </row>
        <row r="55">
          <cell r="A55" t="str">
            <v>24</v>
          </cell>
          <cell r="B55" t="str">
            <v>IPS 4" ALUMINIUM TUBES(114.2 mm OD, &amp; 8.51mm Thickness)( Required for Equipment to equipment connection in 220 KV side only)</v>
          </cell>
          <cell r="C55" t="str">
            <v>LOT</v>
          </cell>
          <cell r="E55">
            <v>1</v>
          </cell>
        </row>
        <row r="56">
          <cell r="A56" t="str">
            <v>25</v>
          </cell>
          <cell r="B56" t="str">
            <v>HARDWARES &amp; FITTINGS/SPACERS/CLAMP  &amp; CONNECTORS</v>
          </cell>
          <cell r="C56" t="str">
            <v>LOT</v>
          </cell>
          <cell r="E56">
            <v>1</v>
          </cell>
        </row>
        <row r="57">
          <cell r="A57" t="str">
            <v>26</v>
          </cell>
          <cell r="B57" t="str">
            <v>EARTH WIRES &amp; IT'S HARDWARES &amp; FITTING, with copper earth bond</v>
          </cell>
          <cell r="C57" t="str">
            <v>LOT</v>
          </cell>
          <cell r="E57">
            <v>1</v>
          </cell>
        </row>
        <row r="58">
          <cell r="A58" t="str">
            <v>27</v>
          </cell>
          <cell r="B58" t="str">
            <v>SUBSTATION EARTHING SYSTEMS</v>
          </cell>
        </row>
        <row r="59">
          <cell r="A59" t="str">
            <v>27.1</v>
          </cell>
          <cell r="B59" t="str">
            <v xml:space="preserve">EARTHING CONDUCTOR FOR BURRIAL : 75X10 mm GI Flat for laying (spacing maximum 5m both way) </v>
          </cell>
          <cell r="C59" t="str">
            <v>LOT</v>
          </cell>
          <cell r="E59">
            <v>1</v>
          </cell>
        </row>
        <row r="60">
          <cell r="A60" t="str">
            <v>27.2</v>
          </cell>
          <cell r="B60" t="str">
            <v>EARTHING CONDUCTOR: 50X6 mm GI  Flat for  Raiser from the burial earth mat to equipment,structure etc)</v>
          </cell>
          <cell r="C60" t="str">
            <v>LOT</v>
          </cell>
          <cell r="E60">
            <v>1</v>
          </cell>
        </row>
        <row r="61">
          <cell r="A61" t="str">
            <v>27.3</v>
          </cell>
          <cell r="B61" t="str">
            <v>EARTHING DEVICE &amp; ASSOCIATED ACCESSORIES (50 mm heavy duty GI PERFORATED PIPE 3 mtrs long for  treated earth pit)</v>
          </cell>
          <cell r="C61" t="str">
            <v>LOT</v>
          </cell>
          <cell r="E61">
            <v>1</v>
          </cell>
        </row>
        <row r="62">
          <cell r="A62" t="str">
            <v>27.4</v>
          </cell>
          <cell r="B62" t="str">
            <v>EARTHING DEVICE &amp; ASSOCIATED ACCESSORIES  40mm MS rod 3 mtrs long for non treated earth pit)</v>
          </cell>
          <cell r="C62" t="str">
            <v>LOT</v>
          </cell>
          <cell r="E62">
            <v>1</v>
          </cell>
        </row>
        <row r="63">
          <cell r="A63">
            <v>28</v>
          </cell>
          <cell r="B63" t="str">
            <v>G.I Cable Trays including support GI angle suitable for different sections i.e. Section:1-1,2-2,3-3 &amp; 4-4 along with its accessories as per TS.</v>
          </cell>
          <cell r="C63" t="str">
            <v>LOT</v>
          </cell>
          <cell r="E63">
            <v>1</v>
          </cell>
        </row>
        <row r="64">
          <cell r="A64">
            <v>29</v>
          </cell>
          <cell r="B64" t="str">
            <v>SUB STATION SWITCYARD BMK,AC CONSOLE &amp; OTHER MARSHALLING BOXES</v>
          </cell>
        </row>
        <row r="65">
          <cell r="A65" t="str">
            <v>29.1</v>
          </cell>
          <cell r="B65" t="str">
            <v>BAY MARSHALLING KIOSK (10 nos on 220 kV bay, 06 Nos 132 kv bay &amp; 02 Nos 33 kv Bay )</v>
          </cell>
          <cell r="C65" t="str">
            <v>NOS</v>
          </cell>
          <cell r="E65">
            <v>18</v>
          </cell>
        </row>
        <row r="66">
          <cell r="A66" t="str">
            <v>29.2</v>
          </cell>
          <cell r="B66" t="str">
            <v>SWITCH YARD AC CONSOLE FOR LIGHTING (02 nos on 220 kV bay, 01 Nos 132 kv bay &amp; 01 Nos 33 kv Bay )</v>
          </cell>
          <cell r="C66" t="str">
            <v>NOS</v>
          </cell>
          <cell r="E66">
            <v>4</v>
          </cell>
        </row>
        <row r="67">
          <cell r="A67" t="str">
            <v>29.3</v>
          </cell>
          <cell r="B67" t="str">
            <v>SWITCH YARD RECEPTACLE BOARD FOR TFR OIL FILTERATION  (01 no. near 220/132 KV Auto Tfr , 01 No. near 132/33 KV Tfr)</v>
          </cell>
          <cell r="C67" t="str">
            <v>NOS</v>
          </cell>
          <cell r="E67">
            <v>2</v>
          </cell>
        </row>
        <row r="68">
          <cell r="A68" t="str">
            <v>29.4</v>
          </cell>
          <cell r="B68" t="str">
            <v>SWITCH YARD RECEPTACLE BOARD FOR WELDING &amp; OTHER EMERGENCY  (02 nos on 220 kV bay, 02 Nos 132 kv bay &amp; 01 Nos 33 kv Bay )</v>
          </cell>
          <cell r="C68" t="str">
            <v>NOS</v>
          </cell>
          <cell r="E68">
            <v>5</v>
          </cell>
        </row>
        <row r="69">
          <cell r="A69" t="str">
            <v>29.5</v>
          </cell>
          <cell r="B69" t="str">
            <v>CT, PT, CVT OUT DOOR CONSOLE BOXES</v>
          </cell>
          <cell r="C69" t="str">
            <v>LOT</v>
          </cell>
          <cell r="E69">
            <v>1</v>
          </cell>
        </row>
        <row r="70">
          <cell r="A70" t="str">
            <v>30</v>
          </cell>
          <cell r="B70" t="str">
            <v>SWITCH YARD STRUCTURES ( INCLUDING FOUNDATION BOLTS) FOR 220/132/33 KV CLASS</v>
          </cell>
        </row>
        <row r="71">
          <cell r="A71" t="str">
            <v>30.1</v>
          </cell>
          <cell r="B71" t="str">
            <v>DIFFERENT TYPES OF COLUMNS(LATTICE TYPE) WITH DETAILS</v>
          </cell>
        </row>
        <row r="72">
          <cell r="A72" t="str">
            <v>30.1.1</v>
          </cell>
          <cell r="B72" t="str">
            <v>P1S-220 KV (NOMINAL UNIT WT- 4.5 MT)</v>
          </cell>
          <cell r="C72" t="str">
            <v>NOS</v>
          </cell>
          <cell r="E72">
            <v>49</v>
          </cell>
        </row>
        <row r="73">
          <cell r="A73" t="str">
            <v>30.1.2</v>
          </cell>
          <cell r="B73" t="str">
            <v>T1S - 132 KV(NOMINAL UNIT WT- 1.2 MT)</v>
          </cell>
          <cell r="C73" t="str">
            <v>NOS</v>
          </cell>
          <cell r="E73">
            <v>28</v>
          </cell>
        </row>
        <row r="74">
          <cell r="A74" t="str">
            <v>30.1.3</v>
          </cell>
          <cell r="B74" t="str">
            <v>T4S - 132KV  (NOMINAL UNIT WT- 0.95 MT)</v>
          </cell>
          <cell r="C74" t="str">
            <v>NOS</v>
          </cell>
          <cell r="E74">
            <v>7</v>
          </cell>
        </row>
        <row r="75">
          <cell r="A75" t="str">
            <v>30.1.4</v>
          </cell>
          <cell r="B75" t="str">
            <v>T8S - 33KV(NOMINAL UNIT WT- 0.8 MT)</v>
          </cell>
          <cell r="C75" t="str">
            <v>NOS</v>
          </cell>
          <cell r="E75">
            <v>8</v>
          </cell>
        </row>
        <row r="76">
          <cell r="A76" t="str">
            <v>30.1.5</v>
          </cell>
          <cell r="B76" t="str">
            <v>T9S - 33KV(NOMINAL UNIT WT- 0.6 MT)</v>
          </cell>
          <cell r="C76" t="str">
            <v>NOS</v>
          </cell>
          <cell r="E76">
            <v>11</v>
          </cell>
        </row>
        <row r="77">
          <cell r="A77" t="str">
            <v>30.2</v>
          </cell>
          <cell r="B77" t="str">
            <v>DIFFERENT TYPE OF BEAMS WITH DETAILS</v>
          </cell>
        </row>
        <row r="78">
          <cell r="A78" t="str">
            <v>30.2.1</v>
          </cell>
          <cell r="B78" t="str">
            <v>Q1S-220KV (NOMINAL UNIT WT- 1.5 MT)</v>
          </cell>
          <cell r="C78" t="str">
            <v>NOS</v>
          </cell>
          <cell r="E78">
            <v>44</v>
          </cell>
        </row>
        <row r="79">
          <cell r="A79" t="str">
            <v>30.2.2</v>
          </cell>
          <cell r="B79" t="str">
            <v>G1  - 132 KV(NOMINAL UNIT WT- 0.62 MT)</v>
          </cell>
          <cell r="C79" t="str">
            <v>NOS</v>
          </cell>
          <cell r="E79">
            <v>19</v>
          </cell>
        </row>
        <row r="80">
          <cell r="A80" t="str">
            <v>30.2.3</v>
          </cell>
          <cell r="B80" t="str">
            <v>G1X - 132 KV (NOMINAL UNIT WT- 1.4 MT)</v>
          </cell>
          <cell r="C80" t="str">
            <v>NOS</v>
          </cell>
          <cell r="E80">
            <v>4</v>
          </cell>
        </row>
        <row r="81">
          <cell r="A81" t="str">
            <v>30.2.4</v>
          </cell>
          <cell r="B81" t="str">
            <v>G2  - 132 KV(NOMINAL UNIT WT- 0.91 MT)</v>
          </cell>
          <cell r="C81" t="str">
            <v>NOS</v>
          </cell>
          <cell r="E81">
            <v>8</v>
          </cell>
        </row>
        <row r="82">
          <cell r="A82" t="str">
            <v>30.2.5</v>
          </cell>
          <cell r="B82" t="str">
            <v>G1,2 - 132 KV(Each two beams of G1 type)  (NOMINAL UNIT WT- 1.25 MT)</v>
          </cell>
          <cell r="C82" t="str">
            <v>NOS</v>
          </cell>
          <cell r="E82">
            <v>4</v>
          </cell>
        </row>
        <row r="83">
          <cell r="A83" t="str">
            <v>30.2.6</v>
          </cell>
          <cell r="B83" t="str">
            <v>G6 - 33KV (NOMINAL UNIT WT- 0.53 MT)</v>
          </cell>
          <cell r="C83" t="str">
            <v>NOS</v>
          </cell>
          <cell r="E83">
            <v>3</v>
          </cell>
        </row>
        <row r="84">
          <cell r="A84" t="str">
            <v>30.2.7</v>
          </cell>
          <cell r="B84" t="str">
            <v>G4  - 33KV(NOMINAL UNIT WT- 0.4 MT)</v>
          </cell>
          <cell r="C84" t="str">
            <v>NOS</v>
          </cell>
          <cell r="E84">
            <v>6</v>
          </cell>
        </row>
        <row r="85">
          <cell r="A85" t="str">
            <v>30.2.8</v>
          </cell>
          <cell r="B85" t="str">
            <v>G4X  - 33KV (NOMINAL UNIT WT- 0.4 MT)</v>
          </cell>
          <cell r="C85" t="str">
            <v>NOS</v>
          </cell>
          <cell r="E85">
            <v>4</v>
          </cell>
        </row>
        <row r="86">
          <cell r="A86" t="str">
            <v>30.2.9</v>
          </cell>
          <cell r="B86" t="str">
            <v>TOTAL WEIGHT OF COLUMN &amp; BEAM</v>
          </cell>
          <cell r="C86" t="str">
            <v>MT</v>
          </cell>
          <cell r="E86">
            <v>375</v>
          </cell>
        </row>
        <row r="87">
          <cell r="A87" t="str">
            <v>30.3</v>
          </cell>
          <cell r="B87" t="str">
            <v>SUPPORT STRUCTURES (PIPE TYPE) FOR ALL 220KV, 132 KV &amp; 33KV EQUIPMENTS</v>
          </cell>
        </row>
        <row r="88">
          <cell r="A88" t="str">
            <v>30.3.1</v>
          </cell>
          <cell r="B88" t="str">
            <v>ISOLATORS-220KV</v>
          </cell>
          <cell r="C88" t="str">
            <v>SET</v>
          </cell>
          <cell r="E88">
            <v>39</v>
          </cell>
        </row>
        <row r="89">
          <cell r="A89" t="str">
            <v>30.3.2</v>
          </cell>
          <cell r="B89" t="str">
            <v>ISOLATORS-132KV</v>
          </cell>
          <cell r="C89" t="str">
            <v>SET</v>
          </cell>
          <cell r="E89">
            <v>24</v>
          </cell>
        </row>
        <row r="90">
          <cell r="A90" t="str">
            <v>30.3.3</v>
          </cell>
          <cell r="B90" t="str">
            <v>ISOLATORS-33 KV</v>
          </cell>
          <cell r="C90" t="str">
            <v>SET</v>
          </cell>
          <cell r="E90">
            <v>16</v>
          </cell>
        </row>
        <row r="91">
          <cell r="A91" t="str">
            <v>30.3.4</v>
          </cell>
          <cell r="B91" t="str">
            <v>CTS-220 KV</v>
          </cell>
          <cell r="C91" t="str">
            <v>SET</v>
          </cell>
          <cell r="E91">
            <v>33</v>
          </cell>
        </row>
        <row r="92">
          <cell r="A92" t="str">
            <v>30.3.5</v>
          </cell>
          <cell r="B92" t="str">
            <v>CTS-132 KV</v>
          </cell>
          <cell r="C92" t="str">
            <v>SET</v>
          </cell>
          <cell r="E92">
            <v>33</v>
          </cell>
        </row>
        <row r="93">
          <cell r="A93" t="str">
            <v>30.3.6</v>
          </cell>
          <cell r="B93" t="str">
            <v>CTS-33 KV</v>
          </cell>
          <cell r="C93" t="str">
            <v>SET</v>
          </cell>
          <cell r="E93">
            <v>21</v>
          </cell>
        </row>
        <row r="94">
          <cell r="A94" t="str">
            <v>30.3.7</v>
          </cell>
          <cell r="B94" t="str">
            <v>CVTS-220 KV</v>
          </cell>
          <cell r="C94" t="str">
            <v>SET</v>
          </cell>
          <cell r="E94">
            <v>18</v>
          </cell>
        </row>
        <row r="95">
          <cell r="A95" t="str">
            <v>30.3.8</v>
          </cell>
          <cell r="B95" t="str">
            <v>CVTS-132 KV</v>
          </cell>
          <cell r="C95" t="str">
            <v>SET</v>
          </cell>
          <cell r="E95">
            <v>18</v>
          </cell>
        </row>
        <row r="96">
          <cell r="A96" t="str">
            <v>30.3.9</v>
          </cell>
          <cell r="B96" t="str">
            <v>IVTS-220 KV</v>
          </cell>
          <cell r="C96" t="str">
            <v>SET</v>
          </cell>
          <cell r="E96">
            <v>6</v>
          </cell>
        </row>
        <row r="97">
          <cell r="A97" t="str">
            <v>30.3.10</v>
          </cell>
          <cell r="B97" t="str">
            <v>IVTS-132 KV</v>
          </cell>
          <cell r="C97" t="str">
            <v>SET</v>
          </cell>
          <cell r="E97">
            <v>3</v>
          </cell>
        </row>
        <row r="98">
          <cell r="A98" t="str">
            <v>30.3.11</v>
          </cell>
          <cell r="B98" t="str">
            <v>IVTS-33 KV</v>
          </cell>
          <cell r="C98" t="str">
            <v>SET</v>
          </cell>
          <cell r="E98">
            <v>3</v>
          </cell>
        </row>
        <row r="99">
          <cell r="A99" t="str">
            <v>30.3.12</v>
          </cell>
          <cell r="B99" t="str">
            <v>Surge Arrester-220 Kv</v>
          </cell>
          <cell r="C99" t="str">
            <v>SET</v>
          </cell>
          <cell r="E99">
            <v>24</v>
          </cell>
        </row>
        <row r="100">
          <cell r="A100" t="str">
            <v>30.3.13</v>
          </cell>
          <cell r="B100" t="str">
            <v>Surge Arrester-132 kV</v>
          </cell>
          <cell r="C100" t="str">
            <v>SET</v>
          </cell>
          <cell r="E100">
            <v>30</v>
          </cell>
        </row>
        <row r="101">
          <cell r="A101" t="str">
            <v>30.3.14</v>
          </cell>
          <cell r="B101" t="str">
            <v>Surge Arrester-33 kV</v>
          </cell>
          <cell r="C101" t="str">
            <v>SET</v>
          </cell>
          <cell r="E101">
            <v>6</v>
          </cell>
        </row>
        <row r="102">
          <cell r="A102" t="str">
            <v>30.3.15</v>
          </cell>
          <cell r="B102" t="str">
            <v>Wave Trap-220 KV</v>
          </cell>
          <cell r="C102" t="str">
            <v>SET</v>
          </cell>
          <cell r="E102">
            <v>12</v>
          </cell>
        </row>
        <row r="103">
          <cell r="A103" t="str">
            <v>30.3.16</v>
          </cell>
          <cell r="B103" t="str">
            <v>Wave Trap-132 KV</v>
          </cell>
          <cell r="C103" t="str">
            <v>SET</v>
          </cell>
          <cell r="E103">
            <v>12</v>
          </cell>
        </row>
        <row r="104">
          <cell r="A104" t="str">
            <v>30.3.17</v>
          </cell>
          <cell r="B104" t="str">
            <v>BPI-220 KV</v>
          </cell>
          <cell r="C104" t="str">
            <v>SET</v>
          </cell>
          <cell r="E104">
            <v>93</v>
          </cell>
        </row>
        <row r="105">
          <cell r="A105" t="str">
            <v>30.3.18</v>
          </cell>
          <cell r="B105" t="str">
            <v>BPI-132 KV</v>
          </cell>
          <cell r="C105" t="str">
            <v>SET</v>
          </cell>
          <cell r="E105">
            <v>30</v>
          </cell>
        </row>
        <row r="106">
          <cell r="A106" t="str">
            <v>30.3.19</v>
          </cell>
          <cell r="B106" t="str">
            <v>BPI-33 KV</v>
          </cell>
          <cell r="C106" t="str">
            <v>SET</v>
          </cell>
          <cell r="E106">
            <v>16</v>
          </cell>
        </row>
        <row r="107">
          <cell r="A107" t="str">
            <v>30.3.20</v>
          </cell>
          <cell r="B107" t="str">
            <v>NCTS</v>
          </cell>
          <cell r="C107" t="str">
            <v>SET</v>
          </cell>
          <cell r="E107">
            <v>6</v>
          </cell>
        </row>
        <row r="108">
          <cell r="A108" t="str">
            <v>30.3.21</v>
          </cell>
          <cell r="B108" t="str">
            <v>TOTAL WEIGHT OF SUPPORT STRUCTURE FOR ABOVE EQUIPMENT</v>
          </cell>
          <cell r="C108" t="str">
            <v>MT</v>
          </cell>
          <cell r="E108">
            <v>150</v>
          </cell>
        </row>
        <row r="109">
          <cell r="A109">
            <v>30.4</v>
          </cell>
          <cell r="B109" t="str">
            <v>Total weight of GI Nuts and bolts for the above structures</v>
          </cell>
          <cell r="C109" t="str">
            <v>MT</v>
          </cell>
          <cell r="E109">
            <v>72</v>
          </cell>
        </row>
        <row r="110">
          <cell r="A110">
            <v>31</v>
          </cell>
          <cell r="B110" t="str">
            <v>GENERAL EQUIPMENT &amp; SUBSTATION ACCESSORIES</v>
          </cell>
        </row>
        <row r="111">
          <cell r="A111" t="str">
            <v>31.1</v>
          </cell>
          <cell r="B111" t="str">
            <v>POWER CABLES,1.1KV,XLPE,ARMOURED, ALUMINIUM CONDUCTOR (As per Specification)</v>
          </cell>
        </row>
        <row r="112">
          <cell r="A112" t="str">
            <v>31.1.1</v>
          </cell>
          <cell r="B112" t="str">
            <v>3.5 CX300 mm2</v>
          </cell>
          <cell r="C112" t="str">
            <v>LOT</v>
          </cell>
          <cell r="E112">
            <v>1</v>
          </cell>
        </row>
        <row r="113">
          <cell r="A113" t="str">
            <v>31.1.2</v>
          </cell>
          <cell r="B113" t="str">
            <v>3.5 CX185 mm2</v>
          </cell>
          <cell r="C113" t="str">
            <v>LOT</v>
          </cell>
          <cell r="E113">
            <v>1</v>
          </cell>
        </row>
        <row r="114">
          <cell r="A114" t="str">
            <v>31.1.3</v>
          </cell>
          <cell r="B114" t="str">
            <v>3.5 CX120 mm2</v>
          </cell>
          <cell r="C114" t="str">
            <v>LOT</v>
          </cell>
          <cell r="E114">
            <v>1</v>
          </cell>
        </row>
        <row r="115">
          <cell r="A115" t="str">
            <v>31.1.4</v>
          </cell>
          <cell r="B115" t="str">
            <v>3.5 CX70 mm2</v>
          </cell>
          <cell r="C115" t="str">
            <v>LOT</v>
          </cell>
          <cell r="E115">
            <v>1</v>
          </cell>
        </row>
        <row r="116">
          <cell r="A116" t="str">
            <v>31.1.5</v>
          </cell>
          <cell r="B116" t="str">
            <v>3.5 CX35 mm2</v>
          </cell>
          <cell r="C116" t="str">
            <v>LOT</v>
          </cell>
          <cell r="E116">
            <v>1</v>
          </cell>
        </row>
        <row r="117">
          <cell r="A117" t="str">
            <v>31.1.6</v>
          </cell>
          <cell r="B117" t="str">
            <v>4 CX 16 mm2</v>
          </cell>
          <cell r="C117" t="str">
            <v>LOT</v>
          </cell>
          <cell r="E117">
            <v>1</v>
          </cell>
        </row>
        <row r="118">
          <cell r="A118" t="str">
            <v>31.1.7</v>
          </cell>
          <cell r="B118" t="str">
            <v>4 CX 6 mm2</v>
          </cell>
          <cell r="C118" t="str">
            <v>LOT</v>
          </cell>
          <cell r="E118">
            <v>1</v>
          </cell>
        </row>
        <row r="119">
          <cell r="A119" t="str">
            <v>31.1.8</v>
          </cell>
          <cell r="B119" t="str">
            <v>2CX 6 mm2</v>
          </cell>
          <cell r="C119" t="str">
            <v>LOT</v>
          </cell>
          <cell r="E119">
            <v>1</v>
          </cell>
        </row>
        <row r="120">
          <cell r="A120" t="str">
            <v>31.2</v>
          </cell>
          <cell r="B120" t="str">
            <v>CONTROL CABLES,1.1 KV, PVC,STRANDED COPPER(As per specification)</v>
          </cell>
        </row>
        <row r="121">
          <cell r="A121" t="str">
            <v>31.2.1</v>
          </cell>
          <cell r="B121" t="str">
            <v>4 CX 2.5 mm2</v>
          </cell>
          <cell r="C121" t="str">
            <v>LOT</v>
          </cell>
          <cell r="E121">
            <v>1</v>
          </cell>
        </row>
        <row r="122">
          <cell r="A122" t="str">
            <v>31.2.2</v>
          </cell>
          <cell r="B122" t="str">
            <v>5 CX 2.5 mm2</v>
          </cell>
          <cell r="C122" t="str">
            <v>LOT</v>
          </cell>
          <cell r="E122">
            <v>1</v>
          </cell>
        </row>
        <row r="123">
          <cell r="A123" t="str">
            <v>31.2.3</v>
          </cell>
          <cell r="B123" t="str">
            <v>7CX 2.5 mm2</v>
          </cell>
          <cell r="C123" t="str">
            <v>LOT</v>
          </cell>
          <cell r="E123">
            <v>1</v>
          </cell>
        </row>
        <row r="124">
          <cell r="A124" t="str">
            <v>31.2.4</v>
          </cell>
          <cell r="B124" t="str">
            <v>10 CX 2.5 mm2</v>
          </cell>
          <cell r="C124" t="str">
            <v>LOT</v>
          </cell>
          <cell r="E124">
            <v>1</v>
          </cell>
        </row>
        <row r="125">
          <cell r="A125" t="str">
            <v>31.2.5</v>
          </cell>
          <cell r="B125" t="str">
            <v>12 CX 2.5 mm2</v>
          </cell>
          <cell r="C125" t="str">
            <v>LOT</v>
          </cell>
          <cell r="E125">
            <v>1</v>
          </cell>
        </row>
        <row r="126">
          <cell r="A126" t="str">
            <v>31.2.6</v>
          </cell>
          <cell r="B126" t="str">
            <v>16 CX 2.5 mm2</v>
          </cell>
          <cell r="C126" t="str">
            <v>LOT</v>
          </cell>
          <cell r="E126">
            <v>1</v>
          </cell>
        </row>
        <row r="127">
          <cell r="A127" t="str">
            <v>31.2.7</v>
          </cell>
          <cell r="B127" t="str">
            <v>19 CX 2.5 mm2</v>
          </cell>
          <cell r="C127" t="str">
            <v>LOT</v>
          </cell>
          <cell r="E127">
            <v>1</v>
          </cell>
        </row>
        <row r="128">
          <cell r="A128" t="str">
            <v>31.2.8</v>
          </cell>
          <cell r="B128" t="str">
            <v>1CX 120 mm2 BAT TO BAT CHARGER &amp; CHARGER TO DCDB</v>
          </cell>
          <cell r="C128" t="str">
            <v>LOT</v>
          </cell>
          <cell r="E128">
            <v>1</v>
          </cell>
        </row>
        <row r="129">
          <cell r="A129">
            <v>32</v>
          </cell>
          <cell r="B129" t="str">
            <v>ACCESSORIES FOR PLCC SYSTEM AS PER TECHNICAL SPECIFICATION</v>
          </cell>
        </row>
        <row r="130">
          <cell r="A130" t="str">
            <v>32.1</v>
          </cell>
          <cell r="B130" t="str">
            <v>220 kV Line Trap  for Pedestal mounting with  complete  accessories :1600A,1mH, (90-500kHZ),Isc=40kA compatible to IEC 353 specifications</v>
          </cell>
          <cell r="C130" t="str">
            <v>NOS</v>
          </cell>
          <cell r="E130">
            <v>12</v>
          </cell>
        </row>
        <row r="131">
          <cell r="A131" t="str">
            <v>32.2</v>
          </cell>
          <cell r="B131" t="str">
            <v>132 kV Line Trap  for Pedestal mounting with  complete  accessories :800A, 0.5 mH, (90-500kHZ),Isc=40kA compatible to IEC 353 specifications</v>
          </cell>
          <cell r="C131" t="str">
            <v>NOS</v>
          </cell>
          <cell r="E131">
            <v>10</v>
          </cell>
        </row>
        <row r="132">
          <cell r="A132" t="str">
            <v>32.3</v>
          </cell>
          <cell r="B132" t="str">
            <v>LINE MATCHING UNIT &amp; LINE MATCHING DISTRIBUTION UNIT</v>
          </cell>
          <cell r="C132" t="str">
            <v>SET</v>
          </cell>
          <cell r="E132">
            <v>10</v>
          </cell>
        </row>
        <row r="133">
          <cell r="A133" t="str">
            <v>32.4</v>
          </cell>
          <cell r="B133" t="str">
            <v>12.5 mm OD armoured Co-axial Cable; Impedance: 75 ohms, Insulation Resistance: 100 Meg Ohms Dielectric strengh: 5 kV, Signal attenuation: 6 dB/KM (Max) at 500 kHz</v>
          </cell>
          <cell r="C133" t="str">
            <v>MTRS</v>
          </cell>
          <cell r="E133">
            <v>5000</v>
          </cell>
        </row>
        <row r="134">
          <cell r="A134" t="str">
            <v>32.5</v>
          </cell>
          <cell r="B134" t="str">
            <v>EPABX(Telephone Exchange) standard complied to ITU-T-G-711,G-712,Q-507, Q-517 capacity 16 lines /Trunks (2W,4W,RSU),Universal Numbering scheme,Operating console,Desktop PC-Menue driven.</v>
          </cell>
          <cell r="C134" t="str">
            <v>NO</v>
          </cell>
          <cell r="E134">
            <v>1</v>
          </cell>
        </row>
        <row r="135">
          <cell r="A135" t="str">
            <v>32.6</v>
          </cell>
          <cell r="B135" t="str">
            <v>25 PAIR ARMOURED JELLY FILLED CABLE</v>
          </cell>
          <cell r="C135" t="str">
            <v>MTRS</v>
          </cell>
          <cell r="E135">
            <v>1500</v>
          </cell>
        </row>
        <row r="136">
          <cell r="A136" t="str">
            <v>32.7</v>
          </cell>
          <cell r="B136" t="str">
            <v>10 PAIR ARMOURED TELEPHONE CABLES</v>
          </cell>
          <cell r="C136" t="str">
            <v>MTRS</v>
          </cell>
          <cell r="E136">
            <v>1500</v>
          </cell>
        </row>
        <row r="137">
          <cell r="A137" t="str">
            <v>32.8</v>
          </cell>
          <cell r="B137" t="str">
            <v>4 PAIR NON ARMOURED TELEPHONE CABLES</v>
          </cell>
          <cell r="C137" t="str">
            <v>MTRS</v>
          </cell>
          <cell r="E137">
            <v>600</v>
          </cell>
        </row>
        <row r="138">
          <cell r="A138" t="str">
            <v>32.9</v>
          </cell>
          <cell r="B138" t="str">
            <v>4 WIRE TELEPHONE SET</v>
          </cell>
          <cell r="C138" t="str">
            <v>NO</v>
          </cell>
          <cell r="E138">
            <v>20</v>
          </cell>
        </row>
        <row r="139">
          <cell r="A139" t="str">
            <v>32.10</v>
          </cell>
          <cell r="B139" t="str">
            <v>2 WIRE TELEPHONE SET</v>
          </cell>
          <cell r="C139" t="str">
            <v>NO</v>
          </cell>
          <cell r="E139">
            <v>20</v>
          </cell>
        </row>
        <row r="140">
          <cell r="A140" t="str">
            <v>32.11</v>
          </cell>
          <cell r="B140" t="str">
            <v>FAX MACHINE</v>
          </cell>
          <cell r="C140" t="str">
            <v>NO</v>
          </cell>
          <cell r="E140">
            <v>1</v>
          </cell>
        </row>
        <row r="141">
          <cell r="A141" t="str">
            <v>32.12</v>
          </cell>
          <cell r="B141" t="str">
            <v>PLANTE TYPE BATTERY 350 AH(FOR 48 V)</v>
          </cell>
          <cell r="C141" t="str">
            <v>SET</v>
          </cell>
          <cell r="E141">
            <v>2</v>
          </cell>
        </row>
        <row r="142">
          <cell r="A142" t="str">
            <v>32.13</v>
          </cell>
          <cell r="B142" t="str">
            <v>BATTERY CHARGER FOR 48 V, 75 A Float cum Boost</v>
          </cell>
          <cell r="C142" t="str">
            <v>SET</v>
          </cell>
          <cell r="E142">
            <v>2</v>
          </cell>
        </row>
        <row r="143">
          <cell r="A143" t="str">
            <v>32.14</v>
          </cell>
          <cell r="B143" t="str">
            <v>48 V DCDB</v>
          </cell>
          <cell r="C143" t="str">
            <v>SET</v>
          </cell>
          <cell r="E143">
            <v>1</v>
          </cell>
        </row>
        <row r="144">
          <cell r="A144">
            <v>33</v>
          </cell>
          <cell r="B144" t="str">
            <v>SUPPLY OF STATION TRANSFORMER &amp; OTHER MATERIALS FOR MEETING THE AUXILIARY SUPPLY OF THE SUB-STATION AS PER TECHNICAL SPECIFICATION</v>
          </cell>
        </row>
        <row r="145">
          <cell r="A145" t="str">
            <v>33.1</v>
          </cell>
          <cell r="B145" t="str">
            <v>STATION TRANSFORMER 33KV/433V,315 KVA (AS PER SPECIFICATION)</v>
          </cell>
          <cell r="C145" t="str">
            <v>NOS</v>
          </cell>
          <cell r="E145">
            <v>2</v>
          </cell>
        </row>
        <row r="146">
          <cell r="A146" t="str">
            <v>33.2</v>
          </cell>
          <cell r="B146" t="str">
            <v>33 KV AB SWITCH IN 33 KV SIDE(600AMP),HG FUSE, DP STRUCTURE(preferably by using 200X100 mm RS Joist),ANGLE FOR BRACING OF DP STRUCTURE,POWER CABLES, CHANEL, FOR ERECTION OF TRANSFORMER INCLUDING  INSULATORS, CONDUCTOR, CLAMPS &amp; CONNECTOR, JUMPERING AND OTHER ACCESSORIES FOR COMMISSIONING OF THE STN TRANSFORMER.IT INCLUDES LT OUT DOOR KIOSK MADE OUT OF 14 SWG GI MARSH-ALLING BOX OR BETTER , HAVING CABLE TERMINATING FACILITY FOR INCOMING &amp; OUT GOING TO THE BOX. THE RATING OF THE BUS BAR, TERMINAL BOX &amp; STUDS TO BE USED SHALL HAVE CONTINEOUS RATING OF 1000 AMP. MARSHALLING BOXES ARE TO BE INSTALLED NEAR TO THE AUXILIARY STATION TRANSFORMERS.</v>
          </cell>
          <cell r="C146" t="str">
            <v>SETS</v>
          </cell>
          <cell r="E146">
            <v>2</v>
          </cell>
        </row>
        <row r="147">
          <cell r="A147" t="str">
            <v>34</v>
          </cell>
          <cell r="B147" t="str">
            <v>SUB STATION LIGHTING (AS PER SPECIFICATION AND APPROVED DRAWINGS)(includes Switch yard,Colony street and other street area)</v>
          </cell>
        </row>
        <row r="148">
          <cell r="A148" t="str">
            <v>34.1</v>
          </cell>
          <cell r="B148" t="str">
            <v>SUB-STATION SWITCH YARD  LIGHTING,IT INCLUDES SUPPLY OF FIXTURES &amp; LAMPS (LED) of reputed make (Philips/CGL/Bajaj) with switch gear,GI Conduit etc.(Lighting fixtures are to be fixed rigidly on the Column at a suitable height so that the required lux can be maintained).</v>
          </cell>
          <cell r="C148" t="str">
            <v>LOT</v>
          </cell>
          <cell r="E148">
            <v>1</v>
          </cell>
        </row>
        <row r="149">
          <cell r="A149" t="str">
            <v>34.2</v>
          </cell>
          <cell r="B149" t="str">
            <v>STREET LIGHTING, IT INCLUDES SUPPLY OF GI TUBULAR POLE,  WITH LED LIGHTING FIXTURES WITH LAMPS of reputed make (Philips/CGL/Bajaj)(TO BE PROVIDED IN THE SWITCH YARD, ALONG THE ROADS (APPROACH INSIDE YARD AND  OTHER ROADS).</v>
          </cell>
          <cell r="C149" t="str">
            <v>LOT</v>
          </cell>
          <cell r="E149">
            <v>1</v>
          </cell>
        </row>
        <row r="150">
          <cell r="A150" t="str">
            <v>34.3</v>
          </cell>
          <cell r="B150" t="str">
            <v>ELECTRICAL SUPPLY TO STREET LIGHTING, COLONY QUARTERS;-&gt; 1 NO. OUTDOOR KIOSK FOR STREET LIGHTING PURPOSE HAVING 2 NOS 200 AMP SWITCH FUSE UNITS  AND ,  6 NOS.OUT LETS OF  32 AMP MCB FOR STREET LIGHTING. (XLPE CABLES(3.5 CORE 120 SQMM) FROM MAIN ACDB FROM CONTROL ROOM TO THE OUT DOOR KIOSK. XLPE CABLE OF 4C X 16 SQMM FROM OUTDOOR KIOSK TO THE STREET LIGHT POLES AND 4CX6 SQMM FROM POLE TO POLE AND 2CX6 SQMM FROM POLE TO LIGHTING FIXTURES.)                                                        &gt; 1 NO. OUTDOOR KIOSK FOR COLONY SUPPLY PURPOSE HAVING 2 NOS. 200 A SWITCH FUSE UNITS, 6 NOS.OUT LETS OF  32 AMP MCB FOR COLONY QUARTES.( XLPE CABLES(3.5 CORE 120 SQM) FROM MAIN ACDB FROM CONTROL ROOM TO THE OUT DOOR KIOSK. 4CX16 SQMM FROM KIOSK TO EACH QUARTER. PROVISION OF CABLE(2C/4C-6 SQM) FROM THE OUT DOOR KIOSK INSTALLED NEAR THE QUARTER TO THE RESPECTIVE QUARTERS UP TO THE SWITCH FUSE UNIT PROVIDED INSIDE THE QUARTERS. INDIVIDUAL CABLES FOR INDIVIDUAL QUARTERS. IT ALSO INCLUDES PROPER EARTHING OF THE QUARTER AS PER THE STANDARD PRACTICE AND SPECIFICATION.)&gt;  ALL THE STREET LIGHT POLE  SHALL BE OF GI TUBULAR POLE AND PROVISION OF A GI JUNCTION BOX WITH SUITABLE COVERS AT A HEIGHT OF 1 METRE FROM THE GROUND. (LT UNDER GROUND POWER CABLES OF 4CX6/16 SQMM SHALL BE CONNECTED TO THE JUNCTION BOX.) THE JUNCTION BOX SHALL HAVE PROVISION OF FUSES, BUSES, CONNECTORS FOR CABLE IN AND OUT. THIS INCLUDES SUPPLY OF ALL MATERIALS(EXCEPT CABLES) AS PER APPROVED DRAWING AND SPECIFICATION TO COMPLETE THE STREET LIGHTING SYSTEM. PROPER EARTHING AS PER STANDARD PRACTICE FOR STRRET LIGHT POLES AND OUTDOOR KIOSKS ARE ALSO INCLUDED IN THE SCOPE OF WORKS. THE STREET LIGHT SHALL BE OF LED LAMP FITTINGS INCLUDING LAMPS.                  (* REMARKS : FOR SUPPLY OF ALL THE CABLES AS INDICATED ARE COVERED IN THE CABLE ITEMS AS INDICATED ABOVE AT 31.1)</v>
          </cell>
          <cell r="C150" t="str">
            <v>LOT</v>
          </cell>
          <cell r="E150">
            <v>1</v>
          </cell>
        </row>
        <row r="151">
          <cell r="A151" t="str">
            <v>35</v>
          </cell>
          <cell r="B151" t="str">
            <v>2 TR CAPACITY SPLIT AIR CONDITIONING UNITS WITH REMOTE CONTROL FACILITY: INCLUDING SUPPLY OF AIR CONDITIONERS,VOLTAGE STABILISER,CONTROL BOXES ETC FOR COMPLETING THE A.C SCHEME.(AS PER SPECIFICATION )  FOR CONTROL ROOM, CARRIER ROOM &amp; CONFERENCE ROOM.(*SUPPLY OF CABLES ARE COVERED IN CABLE ITEMS AS INDICATED ABOVE AT31.1)</v>
          </cell>
          <cell r="C151" t="str">
            <v>LOT</v>
          </cell>
          <cell r="E151">
            <v>1</v>
          </cell>
        </row>
        <row r="152">
          <cell r="A152" t="str">
            <v>36</v>
          </cell>
          <cell r="B152" t="str">
            <v>FIRE FIGHTING SYSTEM(PORTABLE AND WHEEL MOUNTED SETS FOR CONTROL ROOM,EQUIPMENT LIKE TRANSFORMER AND OTHER AREAS AS PER TECH SPEC(REFER TS-VOL-IIA-SCOPE OF WORKAT SL NO. 16-ANNEXURE - I)</v>
          </cell>
        </row>
        <row r="153">
          <cell r="A153" t="str">
            <v>36.1</v>
          </cell>
          <cell r="B153" t="str">
            <v>FOAM TYPE-9 LTRS</v>
          </cell>
          <cell r="C153" t="str">
            <v>NOS</v>
          </cell>
          <cell r="E153">
            <v>4</v>
          </cell>
        </row>
        <row r="154">
          <cell r="A154" t="str">
            <v>36.2</v>
          </cell>
          <cell r="B154" t="str">
            <v>DRY CHEMICAL POWDER(TROLLEY MOUNTED)- 22.5 KGS</v>
          </cell>
          <cell r="C154" t="str">
            <v>NOS</v>
          </cell>
          <cell r="E154">
            <v>4</v>
          </cell>
        </row>
        <row r="155">
          <cell r="A155" t="str">
            <v>36.3</v>
          </cell>
          <cell r="B155" t="str">
            <v>DRY POWDER TYPE - 5 KGS</v>
          </cell>
          <cell r="C155" t="str">
            <v>NOS</v>
          </cell>
          <cell r="E155">
            <v>4</v>
          </cell>
        </row>
        <row r="156">
          <cell r="A156" t="str">
            <v>36.4</v>
          </cell>
          <cell r="B156" t="str">
            <v>CO2 - 4.5 KGS</v>
          </cell>
          <cell r="C156" t="str">
            <v>NOS</v>
          </cell>
          <cell r="E156">
            <v>10</v>
          </cell>
        </row>
        <row r="157">
          <cell r="A157" t="str">
            <v>36.5</v>
          </cell>
          <cell r="B157" t="str">
            <v>CO2 - 9 KGS</v>
          </cell>
          <cell r="C157" t="str">
            <v>NOS</v>
          </cell>
          <cell r="E157">
            <v>10</v>
          </cell>
        </row>
        <row r="158">
          <cell r="A158" t="str">
            <v>36.6</v>
          </cell>
          <cell r="B158" t="str">
            <v xml:space="preserve">CO2 (TROLLY MOUNTED)- 22.5 KGS </v>
          </cell>
          <cell r="C158" t="str">
            <v>NOS</v>
          </cell>
          <cell r="E158">
            <v>4</v>
          </cell>
        </row>
        <row r="159">
          <cell r="A159" t="str">
            <v>36.7</v>
          </cell>
          <cell r="B159" t="str">
            <v>FIRE BUCKET (6 NOS IN EACH STAND) WITH STAND</v>
          </cell>
          <cell r="C159" t="str">
            <v>SET</v>
          </cell>
          <cell r="E159">
            <v>5</v>
          </cell>
        </row>
        <row r="160">
          <cell r="A160">
            <v>37</v>
          </cell>
          <cell r="B160" t="str">
            <v xml:space="preserve">PROTECTION,CONTROL METERING, EVENT LOGGER,BUS BAR PROTN PAN,COMM PAN, RELAY TOOL KITS AS PER  TECH SPEC </v>
          </cell>
        </row>
        <row r="161">
          <cell r="A161" t="str">
            <v>37.1</v>
          </cell>
          <cell r="B161" t="str">
            <v>220 KV SIDE</v>
          </cell>
        </row>
        <row r="162">
          <cell r="A162" t="str">
            <v>37.1.1</v>
          </cell>
          <cell r="B162" t="str">
            <v>FEEDER CONTROL PANEL(CPF-2D)</v>
          </cell>
          <cell r="C162" t="str">
            <v>NOS</v>
          </cell>
          <cell r="E162">
            <v>6</v>
          </cell>
        </row>
        <row r="163">
          <cell r="A163" t="str">
            <v>37.1.2</v>
          </cell>
          <cell r="B163" t="str">
            <v>TRANSFORMER CONTROL PANEL(CPL-2D)</v>
          </cell>
          <cell r="C163" t="str">
            <v>NOS</v>
          </cell>
          <cell r="E163">
            <v>2</v>
          </cell>
        </row>
        <row r="164">
          <cell r="A164" t="str">
            <v>37.1.3</v>
          </cell>
          <cell r="B164" t="str">
            <v>BUS TRANSFER CONTROL PANEL(CPT-2D)</v>
          </cell>
          <cell r="C164" t="str">
            <v>NOS</v>
          </cell>
          <cell r="E164">
            <v>1</v>
          </cell>
        </row>
        <row r="165">
          <cell r="A165" t="str">
            <v>37.1.4</v>
          </cell>
          <cell r="B165" t="str">
            <v>BUSCOUPLER CONTROL PANEL (CPB-2D)</v>
          </cell>
          <cell r="C165" t="str">
            <v>NOS</v>
          </cell>
          <cell r="E165">
            <v>1</v>
          </cell>
        </row>
        <row r="166">
          <cell r="A166" t="str">
            <v>37.1.5</v>
          </cell>
          <cell r="B166" t="str">
            <v>FEEDER RELAY PANEL(RPF-2D)</v>
          </cell>
          <cell r="C166" t="str">
            <v>NOS</v>
          </cell>
          <cell r="E166">
            <v>6</v>
          </cell>
        </row>
        <row r="167">
          <cell r="A167" t="str">
            <v>37.1.6</v>
          </cell>
          <cell r="B167" t="str">
            <v>TRANSFORMER RELAY PANEL(RPL-2D)</v>
          </cell>
          <cell r="C167" t="str">
            <v>NOS</v>
          </cell>
          <cell r="E167">
            <v>2</v>
          </cell>
        </row>
        <row r="168">
          <cell r="A168" t="str">
            <v>37.1.7</v>
          </cell>
          <cell r="B168" t="str">
            <v>BUS TRANSFER RELAY PANEL(RPT-2D)</v>
          </cell>
          <cell r="C168" t="str">
            <v>NOS</v>
          </cell>
          <cell r="E168">
            <v>1</v>
          </cell>
        </row>
        <row r="169">
          <cell r="A169" t="str">
            <v>37.1.8</v>
          </cell>
          <cell r="B169" t="str">
            <v>BUSCOUPLER RELAY PANEL (RPB-2D)</v>
          </cell>
          <cell r="C169" t="str">
            <v>NOS</v>
          </cell>
          <cell r="E169">
            <v>1</v>
          </cell>
        </row>
        <row r="170">
          <cell r="A170" t="str">
            <v>37.1.9</v>
          </cell>
          <cell r="B170" t="str">
            <v>COMMON PANEL (KP-2)</v>
          </cell>
          <cell r="C170" t="str">
            <v>NOS</v>
          </cell>
          <cell r="E170">
            <v>1</v>
          </cell>
        </row>
        <row r="171">
          <cell r="A171" t="str">
            <v>37.1.10</v>
          </cell>
          <cell r="B171" t="str">
            <v>SYNCHRONOUS TROLLY</v>
          </cell>
          <cell r="C171" t="str">
            <v>NOS</v>
          </cell>
          <cell r="E171">
            <v>1</v>
          </cell>
        </row>
        <row r="172">
          <cell r="A172" t="str">
            <v>37.1.11</v>
          </cell>
          <cell r="B172" t="str">
            <v>BUS-BAR RELAY PANEL(RBB-2D)</v>
          </cell>
          <cell r="C172" t="str">
            <v>NOS</v>
          </cell>
          <cell r="E172">
            <v>1</v>
          </cell>
        </row>
        <row r="173">
          <cell r="A173" t="str">
            <v>37.1.12</v>
          </cell>
          <cell r="B173" t="str">
            <v>TIME SYNCH EQUIPMENT</v>
          </cell>
          <cell r="C173" t="str">
            <v>NOS</v>
          </cell>
          <cell r="E173">
            <v>1</v>
          </cell>
        </row>
        <row r="174">
          <cell r="A174" t="str">
            <v>37.1.13</v>
          </cell>
          <cell r="B174" t="str">
            <v>EVENT LOGGER PANEL</v>
          </cell>
          <cell r="C174" t="str">
            <v>NOS</v>
          </cell>
          <cell r="E174">
            <v>1</v>
          </cell>
        </row>
        <row r="175">
          <cell r="A175" t="str">
            <v>37.2</v>
          </cell>
          <cell r="B175" t="str">
            <v>132 KV SIDE</v>
          </cell>
        </row>
        <row r="176">
          <cell r="A176" t="str">
            <v>37.2.1</v>
          </cell>
          <cell r="B176" t="str">
            <v>FEEDER CONTROL PANEL(CPF-1M)</v>
          </cell>
          <cell r="C176" t="str">
            <v>NOS</v>
          </cell>
          <cell r="E176">
            <v>6</v>
          </cell>
        </row>
        <row r="177">
          <cell r="A177" t="str">
            <v>37.2.2</v>
          </cell>
          <cell r="B177" t="str">
            <v>TRANSFORMER CONTROL PANEL(CPL-1M)(2 for 132 KV Side of 220/132/33 KV Auto Tfr + 2 for 132 KV side of 132/33 KV Power Tfr)</v>
          </cell>
          <cell r="C177" t="str">
            <v>NOS</v>
          </cell>
          <cell r="E177">
            <v>4</v>
          </cell>
        </row>
        <row r="178">
          <cell r="A178" t="str">
            <v>37.2.3</v>
          </cell>
          <cell r="B178" t="str">
            <v>BUSCOUPLER CONTROL PANEL (CPB-1M)</v>
          </cell>
          <cell r="C178" t="str">
            <v>NOS</v>
          </cell>
          <cell r="E178">
            <v>1</v>
          </cell>
        </row>
        <row r="179">
          <cell r="A179" t="str">
            <v>37.2.4</v>
          </cell>
          <cell r="B179" t="str">
            <v>FEEDER RELAY PANEL(RPF-1M)</v>
          </cell>
          <cell r="C179" t="str">
            <v>NOS</v>
          </cell>
          <cell r="E179">
            <v>6</v>
          </cell>
        </row>
        <row r="180">
          <cell r="A180" t="str">
            <v>37.2.5</v>
          </cell>
          <cell r="B180" t="str">
            <v>TRANSFORMER RELAY PANEL(RPL-1M), 02 NOS FOR 220/132 KV AUTO TRANSFORMERS ON 132 KV SIDE AND 02 NOS FOR 132/33 KV OTHER TRANSFORMERS</v>
          </cell>
          <cell r="C180" t="str">
            <v>NOS</v>
          </cell>
          <cell r="E180">
            <v>4</v>
          </cell>
        </row>
        <row r="181">
          <cell r="A181" t="str">
            <v>37.2.6</v>
          </cell>
          <cell r="B181" t="str">
            <v>BUSCOUPLER RELAY PANEL (RPB-1M)</v>
          </cell>
          <cell r="C181" t="str">
            <v>NOS</v>
          </cell>
          <cell r="E181">
            <v>1</v>
          </cell>
        </row>
        <row r="182">
          <cell r="A182" t="str">
            <v>37.2.7</v>
          </cell>
          <cell r="B182" t="str">
            <v>COMMON PANEL (KP-1)</v>
          </cell>
          <cell r="C182" t="str">
            <v>NOS</v>
          </cell>
          <cell r="E182">
            <v>1</v>
          </cell>
        </row>
        <row r="183">
          <cell r="A183" t="str">
            <v>37.3</v>
          </cell>
          <cell r="B183" t="str">
            <v>33 KV SIDE</v>
          </cell>
        </row>
        <row r="184">
          <cell r="A184" t="str">
            <v>37.3.1</v>
          </cell>
          <cell r="B184" t="str">
            <v>FEEDER CONTROL &amp; RELAY PANEL(CPF/RPF-0M)</v>
          </cell>
          <cell r="C184" t="str">
            <v>NOS</v>
          </cell>
          <cell r="E184">
            <v>4</v>
          </cell>
        </row>
        <row r="185">
          <cell r="A185" t="str">
            <v>37.3.2</v>
          </cell>
          <cell r="B185" t="str">
            <v>TRANSFORMER CONTROL &amp; RELAY PANEL(CPL/RPL-0M)</v>
          </cell>
          <cell r="C185" t="str">
            <v>NOS</v>
          </cell>
          <cell r="E185">
            <v>2</v>
          </cell>
        </row>
        <row r="186">
          <cell r="A186" t="str">
            <v>37.3.3</v>
          </cell>
          <cell r="B186" t="str">
            <v>BUSCOUPLER CONTROL &amp; RELAY PANEL (CPB/RPB-0M)</v>
          </cell>
          <cell r="C186" t="str">
            <v>NOS</v>
          </cell>
          <cell r="E186">
            <v>1</v>
          </cell>
        </row>
        <row r="187">
          <cell r="A187" t="str">
            <v>38</v>
          </cell>
          <cell r="B187" t="str">
            <v>AC &amp; DC SYSTEM</v>
          </cell>
        </row>
        <row r="188">
          <cell r="A188" t="str">
            <v>38.1</v>
          </cell>
          <cell r="B188" t="str">
            <v>AC SYSTEM</v>
          </cell>
        </row>
        <row r="189">
          <cell r="A189" t="str">
            <v>38.1.1</v>
          </cell>
          <cell r="B189" t="str">
            <v>MAIN AC DB,(HAVING 800 A,50KA,DRAWOUT TYPE ACB WITH 3 O/C,E/F,U/V RELAYING FACILITY INDOOR TYPE AS PER SPECIFICATION.(MAIN DB-1,MAIN DB-2 WITH B/C)</v>
          </cell>
          <cell r="C189" t="str">
            <v>SET</v>
          </cell>
          <cell r="E189">
            <v>1</v>
          </cell>
        </row>
        <row r="190">
          <cell r="A190" t="str">
            <v>38.1.2</v>
          </cell>
          <cell r="B190" t="str">
            <v>ACDB (HAVING 400A MCCB) AS PER SPECIFICATION (AC DB-1,AC DB-2 WITH B/C)</v>
          </cell>
          <cell r="C190" t="str">
            <v>SET</v>
          </cell>
          <cell r="E190">
            <v>1</v>
          </cell>
        </row>
        <row r="191">
          <cell r="A191" t="str">
            <v>38.1.3</v>
          </cell>
          <cell r="B191" t="str">
            <v>MAIN LIGHTING DISTRIBUTION BOARD (HAVING  250A MCCB AS INCOMER)AS PER SPECIFICATION (WITH DB-1,DB-2 &amp; B/C)</v>
          </cell>
          <cell r="C191" t="str">
            <v>SET</v>
          </cell>
          <cell r="E191">
            <v>1</v>
          </cell>
        </row>
        <row r="192">
          <cell r="A192" t="str">
            <v>38.1.4</v>
          </cell>
          <cell r="B192" t="str">
            <v>INDOOR LIGHTING DISTRIBUTION BOARD AS PER SPECIFICATION. (WITH DB-1,DB-2 &amp; B/C)</v>
          </cell>
          <cell r="C192" t="str">
            <v>SET</v>
          </cell>
          <cell r="E192">
            <v>1</v>
          </cell>
        </row>
        <row r="193">
          <cell r="A193" t="str">
            <v>38.1.5</v>
          </cell>
          <cell r="B193" t="str">
            <v>EMERGENCY LIGHTING DISTRIBUTION BOARD</v>
          </cell>
          <cell r="C193" t="str">
            <v>SET</v>
          </cell>
          <cell r="E193">
            <v>1</v>
          </cell>
        </row>
        <row r="194">
          <cell r="A194" t="str">
            <v>38.1.6</v>
          </cell>
          <cell r="B194" t="str">
            <v>INDOOR RECEPTACLE BOARD</v>
          </cell>
          <cell r="C194" t="str">
            <v>SET</v>
          </cell>
          <cell r="E194">
            <v>1</v>
          </cell>
        </row>
        <row r="195">
          <cell r="A195" t="str">
            <v>38.2</v>
          </cell>
          <cell r="B195" t="str">
            <v>DC SYSTEM</v>
          </cell>
        </row>
        <row r="196">
          <cell r="A196" t="str">
            <v>38.2.1</v>
          </cell>
          <cell r="B196" t="str">
            <v>220 V DC BOARD (HAVING 100A DC MCCB AS INCOMER, E/F (EARTH LEAKAGE), UNDER &amp; OVER VOLTAGE  AS PER SPECIFICATION (DC DB-1,DC DB-2 &amp; B/C)</v>
          </cell>
          <cell r="C196" t="str">
            <v>SET</v>
          </cell>
          <cell r="E196">
            <v>1</v>
          </cell>
        </row>
        <row r="197">
          <cell r="A197" t="str">
            <v>38.2.2</v>
          </cell>
          <cell r="B197" t="str">
            <v>220 V DC EMERGENCY DISTRIBUTION BOARD</v>
          </cell>
          <cell r="C197" t="str">
            <v>SET</v>
          </cell>
          <cell r="E197">
            <v>1</v>
          </cell>
        </row>
        <row r="198">
          <cell r="A198">
            <v>39</v>
          </cell>
          <cell r="B198" t="str">
            <v>BATTERY (350 AH PLANTE TYPE) FOR 220 V DC</v>
          </cell>
          <cell r="C198" t="str">
            <v>SET</v>
          </cell>
          <cell r="E198">
            <v>2</v>
          </cell>
        </row>
        <row r="199">
          <cell r="A199" t="str">
            <v>40</v>
          </cell>
          <cell r="B199" t="str">
            <v>BATTERY CHARGER FOR 220 V, 350 AH BATTERY (FLOAT AND FLOAT CUM BOOST)</v>
          </cell>
          <cell r="C199" t="str">
            <v>SET</v>
          </cell>
          <cell r="E199">
            <v>2</v>
          </cell>
        </row>
        <row r="200">
          <cell r="A200" t="str">
            <v>41</v>
          </cell>
          <cell r="B200" t="str">
            <v>DISTLED WATER PLANT OF 10 LTR/HR FOR BATTERY BANKS</v>
          </cell>
          <cell r="C200" t="str">
            <v>SET</v>
          </cell>
          <cell r="E200">
            <v>1</v>
          </cell>
        </row>
        <row r="201">
          <cell r="A201" t="str">
            <v>42</v>
          </cell>
          <cell r="B201" t="str">
            <v>WALKIE TALKIE SET</v>
          </cell>
          <cell r="C201" t="str">
            <v>SET/PAIR</v>
          </cell>
          <cell r="E201">
            <v>2</v>
          </cell>
        </row>
        <row r="202">
          <cell r="A202" t="str">
            <v>43</v>
          </cell>
          <cell r="B202" t="str">
            <v>PORTABLE ALUMINIUM LADDER EXTENDABLE TYPE OF ADEQUATE HEIGHT TO BE USED FOR MAINTENANCE OF EQUIPMENT INSIDE SWITCH YARD.(REFER TS-VOL-IIA-SCOPE OF WORKAT SL NO. 19)</v>
          </cell>
          <cell r="C202" t="str">
            <v>NOS</v>
          </cell>
          <cell r="E202">
            <v>2</v>
          </cell>
        </row>
        <row r="203">
          <cell r="A203" t="str">
            <v>44</v>
          </cell>
          <cell r="B203" t="str">
            <v>PEDESTAL MOUNTED WHEEL FITTED DERRICK FOR LIFTING/ LOWERING OF MATERIALS UP TO 1.5 TON CAPACITY.(REFER TS-VOL-IIA-SCOPE OF WORKAT SL NO. 20)</v>
          </cell>
          <cell r="C203" t="str">
            <v>SET</v>
          </cell>
          <cell r="E203">
            <v>1</v>
          </cell>
        </row>
        <row r="204">
          <cell r="A204" t="str">
            <v>45</v>
          </cell>
          <cell r="B204" t="str">
            <v>POWER WINCH NEAR STORE SHED FOR HANDLING  MATERIALS UPTO 5 TON CAPACITY.</v>
          </cell>
          <cell r="C204" t="str">
            <v>SET</v>
          </cell>
          <cell r="E204">
            <v>1</v>
          </cell>
        </row>
        <row r="205">
          <cell r="A205" t="str">
            <v>46</v>
          </cell>
          <cell r="B205" t="str">
            <v>WATER COOLER WITH WATER PURIFIER(purification system of ISI mark) SYSTEM</v>
          </cell>
          <cell r="C205" t="str">
            <v>NOS</v>
          </cell>
          <cell r="E205">
            <v>1</v>
          </cell>
        </row>
        <row r="206">
          <cell r="A206" t="str">
            <v>47</v>
          </cell>
          <cell r="B206" t="str">
            <v>MAINTENANCE TESTING EQUIPMENT  (REFER TS-VOL-IIA-SCOPE OF WORKAT SL NO. 17 ANNEXURE - II ,INDICATED IN -SCHEDULE OF REQUIREMENTS OF MAINTENANCE EQUIPMENT)</v>
          </cell>
          <cell r="C206" t="str">
            <v>LOT</v>
          </cell>
          <cell r="E206">
            <v>1</v>
          </cell>
        </row>
        <row r="207">
          <cell r="A207" t="str">
            <v>48</v>
          </cell>
          <cell r="B207" t="str">
            <v>OTHER TOOLS AND PLANTS (T&amp;P's) REQUIREMENT  (REFER TS-VOL-IIA-SCOPE OF WORKAT SL NO. 18 ANNEXURE - III ,INDICATED IN SCHEDULE OF REQUIREMENTS OTHER T&amp;P's)</v>
          </cell>
          <cell r="C207" t="str">
            <v>LOT</v>
          </cell>
          <cell r="E207">
            <v>1</v>
          </cell>
        </row>
        <row r="208">
          <cell r="A208" t="str">
            <v>49</v>
          </cell>
          <cell r="B208" t="str">
            <v>OFFICE FURNITURE  (REFER TS-VOL-IIA-SCOPE OF WORKAT SL NO. 18 ANNEXURE - IV ,INDICATED IN SCHEDULE OF REQUIREMENTS OFFICE FURNITURE) &amp; PLACING IN CONTROL ROOM,CONFERENCE ROOM,OFFICE ROOMS,LIBRARY,TESTING LAB,etc.</v>
          </cell>
          <cell r="C208" t="str">
            <v>LOT</v>
          </cell>
          <cell r="E208">
            <v>1</v>
          </cell>
        </row>
        <row r="209">
          <cell r="A209" t="str">
            <v>50</v>
          </cell>
          <cell r="B209" t="str">
            <v>BEST QUALITY &amp; APPROVED MAKE  RUBBER MAT TO BE KEPT INFRONT &amp; BACK SIDE (where doors of the panels are provided) OF ALL PANELS,BOARDS ETC.</v>
          </cell>
          <cell r="C209" t="str">
            <v>LOT</v>
          </cell>
          <cell r="E209">
            <v>1</v>
          </cell>
        </row>
        <row r="210">
          <cell r="B210" t="str">
            <v>TOTAL OF SUBSTATION (PART-I)-2B (F&amp;I)</v>
          </cell>
        </row>
        <row r="211">
          <cell r="B211" t="str">
            <v>Note:</v>
          </cell>
        </row>
        <row r="212">
          <cell r="A212">
            <v>1</v>
          </cell>
          <cell r="B212" t="str">
            <v>Before filling up rate/amount etc. in the schedules bidders are requested to read carefully the instruction given in Vol-I of Bidding Document.</v>
          </cell>
        </row>
        <row r="213">
          <cell r="A213">
            <v>2</v>
          </cell>
          <cell r="B213" t="str">
            <v>Bidders are required to fill up amount in all column except shaded portion.</v>
          </cell>
        </row>
        <row r="214">
          <cell r="A214">
            <v>3</v>
          </cell>
          <cell r="B214" t="str">
            <v xml:space="preserve">Bidders are requested not to leave any column blank. If any column is left blank it shall be considered that amount against those items are included in any other item and the total amount for that item shall be calculated as free of cost (Zero value). No rate shall be furnished/obtained after bid opening (Ref clause no 33.4.1 of INB vol-I) </v>
          </cell>
        </row>
        <row r="215">
          <cell r="A215">
            <v>4</v>
          </cell>
          <cell r="B215" t="str">
            <v>Kindly enclose soft copy of the duly filled schedule in a CD with the priced copy of Bid.</v>
          </cell>
        </row>
        <row r="216">
          <cell r="A216">
            <v>5</v>
          </cell>
          <cell r="B216" t="str">
            <v>Bidder should be quoted including service tax, no service tax shall be paid/reimbursed.</v>
          </cell>
        </row>
        <row r="218">
          <cell r="B218" t="str">
            <v>Date   : 25-06-2012</v>
          </cell>
          <cell r="E218" t="str">
            <v>(Signature) ……………………………………………</v>
          </cell>
        </row>
        <row r="219">
          <cell r="B219" t="str">
            <v>Place  : Mumbai</v>
          </cell>
          <cell r="E219" t="str">
            <v>( Name)  ………………………………………………</v>
          </cell>
        </row>
        <row r="220">
          <cell r="E220" t="str">
            <v>( Designation ) ……………………………………….</v>
          </cell>
        </row>
        <row r="221">
          <cell r="E221" t="str">
            <v>(Common Seal) ……………………………………</v>
          </cell>
        </row>
      </sheetData>
      <sheetData sheetId="5"/>
      <sheetData sheetId="6"/>
      <sheetData sheetId="7"/>
      <sheetData sheetId="8"/>
      <sheetData sheetId="9">
        <row r="5">
          <cell r="B5" t="str">
            <v>SCHEDULE – 3</v>
          </cell>
          <cell r="E5" t="str">
            <v>TO BE QUOTED IN INR</v>
          </cell>
          <cell r="P5" t="str">
            <v>Material Cost</v>
          </cell>
          <cell r="R5" t="str">
            <v>LR</v>
          </cell>
          <cell r="S5" t="str">
            <v>Supply</v>
          </cell>
          <cell r="U5" t="str">
            <v>Freight</v>
          </cell>
          <cell r="W5" t="str">
            <v>Supply W/o Freight</v>
          </cell>
        </row>
        <row r="6">
          <cell r="A6" t="str">
            <v>Sl. No.</v>
          </cell>
          <cell r="B6" t="str">
            <v>SUPPLY OF MANDATORY SPARES FOR THE FOLLOWING EQUIPMENTS.(As per Technical Specification)</v>
          </cell>
          <cell r="C6" t="str">
            <v>Unit</v>
          </cell>
          <cell r="D6" t="str">
            <v>Quantity for 220/132/33kV Substation at ATRI [10 Nos (6Fdr+2AT+1BT+1B/C) 220 KV Bays,11Nos(6Fdr+2AT+2T+1B/C)132 KV Bays &amp; 07 Nos(4Fdr+2T+1B/C)]</v>
          </cell>
          <cell r="E6" t="str">
            <v>Unit Ex-works (Rs.)</v>
          </cell>
          <cell r="F6" t="str">
            <v>Total Ex-works (Rs.)</v>
          </cell>
          <cell r="G6" t="str">
            <v>Mode of Transaction/(Bought out/Direct)</v>
          </cell>
          <cell r="H6" t="str">
            <v>Excise Duty (Rs.)</v>
          </cell>
          <cell r="I6" t="str">
            <v>Sales Tax/VAT (Rs.)</v>
          </cell>
          <cell r="J6" t="str">
            <v>Other levies (if any)</v>
          </cell>
          <cell r="K6" t="str">
            <v>Unit (F&amp;I)</v>
          </cell>
          <cell r="L6" t="str">
            <v>Total (F&amp;I)</v>
          </cell>
          <cell r="N6" t="str">
            <v>UR</v>
          </cell>
          <cell r="O6" t="str">
            <v>Factor</v>
          </cell>
          <cell r="P6" t="str">
            <v>UR</v>
          </cell>
          <cell r="Q6" t="str">
            <v>Total</v>
          </cell>
          <cell r="R6">
            <v>1.1100000000000001</v>
          </cell>
          <cell r="S6" t="str">
            <v>UR</v>
          </cell>
          <cell r="T6" t="str">
            <v>Total</v>
          </cell>
          <cell r="U6" t="str">
            <v>UR</v>
          </cell>
          <cell r="V6" t="str">
            <v>Total</v>
          </cell>
          <cell r="W6" t="str">
            <v>UR</v>
          </cell>
          <cell r="X6" t="str">
            <v>Total</v>
          </cell>
        </row>
        <row r="7">
          <cell r="A7">
            <v>1</v>
          </cell>
          <cell r="B7">
            <v>2</v>
          </cell>
          <cell r="C7">
            <v>3</v>
          </cell>
          <cell r="D7">
            <v>4</v>
          </cell>
          <cell r="E7">
            <v>5</v>
          </cell>
          <cell r="F7">
            <v>6</v>
          </cell>
          <cell r="G7">
            <v>7</v>
          </cell>
          <cell r="H7">
            <v>8</v>
          </cell>
          <cell r="I7">
            <v>9</v>
          </cell>
          <cell r="J7">
            <v>10</v>
          </cell>
          <cell r="K7">
            <v>11</v>
          </cell>
          <cell r="L7">
            <v>12</v>
          </cell>
        </row>
        <row r="8">
          <cell r="A8">
            <v>1</v>
          </cell>
          <cell r="B8" t="str">
            <v>245 KV,1200-600-300/1-1-1-1-1 A,40KA,5CORE SINGLE PHASE CURRENT TRANSFORMER INCLUDING TERMINAL CONNECTOR</v>
          </cell>
          <cell r="C8" t="str">
            <v>NOS</v>
          </cell>
          <cell r="D8">
            <v>1</v>
          </cell>
        </row>
        <row r="9">
          <cell r="A9">
            <v>2</v>
          </cell>
          <cell r="B9" t="str">
            <v>245 KV,2000A,40KA,ISOLATORS</v>
          </cell>
        </row>
        <row r="10">
          <cell r="A10">
            <v>2.1</v>
          </cell>
          <cell r="B10" t="str">
            <v>MALE &amp; FEMALE CONTACTS</v>
          </cell>
          <cell r="C10" t="str">
            <v>SET</v>
          </cell>
          <cell r="D10">
            <v>1</v>
          </cell>
        </row>
        <row r="11">
          <cell r="A11">
            <v>2.2000000000000002</v>
          </cell>
          <cell r="B11" t="str">
            <v>POWER CONTACTOR,RELAYS,MCBs,SWITCHES,FUSES,PUSH BUTTONS,RESISTORS ETC AS PER APPROVED SCHEMATIC.</v>
          </cell>
          <cell r="C11" t="str">
            <v>SET</v>
          </cell>
          <cell r="D11">
            <v>1</v>
          </cell>
        </row>
        <row r="12">
          <cell r="A12" t="str">
            <v>2.3</v>
          </cell>
          <cell r="B12" t="str">
            <v>LIMIT SWITCH</v>
          </cell>
          <cell r="C12" t="str">
            <v>SET</v>
          </cell>
          <cell r="D12">
            <v>2</v>
          </cell>
        </row>
        <row r="13">
          <cell r="A13" t="str">
            <v>2.4</v>
          </cell>
          <cell r="B13" t="str">
            <v>MOTOR WITH GEAR ASSEMBLY &amp; BEVEL GEAR ASSEMBLY COMPLETE.</v>
          </cell>
          <cell r="C13" t="str">
            <v>SET</v>
          </cell>
          <cell r="D13">
            <v>1</v>
          </cell>
        </row>
        <row r="14">
          <cell r="A14" t="str">
            <v>2.5</v>
          </cell>
          <cell r="B14" t="str">
            <v>AUXILIARY SWITCH CONTACTS ASSEMBLY</v>
          </cell>
          <cell r="C14" t="str">
            <v>SET</v>
          </cell>
          <cell r="D14">
            <v>1</v>
          </cell>
        </row>
        <row r="15">
          <cell r="A15" t="str">
            <v>2.6</v>
          </cell>
          <cell r="B15" t="str">
            <v>EARTHING ROD &amp; BLADE CONTACT SIDE</v>
          </cell>
          <cell r="C15" t="str">
            <v>SET</v>
          </cell>
          <cell r="D15">
            <v>1</v>
          </cell>
        </row>
        <row r="16">
          <cell r="A16" t="str">
            <v>2.7</v>
          </cell>
          <cell r="B16" t="str">
            <v>HINGE PINS,TERMINAL CONNECTOR,TERMINAL PAD</v>
          </cell>
          <cell r="C16" t="str">
            <v>SET</v>
          </cell>
          <cell r="D16">
            <v>1</v>
          </cell>
        </row>
        <row r="17">
          <cell r="B17" t="str">
            <v>SUB TOTAL OF 2</v>
          </cell>
        </row>
        <row r="18">
          <cell r="A18">
            <v>3</v>
          </cell>
          <cell r="B18" t="str">
            <v>245 KV,4400pF,3CORE,SINGLE PHASECAPACITOR VOLTAGE TRANSFORMER INCLUDING TERMINAL CONNECTOR</v>
          </cell>
          <cell r="C18" t="str">
            <v>NOS</v>
          </cell>
          <cell r="D18">
            <v>1</v>
          </cell>
        </row>
        <row r="19">
          <cell r="A19">
            <v>4</v>
          </cell>
          <cell r="B19" t="str">
            <v>245KV,3150A,40KA,SF6,CIRCUIT BREAKER</v>
          </cell>
        </row>
        <row r="20">
          <cell r="A20" t="str">
            <v>4.1</v>
          </cell>
          <cell r="B20" t="str">
            <v>COMPLETE ONE POLE ASSEMBLY OF BREAKER</v>
          </cell>
          <cell r="C20" t="str">
            <v>NOS</v>
          </cell>
          <cell r="D20">
            <v>1</v>
          </cell>
        </row>
        <row r="21">
          <cell r="A21" t="str">
            <v>4.2</v>
          </cell>
          <cell r="B21" t="str">
            <v>SPRING CHARGING/PNEUMATIC MOTOR</v>
          </cell>
          <cell r="C21" t="str">
            <v>NOS</v>
          </cell>
          <cell r="D21">
            <v>1</v>
          </cell>
        </row>
        <row r="22">
          <cell r="A22" t="str">
            <v>4.3</v>
          </cell>
          <cell r="B22" t="str">
            <v>BREKER AUXILIARY CONTACTS</v>
          </cell>
          <cell r="C22" t="str">
            <v>SET</v>
          </cell>
          <cell r="D22">
            <v>1</v>
          </cell>
        </row>
        <row r="23">
          <cell r="A23" t="str">
            <v>4.4</v>
          </cell>
          <cell r="B23" t="str">
            <v>POWER CONTACTORS,RELAYS,MCBs,SWITCHES,FUSES,PUSH BUTTONS,RESISTORS,PRESSURE SWITCHES,LIMIT SWITCHES, ETC AS PER APPROVED SCHEMATIC.</v>
          </cell>
          <cell r="C23" t="str">
            <v>SET</v>
          </cell>
          <cell r="D23">
            <v>1</v>
          </cell>
        </row>
        <row r="24">
          <cell r="A24" t="str">
            <v>4.5</v>
          </cell>
          <cell r="B24" t="str">
            <v>DENSITY MONITORING SYSTEM</v>
          </cell>
          <cell r="C24" t="str">
            <v>SET</v>
          </cell>
          <cell r="D24">
            <v>1</v>
          </cell>
        </row>
        <row r="25">
          <cell r="A25" t="str">
            <v>4.6</v>
          </cell>
          <cell r="B25" t="str">
            <v>CLOSING COIL</v>
          </cell>
          <cell r="C25" t="str">
            <v>NOS</v>
          </cell>
          <cell r="D25">
            <v>4</v>
          </cell>
        </row>
        <row r="26">
          <cell r="A26" t="str">
            <v>4.7</v>
          </cell>
          <cell r="B26" t="str">
            <v>TRIPPING COIL</v>
          </cell>
          <cell r="C26" t="str">
            <v>NOS</v>
          </cell>
          <cell r="D26">
            <v>4</v>
          </cell>
        </row>
        <row r="27">
          <cell r="A27" t="str">
            <v>4.8</v>
          </cell>
          <cell r="B27" t="str">
            <v>SF6 GAS FILLING DEVICE</v>
          </cell>
          <cell r="C27" t="str">
            <v>NOS</v>
          </cell>
          <cell r="D27">
            <v>1</v>
          </cell>
        </row>
        <row r="28">
          <cell r="A28" t="str">
            <v>4.9</v>
          </cell>
          <cell r="B28" t="str">
            <v>SET OF GASKETS ,"O" RINGS,SEALS PER CIRCUIT BREAKER</v>
          </cell>
          <cell r="C28" t="str">
            <v>SET</v>
          </cell>
          <cell r="D28">
            <v>1</v>
          </cell>
        </row>
        <row r="29">
          <cell r="B29" t="str">
            <v>SUB TOTAL OF 4</v>
          </cell>
        </row>
        <row r="30">
          <cell r="A30">
            <v>5</v>
          </cell>
          <cell r="B30" t="str">
            <v>216 KV,METAL OXIDE, 10 KA, CLASS III SURGE ARRESTOR COMPLETE WITH INSULATING BASE &amp; SURGE MONITOR</v>
          </cell>
          <cell r="C30" t="str">
            <v>NOS</v>
          </cell>
          <cell r="D30">
            <v>2</v>
          </cell>
        </row>
        <row r="31">
          <cell r="A31">
            <v>6</v>
          </cell>
          <cell r="B31" t="str">
            <v>245 KV, 2 CORE,SINGLE PHASE,IVT INCLUDING TERMINAL CONNECTOR</v>
          </cell>
          <cell r="C31" t="str">
            <v>NOS</v>
          </cell>
          <cell r="D31">
            <v>1</v>
          </cell>
        </row>
        <row r="32">
          <cell r="A32" t="str">
            <v>7</v>
          </cell>
          <cell r="B32" t="str">
            <v>220 KV Bus Post Insulators</v>
          </cell>
          <cell r="C32" t="str">
            <v>NOS</v>
          </cell>
          <cell r="D32">
            <v>2</v>
          </cell>
        </row>
        <row r="33">
          <cell r="A33" t="str">
            <v>8</v>
          </cell>
          <cell r="B33" t="str">
            <v>145 KV,(800-400-200/1-1-1-1),31.5KA,4CORE SINGLE PHASE CURRENT TRANSFORMER INCLUDING TERMINAL CONNECTOR</v>
          </cell>
          <cell r="C33" t="str">
            <v>NOS</v>
          </cell>
          <cell r="D33">
            <v>1</v>
          </cell>
        </row>
        <row r="34">
          <cell r="A34" t="str">
            <v>9</v>
          </cell>
          <cell r="B34" t="str">
            <v>145 KV,1250A,40 KA,ISOLATORS</v>
          </cell>
        </row>
        <row r="35">
          <cell r="A35" t="str">
            <v>9.1</v>
          </cell>
          <cell r="B35" t="str">
            <v>MALE &amp; FEMALE CONTACTS</v>
          </cell>
          <cell r="C35" t="str">
            <v>SET</v>
          </cell>
          <cell r="D35">
            <v>1</v>
          </cell>
        </row>
        <row r="36">
          <cell r="A36" t="str">
            <v>9.2</v>
          </cell>
          <cell r="B36" t="str">
            <v>POWER CONTACTOR,RELAYS,MCBs,SWITCHES,FUSES,PUSH BUTTONS,RESISTORS ETC AS PER APPROVED SCHEMATIC.</v>
          </cell>
          <cell r="C36" t="str">
            <v>SET</v>
          </cell>
          <cell r="D36">
            <v>1</v>
          </cell>
        </row>
        <row r="37">
          <cell r="A37" t="str">
            <v>9.3</v>
          </cell>
          <cell r="B37" t="str">
            <v>LIMIT SWITCH</v>
          </cell>
          <cell r="C37" t="str">
            <v>SET</v>
          </cell>
          <cell r="D37">
            <v>2</v>
          </cell>
        </row>
        <row r="38">
          <cell r="A38" t="str">
            <v>9.4</v>
          </cell>
          <cell r="B38" t="str">
            <v>MOTOR WITH GEAR ASSEMBLY &amp; BEVEL GEAR ASSEMBLY COMPLETE.</v>
          </cell>
          <cell r="C38" t="str">
            <v>SET</v>
          </cell>
          <cell r="D38">
            <v>1</v>
          </cell>
        </row>
        <row r="39">
          <cell r="A39" t="str">
            <v>9.5</v>
          </cell>
          <cell r="B39" t="str">
            <v>AUXILIARY SWITCH CONTACTS ASSEMBLY</v>
          </cell>
          <cell r="C39" t="str">
            <v>SET</v>
          </cell>
          <cell r="D39">
            <v>1</v>
          </cell>
        </row>
        <row r="40">
          <cell r="A40" t="str">
            <v>9.6</v>
          </cell>
          <cell r="B40" t="str">
            <v>EARTHING ROD &amp; BLADE CONTACT SIDE</v>
          </cell>
          <cell r="C40" t="str">
            <v>SET</v>
          </cell>
          <cell r="D40">
            <v>1</v>
          </cell>
        </row>
        <row r="41">
          <cell r="A41" t="str">
            <v>9.7</v>
          </cell>
          <cell r="B41" t="str">
            <v>HINGE PINS,TERMINAL CONNECTOR,TERMINAL PAD</v>
          </cell>
          <cell r="C41" t="str">
            <v>SET</v>
          </cell>
          <cell r="D41">
            <v>1</v>
          </cell>
        </row>
        <row r="42">
          <cell r="B42" t="str">
            <v>SUB TOTAL OF 9</v>
          </cell>
        </row>
        <row r="43">
          <cell r="A43" t="str">
            <v>10</v>
          </cell>
          <cell r="B43" t="str">
            <v>145 KV,6600pF,3CORE,SINGLE PHASECAPACITOR VOLTAGE TRANSFORMER INCLUDING TERMINAL CONNECTOR</v>
          </cell>
          <cell r="C43" t="str">
            <v>NOS</v>
          </cell>
          <cell r="D43">
            <v>1</v>
          </cell>
        </row>
        <row r="44">
          <cell r="A44" t="str">
            <v>11</v>
          </cell>
          <cell r="B44" t="str">
            <v>120 KV,METAL OXIDE, 10 KA CLASS III SURGE ARRESTOR COMPLETING WITH INSULATING BASE &amp; SURGE MONITOR.</v>
          </cell>
          <cell r="C44" t="str">
            <v>NOS</v>
          </cell>
          <cell r="D44">
            <v>2</v>
          </cell>
        </row>
        <row r="45">
          <cell r="A45" t="str">
            <v>12</v>
          </cell>
          <cell r="B45" t="str">
            <v>145 KV ,2 CORE,SINGLE PHASE,IVT INCLUDING TERMINAL CONNECTOR</v>
          </cell>
          <cell r="C45" t="str">
            <v>NOS</v>
          </cell>
          <cell r="D45">
            <v>1</v>
          </cell>
        </row>
        <row r="46">
          <cell r="A46" t="str">
            <v>13</v>
          </cell>
          <cell r="B46" t="str">
            <v>132 KV Bus Post Insulators</v>
          </cell>
          <cell r="C46" t="str">
            <v>NOS</v>
          </cell>
          <cell r="D46">
            <v>3</v>
          </cell>
        </row>
        <row r="47">
          <cell r="A47" t="str">
            <v>14</v>
          </cell>
          <cell r="B47" t="str">
            <v>145KV,3150A,40 KA,SF6,CIRCUIT BREAKER</v>
          </cell>
        </row>
        <row r="48">
          <cell r="A48" t="str">
            <v>14.1</v>
          </cell>
          <cell r="B48" t="str">
            <v>COMPLETE ONE POLE ASSEMBLY OF BREAKER</v>
          </cell>
          <cell r="C48" t="str">
            <v>NOS</v>
          </cell>
          <cell r="D48">
            <v>1</v>
          </cell>
        </row>
        <row r="49">
          <cell r="A49" t="str">
            <v>14.2</v>
          </cell>
          <cell r="B49" t="str">
            <v>SPRING CHARGING MOTOR</v>
          </cell>
          <cell r="C49" t="str">
            <v>NOS</v>
          </cell>
          <cell r="D49">
            <v>1</v>
          </cell>
        </row>
        <row r="50">
          <cell r="A50" t="str">
            <v>14.3</v>
          </cell>
          <cell r="B50" t="str">
            <v>BREKER AUXILIARY CONTACTS</v>
          </cell>
          <cell r="C50" t="str">
            <v>SET</v>
          </cell>
          <cell r="D50">
            <v>1</v>
          </cell>
        </row>
        <row r="51">
          <cell r="A51" t="str">
            <v>14.4</v>
          </cell>
          <cell r="B51" t="str">
            <v>POWER CONTACTORS,RELAYS,MCBs,SWITCHES,FUSES,PUSH BUTTONS,RESISTORS,PRESSURE SWITCHES,LIMIT SWITCHES, ETC AS PER APPROVED SCHEMATIC.</v>
          </cell>
          <cell r="C51" t="str">
            <v>SET</v>
          </cell>
          <cell r="D51">
            <v>1</v>
          </cell>
        </row>
        <row r="52">
          <cell r="A52" t="str">
            <v>14.5</v>
          </cell>
          <cell r="B52" t="str">
            <v>DENSITY MONITORING SYSTEM</v>
          </cell>
          <cell r="C52" t="str">
            <v>SET</v>
          </cell>
          <cell r="D52">
            <v>1</v>
          </cell>
        </row>
        <row r="53">
          <cell r="A53" t="str">
            <v>14.6</v>
          </cell>
          <cell r="B53" t="str">
            <v>CLOSING COIL</v>
          </cell>
          <cell r="C53" t="str">
            <v>NOS</v>
          </cell>
          <cell r="D53">
            <v>4</v>
          </cell>
        </row>
        <row r="54">
          <cell r="A54" t="str">
            <v>14.7</v>
          </cell>
          <cell r="B54" t="str">
            <v>TRIPPING COIL</v>
          </cell>
          <cell r="C54" t="str">
            <v>NOS</v>
          </cell>
          <cell r="D54">
            <v>4</v>
          </cell>
        </row>
        <row r="55">
          <cell r="A55" t="str">
            <v>14.8</v>
          </cell>
          <cell r="B55" t="str">
            <v>SF6 GAS FILLING DEVICE</v>
          </cell>
          <cell r="C55" t="str">
            <v>NOS</v>
          </cell>
          <cell r="D55">
            <v>1</v>
          </cell>
        </row>
        <row r="56">
          <cell r="A56" t="str">
            <v>14.9</v>
          </cell>
          <cell r="B56" t="str">
            <v>SET OF GASKETS ,"O" RINGS,SEALS PER CIRCUIT BREAKER</v>
          </cell>
          <cell r="C56" t="str">
            <v>SET</v>
          </cell>
          <cell r="D56">
            <v>1</v>
          </cell>
        </row>
        <row r="57">
          <cell r="B57" t="str">
            <v>SUB TOTAL OF 14</v>
          </cell>
        </row>
        <row r="58">
          <cell r="A58" t="str">
            <v>15</v>
          </cell>
          <cell r="B58" t="str">
            <v>36 KV,(800-400-200/1-1-1-1 A,(3- PS CL &amp; 1- 0.2),25KA,3CORE SINGLE PHASE CURRENT TRANSFORMER</v>
          </cell>
          <cell r="C58" t="str">
            <v>NOS</v>
          </cell>
          <cell r="D58">
            <v>2</v>
          </cell>
        </row>
        <row r="59">
          <cell r="A59" t="str">
            <v>15.1</v>
          </cell>
          <cell r="B59" t="str">
            <v>36 KV,(800-400-200/1-1-1 A,(2- PS CL &amp; 1- 0.2),25KA,3CORE SINGLE PHASE CURRENT TRANSFORMER</v>
          </cell>
          <cell r="C59" t="str">
            <v>NOS</v>
          </cell>
          <cell r="D59">
            <v>2</v>
          </cell>
        </row>
        <row r="60">
          <cell r="A60">
            <v>16</v>
          </cell>
          <cell r="B60" t="str">
            <v>36 KV,800A,25KA,ISOLATORS</v>
          </cell>
        </row>
        <row r="61">
          <cell r="A61">
            <v>16.100000000000001</v>
          </cell>
          <cell r="B61" t="str">
            <v>MALE &amp; FEMALE CONTACTS</v>
          </cell>
          <cell r="C61" t="str">
            <v>SET</v>
          </cell>
          <cell r="D61">
            <v>1</v>
          </cell>
        </row>
        <row r="62">
          <cell r="A62">
            <v>16.2</v>
          </cell>
          <cell r="B62" t="str">
            <v>POWER CONTACTOR,RELAYS,MCBs,SWITCHES,FUSES,PUSH BUTTONS,RESISTORS ETC AS PER APPROVED SCHEMATIC.</v>
          </cell>
          <cell r="C62" t="str">
            <v>SET</v>
          </cell>
          <cell r="D62">
            <v>1</v>
          </cell>
        </row>
        <row r="63">
          <cell r="A63">
            <v>16.3</v>
          </cell>
          <cell r="B63" t="str">
            <v>LIMIT SWITCH</v>
          </cell>
          <cell r="C63" t="str">
            <v>SET</v>
          </cell>
          <cell r="D63">
            <v>2</v>
          </cell>
        </row>
        <row r="64">
          <cell r="A64">
            <v>16.399999999999999</v>
          </cell>
          <cell r="B64" t="str">
            <v>MOTOR WITH GEAR ASSEMBLY &amp; BEVEL GEAR ASSEMBLY COMPLETE.</v>
          </cell>
          <cell r="C64" t="str">
            <v>SET</v>
          </cell>
          <cell r="D64">
            <v>1</v>
          </cell>
        </row>
        <row r="65">
          <cell r="A65">
            <v>16.5</v>
          </cell>
          <cell r="B65" t="str">
            <v>AUXILIARY SWITCH CONTACTS ASSEMBLY</v>
          </cell>
          <cell r="C65" t="str">
            <v>SET</v>
          </cell>
          <cell r="D65">
            <v>1</v>
          </cell>
        </row>
        <row r="66">
          <cell r="A66">
            <v>16.600000000000001</v>
          </cell>
          <cell r="B66" t="str">
            <v>EARTHING ROD &amp; BLADE CONTACT SIDE</v>
          </cell>
          <cell r="C66" t="str">
            <v>SET</v>
          </cell>
          <cell r="D66">
            <v>1</v>
          </cell>
        </row>
        <row r="67">
          <cell r="A67">
            <v>16.7</v>
          </cell>
          <cell r="B67" t="str">
            <v>HINGE PINS,TERMINAL CONNECTOR,TERMINAL PAD</v>
          </cell>
          <cell r="C67" t="str">
            <v>SET</v>
          </cell>
          <cell r="D67">
            <v>1</v>
          </cell>
        </row>
        <row r="68">
          <cell r="B68" t="str">
            <v>SUB TOTAL OF 16</v>
          </cell>
        </row>
        <row r="69">
          <cell r="A69">
            <v>17</v>
          </cell>
          <cell r="B69" t="str">
            <v>30 KV,METAL OXIDE, 10 KA CLASS II SURGE ARRESTOR COMPLETE WITH INSULATOR BASE AND SURGE MONITOR</v>
          </cell>
          <cell r="C69" t="str">
            <v>NOS</v>
          </cell>
          <cell r="D69">
            <v>3</v>
          </cell>
        </row>
        <row r="70">
          <cell r="A70">
            <v>18</v>
          </cell>
          <cell r="B70" t="str">
            <v>36 KV ,2 CORE,SINGLE PHASE,IVT INCLUDING TERMINAL CONNECTOR</v>
          </cell>
          <cell r="C70" t="str">
            <v>NOS</v>
          </cell>
          <cell r="D70">
            <v>1</v>
          </cell>
        </row>
        <row r="71">
          <cell r="A71">
            <v>19</v>
          </cell>
          <cell r="B71" t="str">
            <v>36KV,1250A,25KA,VACUUM CIRCUIT BREAKER</v>
          </cell>
        </row>
        <row r="72">
          <cell r="A72">
            <v>19.100000000000001</v>
          </cell>
          <cell r="B72" t="str">
            <v>ONE COMPLETE POLE ASSEMBLY OF CIRCUIT BREAKER</v>
          </cell>
          <cell r="C72" t="str">
            <v>SET</v>
          </cell>
          <cell r="D72">
            <v>1</v>
          </cell>
        </row>
        <row r="73">
          <cell r="A73">
            <v>19.2</v>
          </cell>
          <cell r="B73" t="str">
            <v>TRIPPING CIOLS</v>
          </cell>
          <cell r="C73" t="str">
            <v>NOS</v>
          </cell>
          <cell r="D73">
            <v>4</v>
          </cell>
        </row>
        <row r="74">
          <cell r="A74">
            <v>19.3</v>
          </cell>
          <cell r="B74" t="str">
            <v>CLOSING COIL</v>
          </cell>
          <cell r="C74" t="str">
            <v>NOS</v>
          </cell>
          <cell r="D74">
            <v>4</v>
          </cell>
        </row>
        <row r="75">
          <cell r="A75">
            <v>19.399999999999999</v>
          </cell>
          <cell r="B75" t="str">
            <v>SPRING CHARGING MOTOR</v>
          </cell>
          <cell r="C75" t="str">
            <v>NOS</v>
          </cell>
          <cell r="D75">
            <v>1</v>
          </cell>
        </row>
        <row r="76">
          <cell r="A76">
            <v>19.5</v>
          </cell>
          <cell r="B76" t="str">
            <v>AUXILIARY SWITCH CONTACTS ASSEMBLY</v>
          </cell>
          <cell r="C76" t="str">
            <v>SET</v>
          </cell>
          <cell r="D76">
            <v>1</v>
          </cell>
        </row>
        <row r="77">
          <cell r="A77">
            <v>19.600000000000001</v>
          </cell>
          <cell r="B77" t="str">
            <v>SET OF GASKET,"O" RINGS,SEALING PERCIRCUIT BREAKER</v>
          </cell>
          <cell r="C77" t="str">
            <v>SET</v>
          </cell>
          <cell r="D77">
            <v>1</v>
          </cell>
        </row>
        <row r="78">
          <cell r="A78">
            <v>19.7</v>
          </cell>
          <cell r="B78" t="str">
            <v>POWER CONTACTORS,RELAYS,MCBs,SWITCHES,FUSES,PUSH BUTTONS,RESISTORS,PRESSURE SWITCHES,LIMIT SWITCHES, ETC AS PER APPROVED SCHEMATIC.</v>
          </cell>
          <cell r="C78" t="str">
            <v>SET</v>
          </cell>
          <cell r="D78">
            <v>1</v>
          </cell>
        </row>
        <row r="79">
          <cell r="B79" t="str">
            <v>SUB TOTAL OF 19</v>
          </cell>
        </row>
        <row r="80">
          <cell r="A80">
            <v>20</v>
          </cell>
          <cell r="B80" t="str">
            <v>33 KV Bus Post Insulators</v>
          </cell>
          <cell r="C80" t="str">
            <v>NOS</v>
          </cell>
          <cell r="D80">
            <v>3</v>
          </cell>
        </row>
        <row r="81">
          <cell r="A81">
            <v>21</v>
          </cell>
          <cell r="B81" t="str">
            <v>BUS BAR &amp; CIRCUIT MATERIALS</v>
          </cell>
        </row>
        <row r="82">
          <cell r="A82">
            <v>21.1</v>
          </cell>
          <cell r="B82" t="str">
            <v>160 KN ANTIFOG  INSULATOR STRINGS for double tension twin Moose conductor ( TENSION)-220 KV</v>
          </cell>
          <cell r="C82" t="str">
            <v>SET</v>
          </cell>
          <cell r="D82">
            <v>2</v>
          </cell>
        </row>
        <row r="83">
          <cell r="A83">
            <v>21.2</v>
          </cell>
          <cell r="B83" t="str">
            <v>160 KN ANTIFOG INSULATOR STRINGS for single tension single Moose conductor (TENSION)-220 KV</v>
          </cell>
          <cell r="C83" t="str">
            <v>SET</v>
          </cell>
          <cell r="D83">
            <v>2</v>
          </cell>
        </row>
        <row r="84">
          <cell r="A84">
            <v>21.3</v>
          </cell>
          <cell r="B84" t="str">
            <v>120 KN INSULATOR STRINGS for Double tension Twin Moose conductor (TENSION)-132 KV</v>
          </cell>
          <cell r="C84" t="str">
            <v>SET</v>
          </cell>
          <cell r="D84">
            <v>2</v>
          </cell>
        </row>
        <row r="85">
          <cell r="A85">
            <v>21.4</v>
          </cell>
          <cell r="B85" t="str">
            <v>120 KN INSULATOR STRINGS for single tension Single Moose conductor (TENSION)-132 KV</v>
          </cell>
          <cell r="C85" t="str">
            <v>SET</v>
          </cell>
          <cell r="D85">
            <v>2</v>
          </cell>
        </row>
        <row r="86">
          <cell r="A86">
            <v>21.5</v>
          </cell>
          <cell r="B86" t="str">
            <v>120 KN INSULATOR STRINGS for Double Tension Twin Moose conductor ( TENSION)-33 KV</v>
          </cell>
          <cell r="C86" t="str">
            <v>SET</v>
          </cell>
          <cell r="D86">
            <v>2</v>
          </cell>
        </row>
        <row r="87">
          <cell r="A87">
            <v>21.6</v>
          </cell>
          <cell r="B87" t="str">
            <v>120 KN INSULATOR STRINGS  for Single tension Single Moose conductor (TENSION)-33 KV</v>
          </cell>
          <cell r="C87" t="str">
            <v>SET</v>
          </cell>
          <cell r="D87">
            <v>2</v>
          </cell>
        </row>
        <row r="88">
          <cell r="A88">
            <v>21.7</v>
          </cell>
          <cell r="B88" t="str">
            <v>90 KN INSULATOR STRINGS  for Single Suspension Double/ Single Moose cond ( SUSPENSION)-220 KV</v>
          </cell>
          <cell r="C88" t="str">
            <v>SET</v>
          </cell>
          <cell r="D88">
            <v>2</v>
          </cell>
        </row>
        <row r="89">
          <cell r="A89">
            <v>21.8</v>
          </cell>
          <cell r="B89" t="str">
            <v>90KN INSULATOR STRINGS  for  Single Suspension Double/ Single Moose cond ( SUSPENSION)-132 KV</v>
          </cell>
          <cell r="C89" t="str">
            <v>SET</v>
          </cell>
          <cell r="D89">
            <v>2</v>
          </cell>
        </row>
        <row r="90">
          <cell r="A90">
            <v>21.9</v>
          </cell>
          <cell r="B90" t="str">
            <v>90 KN INSULATOR STRINGS  for Single Suspension  Double/ Single Moose cond (SUSPENSION)-33 KV</v>
          </cell>
          <cell r="C90" t="str">
            <v>SET</v>
          </cell>
          <cell r="D90">
            <v>2</v>
          </cell>
        </row>
        <row r="91">
          <cell r="B91" t="str">
            <v>SUB TOTAL OF 21</v>
          </cell>
        </row>
        <row r="92">
          <cell r="A92">
            <v>22</v>
          </cell>
          <cell r="B92" t="str">
            <v>ACSR MOOSE CONDUCTOR</v>
          </cell>
          <cell r="C92" t="str">
            <v>MTRS</v>
          </cell>
          <cell r="D92">
            <v>500</v>
          </cell>
        </row>
        <row r="93">
          <cell r="A93">
            <v>23</v>
          </cell>
          <cell r="B93" t="str">
            <v>HARDWARES &amp; FITTINGS/SPACERS/CLAMP&amp; CONNECTORS</v>
          </cell>
          <cell r="C93" t="str">
            <v>SET (EACH TYPE THREE NOS.)</v>
          </cell>
          <cell r="D93">
            <v>1</v>
          </cell>
        </row>
        <row r="94">
          <cell r="A94">
            <v>24</v>
          </cell>
          <cell r="B94" t="str">
            <v>GENERAL EQUIPMENT &amp; SUBSTATION ACCESSORIES</v>
          </cell>
        </row>
        <row r="95">
          <cell r="A95">
            <v>24.1</v>
          </cell>
          <cell r="B95" t="str">
            <v>POWER CABLES,1.1KV,XLPE,ARMOURED,ALUMINIUM CONDUCTOR(As per Specification)</v>
          </cell>
        </row>
        <row r="96">
          <cell r="A96" t="str">
            <v>24.1.1</v>
          </cell>
          <cell r="B96" t="str">
            <v>3.5 CX300 mm2 (ONE PIECE OF MAXM. LENGTH OF CABLE USED)</v>
          </cell>
          <cell r="C96" t="str">
            <v>PCS.</v>
          </cell>
          <cell r="D96">
            <v>1</v>
          </cell>
        </row>
        <row r="97">
          <cell r="A97" t="str">
            <v>24.1.2</v>
          </cell>
          <cell r="B97" t="str">
            <v>3.5 CX185 mm2 (ONE PIECE OF MAXM. LENGTH OF CABLE USED)</v>
          </cell>
          <cell r="C97" t="str">
            <v>PCS.</v>
          </cell>
          <cell r="D97">
            <v>1</v>
          </cell>
        </row>
        <row r="98">
          <cell r="A98" t="str">
            <v>24.1.3</v>
          </cell>
          <cell r="B98" t="str">
            <v>3.5 CX120 mm2 (ONE PIECE OF MAXM. LENGTH OF CABLE USED)</v>
          </cell>
          <cell r="C98" t="str">
            <v>PCS.</v>
          </cell>
          <cell r="D98">
            <v>1</v>
          </cell>
        </row>
        <row r="99">
          <cell r="A99" t="str">
            <v>24.1.4</v>
          </cell>
          <cell r="B99" t="str">
            <v>3.5 CX70 mm2 (ONE PIECE OF MAXM. LENGTH OF CABLE USED)</v>
          </cell>
          <cell r="C99" t="str">
            <v>PCS.</v>
          </cell>
          <cell r="D99">
            <v>1</v>
          </cell>
        </row>
        <row r="100">
          <cell r="A100" t="str">
            <v>24.1.5</v>
          </cell>
          <cell r="B100" t="str">
            <v>3.5 CX35 mm2 (ONE PIECE OF MAXM. LENGTH OF CABLE USED)</v>
          </cell>
          <cell r="C100" t="str">
            <v>PCS.</v>
          </cell>
          <cell r="D100">
            <v>1</v>
          </cell>
        </row>
        <row r="101">
          <cell r="A101" t="str">
            <v>24.1.6</v>
          </cell>
          <cell r="B101" t="str">
            <v>4 CX 16 mm2</v>
          </cell>
          <cell r="C101" t="str">
            <v>MTRS</v>
          </cell>
          <cell r="D101">
            <v>250</v>
          </cell>
        </row>
        <row r="102">
          <cell r="A102" t="str">
            <v>24.1.7</v>
          </cell>
          <cell r="B102" t="str">
            <v>4 CX 6 mm2</v>
          </cell>
          <cell r="C102" t="str">
            <v>MTRS</v>
          </cell>
          <cell r="D102">
            <v>250</v>
          </cell>
        </row>
        <row r="103">
          <cell r="A103" t="str">
            <v>24.1.8</v>
          </cell>
          <cell r="B103" t="str">
            <v>2CX 6 mm2</v>
          </cell>
          <cell r="C103" t="str">
            <v>MTRS</v>
          </cell>
          <cell r="D103">
            <v>250</v>
          </cell>
        </row>
        <row r="104">
          <cell r="B104" t="str">
            <v>SUB TOTAL OF 24.1</v>
          </cell>
        </row>
        <row r="105">
          <cell r="A105">
            <v>24.2</v>
          </cell>
          <cell r="B105" t="str">
            <v>CONTROL CABLES,1.1 KV, PVC,STRANDED COPPER(As per specification)</v>
          </cell>
        </row>
        <row r="106">
          <cell r="A106" t="str">
            <v>24.2.1</v>
          </cell>
          <cell r="B106" t="str">
            <v>4 CX 2.5 mm2 (ONE DRUM HAVING LENGTH OF 500 MTRS)</v>
          </cell>
          <cell r="C106" t="str">
            <v>NOS.</v>
          </cell>
          <cell r="D106">
            <v>1</v>
          </cell>
        </row>
        <row r="107">
          <cell r="A107" t="str">
            <v>24.2.2</v>
          </cell>
          <cell r="B107" t="str">
            <v>5 CX 2.5 mm2 (ONE DRUM HAVING LENGTH OF 500 MTRS)</v>
          </cell>
          <cell r="C107" t="str">
            <v>NOS.</v>
          </cell>
          <cell r="D107">
            <v>1</v>
          </cell>
        </row>
        <row r="108">
          <cell r="A108" t="str">
            <v>24.2.3</v>
          </cell>
          <cell r="B108" t="str">
            <v>7 CX 2.5 mm2 (ONE DRUM HAVING LENGTH OF 500 MTRS)</v>
          </cell>
          <cell r="C108" t="str">
            <v>NOS.</v>
          </cell>
          <cell r="D108">
            <v>1</v>
          </cell>
        </row>
        <row r="109">
          <cell r="A109" t="str">
            <v>24.2.4</v>
          </cell>
          <cell r="B109" t="str">
            <v>10 CX 2.5 mm2 (ONE DRUM HAVING LENGTH OF 500 MTRS)</v>
          </cell>
          <cell r="C109" t="str">
            <v>NOS.</v>
          </cell>
          <cell r="D109">
            <v>1</v>
          </cell>
        </row>
        <row r="110">
          <cell r="A110" t="str">
            <v>24.2.5</v>
          </cell>
          <cell r="B110" t="str">
            <v>12 CX 2.5 mm2 (ONE DRUM HAVING LENGTH OF 250 MTRS)</v>
          </cell>
          <cell r="C110" t="str">
            <v>NOS.</v>
          </cell>
          <cell r="D110">
            <v>1</v>
          </cell>
        </row>
        <row r="111">
          <cell r="A111" t="str">
            <v>24.2.6</v>
          </cell>
          <cell r="B111" t="str">
            <v>16 CX 2.5 mm2 (ONE DRUM HAVING LENGTH OF 250 MTRS)</v>
          </cell>
          <cell r="C111" t="str">
            <v>NOS.</v>
          </cell>
          <cell r="D111">
            <v>1</v>
          </cell>
        </row>
        <row r="112">
          <cell r="A112" t="str">
            <v>24.2.7</v>
          </cell>
          <cell r="B112" t="str">
            <v>19 CX 2.5 mm2 (ONE DRUM HAVING LENGTH OF 250 MTRS)</v>
          </cell>
          <cell r="C112" t="str">
            <v>NOS.</v>
          </cell>
          <cell r="D112">
            <v>1</v>
          </cell>
        </row>
        <row r="113">
          <cell r="A113" t="str">
            <v>24.2.8</v>
          </cell>
          <cell r="B113" t="str">
            <v>1CX 100 mm2 BAT TO BAT CHARGER &amp; CHARGER TO DCDB</v>
          </cell>
          <cell r="C113" t="str">
            <v>MTRS</v>
          </cell>
          <cell r="D113">
            <v>50</v>
          </cell>
        </row>
        <row r="114">
          <cell r="B114" t="str">
            <v>SUB TOTAL OF 24.2</v>
          </cell>
        </row>
        <row r="115">
          <cell r="A115">
            <v>24.3</v>
          </cell>
          <cell r="B115" t="str">
            <v>CARRIER COMMUNICATION &amp; OTHER MATERIALS</v>
          </cell>
        </row>
        <row r="116">
          <cell r="A116" t="str">
            <v>24.3.1</v>
          </cell>
          <cell r="B116" t="str">
            <v>220 KV,1600 A,1mH,Pedestal Mounting WAVE TRAP</v>
          </cell>
          <cell r="C116" t="str">
            <v>NOS</v>
          </cell>
          <cell r="D116">
            <v>1</v>
          </cell>
        </row>
        <row r="117">
          <cell r="A117" t="str">
            <v>24.3.2</v>
          </cell>
          <cell r="B117" t="str">
            <v>132 KV,800 A,0.5mH,Pedestal Mounting WAVE TRAP</v>
          </cell>
          <cell r="C117" t="str">
            <v>NOS</v>
          </cell>
          <cell r="D117">
            <v>1</v>
          </cell>
        </row>
        <row r="118">
          <cell r="A118" t="str">
            <v>24.3.3</v>
          </cell>
          <cell r="B118" t="str">
            <v>LINE MATCHING UNIT &amp;LINE MATCHING DISTRIBUTION UNIT</v>
          </cell>
          <cell r="C118" t="str">
            <v>SET</v>
          </cell>
          <cell r="D118">
            <v>1</v>
          </cell>
        </row>
        <row r="119">
          <cell r="A119" t="str">
            <v>24.3.4</v>
          </cell>
          <cell r="B119" t="str">
            <v>PLANTE TYPE BATTERY 550 AH, ONE COMPLETE ASSEMBLY OF BATTERY(FOR 48 V)</v>
          </cell>
          <cell r="C119" t="str">
            <v>NO</v>
          </cell>
          <cell r="D119">
            <v>1</v>
          </cell>
        </row>
        <row r="120">
          <cell r="A120" t="str">
            <v>24.3.5</v>
          </cell>
          <cell r="B120" t="str">
            <v>PLANTE TYPE BATTERY 350 AH, ONE COMPLETE ASSEMBLY OF BATTERY(FOR 220 V)</v>
          </cell>
          <cell r="C120" t="str">
            <v>NO</v>
          </cell>
          <cell r="D120">
            <v>1</v>
          </cell>
        </row>
        <row r="121">
          <cell r="A121" t="str">
            <v>24.3.6</v>
          </cell>
          <cell r="B121" t="str">
            <v>BATTERY CHARGER FOR 550 AH (48V) ONE COMPLETE SET OF ELECTRONIC CARDS</v>
          </cell>
          <cell r="C121" t="str">
            <v>SET</v>
          </cell>
          <cell r="D121">
            <v>1</v>
          </cell>
        </row>
        <row r="122">
          <cell r="A122" t="str">
            <v>24.3.7</v>
          </cell>
          <cell r="B122" t="str">
            <v>BATTERY CHARGER FOR 350 AH (220V) ONE COMPLETE SET OF ELECTRONIC CARDS</v>
          </cell>
          <cell r="C122" t="str">
            <v>SET</v>
          </cell>
          <cell r="D122">
            <v>1</v>
          </cell>
        </row>
        <row r="123">
          <cell r="B123" t="str">
            <v>SUB TOTAL OF 24.3</v>
          </cell>
        </row>
        <row r="124">
          <cell r="A124">
            <v>25</v>
          </cell>
          <cell r="B124" t="str">
            <v>PROTECTION,CONTROL METERING,EVENT LOGGER,BUS BAR PROTN PAN,COMM PAN,RELAY TOOL KITS AS PER TECH SPEC AND BOQ FOR PCM</v>
          </cell>
        </row>
        <row r="125">
          <cell r="A125">
            <v>25.1</v>
          </cell>
          <cell r="B125" t="str">
            <v>220 KV SIDE</v>
          </cell>
        </row>
        <row r="126">
          <cell r="A126" t="str">
            <v>25.1.1</v>
          </cell>
          <cell r="B126" t="str">
            <v>DISTANCE PROTECTION RELAY</v>
          </cell>
          <cell r="C126" t="str">
            <v>NOS</v>
          </cell>
          <cell r="D126">
            <v>1</v>
          </cell>
        </row>
        <row r="127">
          <cell r="A127" t="str">
            <v>25.1.2</v>
          </cell>
          <cell r="B127" t="str">
            <v>OVER CURRENT &amp; EARTH FAULT RELAY</v>
          </cell>
          <cell r="C127" t="str">
            <v>NOS</v>
          </cell>
          <cell r="D127">
            <v>1</v>
          </cell>
        </row>
        <row r="128">
          <cell r="A128" t="str">
            <v>25.1.3</v>
          </cell>
          <cell r="B128" t="str">
            <v>MASTER TRIP RELAY</v>
          </cell>
          <cell r="C128" t="str">
            <v>NOS</v>
          </cell>
          <cell r="D128">
            <v>2</v>
          </cell>
        </row>
        <row r="129">
          <cell r="A129" t="str">
            <v>25.1.4</v>
          </cell>
          <cell r="B129" t="str">
            <v>DIFFERENTIAL PROTECTION RELAY</v>
          </cell>
          <cell r="C129" t="str">
            <v>NOS</v>
          </cell>
          <cell r="D129">
            <v>1</v>
          </cell>
        </row>
        <row r="130">
          <cell r="A130" t="str">
            <v>25.1.5</v>
          </cell>
          <cell r="B130" t="str">
            <v>TRIP SUPERVISION RELAY</v>
          </cell>
          <cell r="C130" t="str">
            <v>NOS</v>
          </cell>
          <cell r="D130">
            <v>4</v>
          </cell>
        </row>
        <row r="131">
          <cell r="A131" t="str">
            <v>25.1.6</v>
          </cell>
          <cell r="B131" t="str">
            <v>OTHER AUXILIARY RELAYS(EACH 1 NO. OF DIFFERENT TYPE)</v>
          </cell>
          <cell r="C131" t="str">
            <v>SET</v>
          </cell>
          <cell r="D131">
            <v>1</v>
          </cell>
        </row>
        <row r="132">
          <cell r="A132" t="str">
            <v>25.1.7</v>
          </cell>
          <cell r="B132" t="str">
            <v>ANNUNCIATOR</v>
          </cell>
          <cell r="C132" t="str">
            <v>NOS</v>
          </cell>
          <cell r="D132">
            <v>2</v>
          </cell>
        </row>
        <row r="133">
          <cell r="A133" t="str">
            <v>25.1.8</v>
          </cell>
          <cell r="B133" t="str">
            <v>DISCREPANCY CONTROL SWITCH</v>
          </cell>
        </row>
        <row r="134">
          <cell r="A134" t="str">
            <v>25.1.9</v>
          </cell>
          <cell r="B134" t="str">
            <v>a) FOR CIRCUIT BREAKER</v>
          </cell>
          <cell r="C134" t="str">
            <v>NOS</v>
          </cell>
          <cell r="D134">
            <v>4</v>
          </cell>
        </row>
        <row r="135">
          <cell r="A135" t="str">
            <v>25.1.10</v>
          </cell>
          <cell r="B135" t="str">
            <v>b) FOR ISOLATOR</v>
          </cell>
          <cell r="C135" t="str">
            <v>NOS</v>
          </cell>
          <cell r="D135">
            <v>4</v>
          </cell>
        </row>
        <row r="136">
          <cell r="A136" t="str">
            <v>25.1.11</v>
          </cell>
          <cell r="B136" t="str">
            <v>PROTECTION TRANSFER SWITCH</v>
          </cell>
          <cell r="C136" t="str">
            <v>NOS</v>
          </cell>
          <cell r="D136">
            <v>1</v>
          </cell>
        </row>
        <row r="137">
          <cell r="A137" t="str">
            <v>25.1.12</v>
          </cell>
          <cell r="B137" t="str">
            <v>AMMETER SELECTOR SWITCH</v>
          </cell>
          <cell r="C137" t="str">
            <v>NOS</v>
          </cell>
          <cell r="D137">
            <v>4</v>
          </cell>
        </row>
        <row r="138">
          <cell r="A138" t="str">
            <v>25.1.13</v>
          </cell>
          <cell r="B138" t="str">
            <v>VOLTMETER SELECTOR SWITCH</v>
          </cell>
          <cell r="C138" t="str">
            <v>NOS</v>
          </cell>
          <cell r="D138">
            <v>4</v>
          </cell>
        </row>
        <row r="139">
          <cell r="A139" t="str">
            <v>25.1.14</v>
          </cell>
          <cell r="B139" t="str">
            <v xml:space="preserve">AMMETER ALONG WITH TRANSDUCER </v>
          </cell>
          <cell r="C139" t="str">
            <v>SET</v>
          </cell>
          <cell r="D139">
            <v>2</v>
          </cell>
        </row>
        <row r="140">
          <cell r="A140" t="str">
            <v>25.1.15</v>
          </cell>
          <cell r="B140" t="str">
            <v>VOLTMETER ALONG WITH TRANSDUCER</v>
          </cell>
          <cell r="C140" t="str">
            <v>SET</v>
          </cell>
          <cell r="D140">
            <v>2</v>
          </cell>
        </row>
        <row r="141">
          <cell r="A141" t="str">
            <v>25.1.16</v>
          </cell>
          <cell r="B141" t="str">
            <v xml:space="preserve">MW METER ALONG WITH TRANSDUCER </v>
          </cell>
          <cell r="C141" t="str">
            <v>SET</v>
          </cell>
          <cell r="D141">
            <v>2</v>
          </cell>
        </row>
        <row r="142">
          <cell r="A142" t="str">
            <v>25.1.17</v>
          </cell>
          <cell r="B142" t="str">
            <v>MVAR METER ALONG WITH TRANSDUCER</v>
          </cell>
          <cell r="C142" t="str">
            <v>SET</v>
          </cell>
          <cell r="D142">
            <v>2</v>
          </cell>
        </row>
        <row r="143">
          <cell r="B143" t="str">
            <v>SUB TOTAL OF 25.1</v>
          </cell>
        </row>
        <row r="144">
          <cell r="A144">
            <v>25.2</v>
          </cell>
          <cell r="B144" t="str">
            <v>132 KV SIDE</v>
          </cell>
        </row>
        <row r="145">
          <cell r="A145" t="str">
            <v>25.2.1</v>
          </cell>
          <cell r="B145" t="str">
            <v>DISTANCE PROTECTION RELAY</v>
          </cell>
          <cell r="C145" t="str">
            <v>NOS</v>
          </cell>
          <cell r="D145">
            <v>1</v>
          </cell>
        </row>
        <row r="146">
          <cell r="A146" t="str">
            <v>25.2.2</v>
          </cell>
          <cell r="B146" t="str">
            <v>OVER CURRENT &amp; EARTH FAULT RELAY</v>
          </cell>
          <cell r="C146" t="str">
            <v>NOS</v>
          </cell>
          <cell r="D146">
            <v>1</v>
          </cell>
        </row>
        <row r="147">
          <cell r="A147" t="str">
            <v>25.2.3</v>
          </cell>
          <cell r="B147" t="str">
            <v>MASTER TRIP RELAY</v>
          </cell>
          <cell r="C147" t="str">
            <v>NOS</v>
          </cell>
          <cell r="D147">
            <v>2</v>
          </cell>
        </row>
        <row r="148">
          <cell r="A148" t="str">
            <v>25.2.4</v>
          </cell>
          <cell r="B148" t="str">
            <v>DIFFERENTIAL PROTECTION RELAY</v>
          </cell>
          <cell r="C148" t="str">
            <v>NOS</v>
          </cell>
          <cell r="D148">
            <v>1</v>
          </cell>
        </row>
        <row r="149">
          <cell r="A149" t="str">
            <v>25.2.5</v>
          </cell>
          <cell r="B149" t="str">
            <v>TRIP SUPERVISION RELAY</v>
          </cell>
          <cell r="C149" t="str">
            <v>NOS</v>
          </cell>
          <cell r="D149">
            <v>4</v>
          </cell>
        </row>
        <row r="150">
          <cell r="A150" t="str">
            <v>25.2.6</v>
          </cell>
          <cell r="B150" t="str">
            <v>OTHER AUXILIARY RELAYS(EACH 1 NO. OF DIFFERENT TYPE)</v>
          </cell>
          <cell r="C150" t="str">
            <v>SET</v>
          </cell>
          <cell r="D150">
            <v>1</v>
          </cell>
        </row>
        <row r="151">
          <cell r="A151" t="str">
            <v>25.2.7</v>
          </cell>
          <cell r="B151" t="str">
            <v>ANNUNCIATOR</v>
          </cell>
          <cell r="C151" t="str">
            <v>NOS</v>
          </cell>
          <cell r="D151">
            <v>2</v>
          </cell>
        </row>
        <row r="152">
          <cell r="A152" t="str">
            <v>25.2.8</v>
          </cell>
          <cell r="B152" t="str">
            <v>DISCREPANCY CONTROL SWITCH</v>
          </cell>
        </row>
        <row r="153">
          <cell r="A153" t="str">
            <v>25.2.9</v>
          </cell>
          <cell r="B153" t="str">
            <v>a) FOR CIRCUIT BREAKER</v>
          </cell>
          <cell r="C153" t="str">
            <v>NOS</v>
          </cell>
          <cell r="D153">
            <v>2</v>
          </cell>
        </row>
        <row r="154">
          <cell r="A154" t="str">
            <v>25.2.10</v>
          </cell>
          <cell r="B154" t="str">
            <v>b) FOR ISOLATOR</v>
          </cell>
          <cell r="C154" t="str">
            <v>NOS</v>
          </cell>
          <cell r="D154">
            <v>2</v>
          </cell>
        </row>
        <row r="155">
          <cell r="A155" t="str">
            <v>25.2.11</v>
          </cell>
          <cell r="B155" t="str">
            <v>PROTECTION TRANSFER SWITCH</v>
          </cell>
          <cell r="C155" t="str">
            <v>NOS</v>
          </cell>
          <cell r="D155">
            <v>1</v>
          </cell>
        </row>
        <row r="156">
          <cell r="A156" t="str">
            <v>25.2.12</v>
          </cell>
          <cell r="B156" t="str">
            <v>AMMETER SELECTOR SWITCH</v>
          </cell>
          <cell r="C156" t="str">
            <v>NOS</v>
          </cell>
          <cell r="D156">
            <v>2</v>
          </cell>
        </row>
        <row r="157">
          <cell r="A157" t="str">
            <v>25.2.13</v>
          </cell>
          <cell r="B157" t="str">
            <v>VOLTMETER SELECTOR SWITCH</v>
          </cell>
          <cell r="C157" t="str">
            <v>NOS</v>
          </cell>
          <cell r="D157">
            <v>2</v>
          </cell>
        </row>
        <row r="158">
          <cell r="A158" t="str">
            <v>25.2.14</v>
          </cell>
          <cell r="B158" t="str">
            <v xml:space="preserve">AMMETER ALONG WITH TRANSDUCER </v>
          </cell>
          <cell r="C158" t="str">
            <v>SET</v>
          </cell>
          <cell r="D158">
            <v>2</v>
          </cell>
        </row>
        <row r="159">
          <cell r="A159" t="str">
            <v>25.2.15</v>
          </cell>
          <cell r="B159" t="str">
            <v>VOLTMETER ALONG WITH TRANSDUCER</v>
          </cell>
          <cell r="C159" t="str">
            <v>SET</v>
          </cell>
          <cell r="D159">
            <v>2</v>
          </cell>
        </row>
        <row r="160">
          <cell r="A160" t="str">
            <v>25.2.16</v>
          </cell>
          <cell r="B160" t="str">
            <v xml:space="preserve">MW METER ALONG WITH TRANSDUCER </v>
          </cell>
          <cell r="C160" t="str">
            <v>SET</v>
          </cell>
          <cell r="D160">
            <v>2</v>
          </cell>
        </row>
        <row r="161">
          <cell r="A161" t="str">
            <v>25.2.17</v>
          </cell>
          <cell r="B161" t="str">
            <v>MVAR METER ALONG WITH TRANSDUCER</v>
          </cell>
          <cell r="C161" t="str">
            <v>SET</v>
          </cell>
          <cell r="D161">
            <v>2</v>
          </cell>
        </row>
        <row r="162">
          <cell r="B162" t="str">
            <v>SUB TOTAL OF 25.2</v>
          </cell>
        </row>
        <row r="163">
          <cell r="A163">
            <v>25.3</v>
          </cell>
          <cell r="B163" t="str">
            <v>33 KV SIDE</v>
          </cell>
        </row>
        <row r="164">
          <cell r="A164" t="str">
            <v>25.3.1</v>
          </cell>
          <cell r="B164" t="str">
            <v>OVER CURRENT &amp; EARTH FAULT RELAY</v>
          </cell>
          <cell r="C164" t="str">
            <v>NOS</v>
          </cell>
          <cell r="D164">
            <v>1</v>
          </cell>
        </row>
        <row r="165">
          <cell r="A165" t="str">
            <v>25.3.2</v>
          </cell>
          <cell r="B165" t="str">
            <v>MASTER TRIP RELAY</v>
          </cell>
          <cell r="C165" t="str">
            <v>NOS</v>
          </cell>
          <cell r="D165">
            <v>2</v>
          </cell>
        </row>
        <row r="166">
          <cell r="A166" t="str">
            <v>25.3.3</v>
          </cell>
          <cell r="B166" t="str">
            <v>OTHER AUXILIARY RELAYS (EACH 1 NO. OF DIFFERENT TYPE)</v>
          </cell>
          <cell r="C166" t="str">
            <v>SET</v>
          </cell>
          <cell r="D166">
            <v>1</v>
          </cell>
        </row>
        <row r="167">
          <cell r="A167" t="str">
            <v>25.3.4</v>
          </cell>
          <cell r="B167" t="str">
            <v>ANNUNCIATOR</v>
          </cell>
          <cell r="C167" t="str">
            <v>NOS</v>
          </cell>
          <cell r="D167">
            <v>1</v>
          </cell>
        </row>
        <row r="168">
          <cell r="A168" t="str">
            <v>25.3.5</v>
          </cell>
          <cell r="B168" t="str">
            <v>CONTROL SWITCHES FOR</v>
          </cell>
        </row>
        <row r="169">
          <cell r="A169" t="str">
            <v>25.3.6</v>
          </cell>
          <cell r="B169" t="str">
            <v>a) CIRCUIT BREAKER</v>
          </cell>
          <cell r="C169" t="str">
            <v>NOS</v>
          </cell>
          <cell r="D169">
            <v>1</v>
          </cell>
        </row>
        <row r="170">
          <cell r="A170" t="str">
            <v>25.3.7</v>
          </cell>
          <cell r="B170" t="str">
            <v>b) ISOLATOR</v>
          </cell>
          <cell r="C170" t="str">
            <v>NOS</v>
          </cell>
          <cell r="D170">
            <v>1</v>
          </cell>
        </row>
        <row r="171">
          <cell r="A171" t="str">
            <v>25.3.8</v>
          </cell>
          <cell r="B171" t="str">
            <v>PROTECTION TRANSFER SWITCH</v>
          </cell>
          <cell r="C171" t="str">
            <v>NOS</v>
          </cell>
          <cell r="D171">
            <v>1</v>
          </cell>
        </row>
        <row r="172">
          <cell r="A172" t="str">
            <v>25.3.9</v>
          </cell>
          <cell r="B172" t="str">
            <v>AMMETER SELECTOR SWITCH</v>
          </cell>
          <cell r="C172" t="str">
            <v>NOS</v>
          </cell>
          <cell r="D172">
            <v>2</v>
          </cell>
        </row>
        <row r="173">
          <cell r="A173" t="str">
            <v>25.3.10</v>
          </cell>
          <cell r="B173" t="str">
            <v>VOLTMETER SELECTOR SWITCH</v>
          </cell>
          <cell r="C173" t="str">
            <v>NOS</v>
          </cell>
          <cell r="D173">
            <v>2</v>
          </cell>
        </row>
        <row r="174">
          <cell r="A174" t="str">
            <v>25.3.11</v>
          </cell>
          <cell r="B174" t="str">
            <v xml:space="preserve">AMMETER ALONG WITH TRANSDUCER </v>
          </cell>
          <cell r="C174" t="str">
            <v>SET</v>
          </cell>
          <cell r="D174">
            <v>1</v>
          </cell>
        </row>
        <row r="175">
          <cell r="A175" t="str">
            <v>25.3.12</v>
          </cell>
          <cell r="B175" t="str">
            <v>VOLTMETER ALONG WITH TRANSDUCER</v>
          </cell>
          <cell r="C175" t="str">
            <v>SET</v>
          </cell>
          <cell r="D175">
            <v>1</v>
          </cell>
        </row>
        <row r="176">
          <cell r="A176" t="str">
            <v>25.3.13</v>
          </cell>
          <cell r="B176" t="str">
            <v xml:space="preserve">MW METER ALONG WITH TRANSDUCER </v>
          </cell>
          <cell r="C176" t="str">
            <v>SET</v>
          </cell>
          <cell r="D176">
            <v>1</v>
          </cell>
        </row>
        <row r="177">
          <cell r="A177" t="str">
            <v>25.3.14</v>
          </cell>
          <cell r="B177" t="str">
            <v>MVAR METER ALONG WITH TRANSDUCER</v>
          </cell>
          <cell r="C177" t="str">
            <v>SET</v>
          </cell>
          <cell r="D177">
            <v>1</v>
          </cell>
        </row>
        <row r="178">
          <cell r="B178" t="str">
            <v>SUB TOTAL OF 25.3</v>
          </cell>
        </row>
        <row r="179">
          <cell r="B179" t="str">
            <v>TOTAL OF SUBSTATION (PART-I)--3 -MANDATORY SPARE</v>
          </cell>
        </row>
        <row r="180">
          <cell r="A180" t="str">
            <v>Note:</v>
          </cell>
        </row>
        <row r="181">
          <cell r="A181">
            <v>1</v>
          </cell>
          <cell r="B181" t="str">
            <v>Before filling up rate/amount etc. in the schedules bidders are requested to read carefully the instruction given in Vol-I of Bidding Document.</v>
          </cell>
        </row>
        <row r="182">
          <cell r="A182">
            <v>2</v>
          </cell>
          <cell r="B182" t="str">
            <v>Bidders are required to fill up amount in all column except shaded portion.</v>
          </cell>
        </row>
        <row r="183">
          <cell r="A183">
            <v>3</v>
          </cell>
          <cell r="B183" t="str">
            <v xml:space="preserve">Bidders are requested to not leave any column blank. If any column is left blank it shall be considered that amount against those items are included in any other item and the total amount for that item shall be calculated as free of cost (Zero value). </v>
          </cell>
        </row>
        <row r="184">
          <cell r="A184">
            <v>4</v>
          </cell>
          <cell r="B184" t="str">
            <v>Kindly enclose soft copy of the duly filled schedule in a CD with the priced copy of Bid.</v>
          </cell>
        </row>
        <row r="185">
          <cell r="A185">
            <v>5</v>
          </cell>
          <cell r="B185" t="str">
            <v>In mode of transaction column please indicate Direct/Bought-Out. For Taxes &amp; Duties on Direct/Bought-out items ref clause 6.0 of SCC (Vol-IA)</v>
          </cell>
        </row>
        <row r="186">
          <cell r="A186">
            <v>6</v>
          </cell>
          <cell r="B186" t="str">
            <v>Bidder should quoted F&amp;I including service tax, no service tax shall be paid/reimbursed on this account.</v>
          </cell>
        </row>
        <row r="187">
          <cell r="A187" t="str">
            <v>Date :</v>
          </cell>
          <cell r="B187" t="str">
            <v>25-06-2012</v>
          </cell>
        </row>
        <row r="188">
          <cell r="A188" t="str">
            <v>Place:</v>
          </cell>
          <cell r="B188" t="str">
            <v>Mumbai</v>
          </cell>
        </row>
      </sheetData>
      <sheetData sheetId="10"/>
      <sheetData sheetId="11"/>
      <sheetData sheetId="12"/>
      <sheetData sheetId="13"/>
      <sheetData sheetId="14"/>
      <sheetData sheetId="15"/>
      <sheetData sheetId="16">
        <row r="5">
          <cell r="I5">
            <v>150</v>
          </cell>
        </row>
      </sheetData>
      <sheetData sheetId="17"/>
      <sheetData sheetId="18"/>
      <sheetData sheetId="19"/>
      <sheetData sheetId="20"/>
      <sheetData sheetId="21"/>
      <sheetData sheetId="22" refreshError="1"/>
      <sheetData sheetId="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 val="Report"/>
      <sheetName val="bs BP 04 SA"/>
      <sheetName val="Schedule_3_Mandatory_"/>
      <sheetName val="PRECAST lightconc-II"/>
      <sheetName val="Data 1"/>
      <sheetName val="Sum"/>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 val="water prop."/>
      <sheetName val="REVENUES &amp; BS"/>
      <sheetName val="KALK"/>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 val="Config"/>
      <sheetName val="Abbreviation"/>
      <sheetName val="H2SO4"/>
      <sheetName val="TRAD"/>
      <sheetName val="hydraulical model"/>
      <sheetName val="REVENUES &amp; BS"/>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Sch-3"/>
      <sheetName val="Masters"/>
      <sheetName val="PCS"/>
      <sheetName val="analysis"/>
      <sheetName val="maing1"/>
      <sheetName val="basdat"/>
      <sheetName val="annexture-g1"/>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row r="1">
          <cell r="A1" t="str">
            <v>Choices:</v>
          </cell>
        </row>
      </sheetData>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ow r="1">
          <cell r="A1" t="str">
            <v>Choices:</v>
          </cell>
        </row>
      </sheetData>
      <sheetData sheetId="210">
        <row r="1">
          <cell r="A1" t="str">
            <v>Choices:</v>
          </cell>
        </row>
      </sheetData>
      <sheetData sheetId="211" refreshError="1"/>
      <sheetData sheetId="212" refreshError="1"/>
      <sheetData sheetId="213">
        <row r="1">
          <cell r="A1" t="str">
            <v>Choices:</v>
          </cell>
        </row>
      </sheetData>
      <sheetData sheetId="214">
        <row r="1">
          <cell r="A1" t="str">
            <v>Choices:</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PROG_DATA"/>
      <sheetName val="220 11  BS "/>
      <sheetName val="3BPA00132-5-3 W plan HVPNL"/>
      <sheetName val="Sheet2"/>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
      <sheetName val="200308 det"/>
      <sheetName val="REVENUES &amp; BS"/>
      <sheetName val="NOWC"/>
      <sheetName val="dsoinv"/>
      <sheetName val="CoE"/>
      <sheetName val="WORKING CAPITAL"/>
      <sheetName val="SG&amp;A"/>
      <sheetName val="220 11  BS "/>
      <sheetName val="water prop."/>
      <sheetName val="Sheet2"/>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Sheet2"/>
      <sheetName val="REVENUES &amp; BS"/>
      <sheetName val="Load Details(B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REVENUES &amp; BS"/>
      <sheetName val="Load Details(B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Masters"/>
      <sheetName val="IDCCALHYD-GOO"/>
      <sheetName val="Defn"/>
      <sheetName val="Cul_detail"/>
      <sheetName val="Ranges"/>
      <sheetName val="potablwa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SCH4 (2)"/>
      <sheetName val="DET-SCH.1"/>
      <sheetName val="ABS-SCH.1(NA)"/>
      <sheetName val="abs_leadcharges"/>
      <sheetName val="WagesofWorkers"/>
      <sheetName val="BASIC DATA"/>
      <sheetName val="DET-SCH.1(NA)"/>
      <sheetName val="ABS-SCH.2"/>
      <sheetName val="CD"/>
      <sheetName val="Sheet1"/>
      <sheetName val="DET-SCH.2"/>
      <sheetName val="ABS-SCH Misc"/>
      <sheetName val="DET-SCH Misc"/>
      <sheetName val="ABS-SCH.3"/>
      <sheetName val="DET-SCH.3"/>
      <sheetName val="Scaffolding"/>
      <sheetName val="HIRE CHARGES"/>
      <sheetName val="SeigniorageCharges"/>
      <sheetName val="leadcharges"/>
      <sheetName val="SSR-Blds"/>
      <sheetName val="New Datas"/>
      <sheetName val="Template"/>
      <sheetName val="AutoData"/>
      <sheetName val="ABS-SCH5"/>
      <sheetName val="DET-SCH5"/>
      <sheetName val="SPLY Data"/>
      <sheetName val="SPLY Lead"/>
      <sheetName val="ABS-SCH4"/>
      <sheetName val="sin.tank"/>
      <sheetName val="pvc"/>
      <sheetName val="door fix"/>
      <sheetName val="CI"/>
      <sheetName val="san.fix"/>
      <sheetName val="GIpipes"/>
      <sheetName val="GMvalves"/>
      <sheetName val="SWG pipes"/>
      <sheetName val="Toi.fittings"/>
      <sheetName val="PLANTATION"/>
      <sheetName val="SSR-PHE"/>
      <sheetName val="fina-de-4"/>
      <sheetName val="DET-SCH4"/>
      <sheetName val="MPL ABS"/>
      <sheetName val="MPL DET"/>
      <sheetName val="MPL Data"/>
      <sheetName val="MPL Lead"/>
      <sheetName val="GJL ABS"/>
      <sheetName val="GJL Data"/>
      <sheetName val="GJL DET"/>
      <sheetName val="GJL Lead"/>
      <sheetName val="ABBR"/>
      <sheetName val="Rectangular Be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3">
          <cell r="E3" t="str">
            <v>CA1</v>
          </cell>
          <cell r="F3" t="str">
            <v xml:space="preserve">Construction of foundation for towers/columns, Lightning masts, Equipment support structure </v>
          </cell>
        </row>
        <row r="4">
          <cell r="E4" t="str">
            <v>CA2</v>
          </cell>
          <cell r="F4" t="str">
            <v>Construction of Auto Transf.,Foundation and associated works like baffle wall, central oil collecting pit, Fire Wall including Gates</v>
          </cell>
        </row>
        <row r="5">
          <cell r="E5" t="str">
            <v>CA3</v>
          </cell>
          <cell r="F5" t="str">
            <v>Construction ofcable trench and associated works like Sumps, Sump pumps, Bay Kiosks etc</v>
          </cell>
        </row>
        <row r="6">
          <cell r="E6" t="str">
            <v>CA4</v>
          </cell>
          <cell r="F6" t="str">
            <v>Construction of  Roads and associated works for switchyard</v>
          </cell>
        </row>
        <row r="7">
          <cell r="E7" t="str">
            <v>CA5</v>
          </cell>
          <cell r="F7" t="str">
            <v>Construction of Road - cum - Railtrack</v>
          </cell>
        </row>
        <row r="8">
          <cell r="E8" t="str">
            <v>CA6</v>
          </cell>
          <cell r="F8" t="str">
            <v>Construction of surface drain inside Switch Yard</v>
          </cell>
        </row>
        <row r="9">
          <cell r="E9" t="str">
            <v>CA7</v>
          </cell>
          <cell r="F9" t="str">
            <v>Switchyard Area</v>
          </cell>
        </row>
        <row r="10">
          <cell r="E10" t="str">
            <v>CA8</v>
          </cell>
          <cell r="F10" t="str">
            <v>Grouting of  Foundation Pockets &amp; Under site of Base  Plate ETC</v>
          </cell>
        </row>
        <row r="11">
          <cell r="E11" t="str">
            <v>CA9</v>
          </cell>
          <cell r="F11" t="str">
            <v>33KV Station Supply</v>
          </cell>
        </row>
        <row r="12">
          <cell r="E12" t="str">
            <v>CB1</v>
          </cell>
          <cell r="F12" t="str">
            <v>Levelling of site</v>
          </cell>
        </row>
        <row r="13">
          <cell r="E13" t="str">
            <v>CB10</v>
          </cell>
          <cell r="F13" t="str">
            <v>Construction of Security building</v>
          </cell>
        </row>
        <row r="14">
          <cell r="E14" t="str">
            <v>CB11</v>
          </cell>
          <cell r="F14" t="str">
            <v>Construction of Guest House</v>
          </cell>
        </row>
        <row r="15">
          <cell r="E15" t="str">
            <v>CB12</v>
          </cell>
          <cell r="F15" t="str">
            <v>Providing electrification to storage building security, control room building, fire fighting and diesel generator set building and guest house</v>
          </cell>
        </row>
        <row r="16">
          <cell r="E16" t="str">
            <v>CB13</v>
          </cell>
          <cell r="F16" t="str">
            <v>Water supply and sanitary system for building</v>
          </cell>
        </row>
        <row r="17">
          <cell r="E17" t="str">
            <v>CB14</v>
          </cell>
          <cell r="F17" t="str">
            <v>Development of green belt</v>
          </cell>
        </row>
        <row r="18">
          <cell r="E18" t="str">
            <v>CB15</v>
          </cell>
          <cell r="F18" t="str">
            <v>Chain link Fencing with Gate &amp; Posts</v>
          </cell>
        </row>
        <row r="19">
          <cell r="E19" t="str">
            <v>CB2</v>
          </cell>
          <cell r="F19" t="str">
            <v>Construction of  compound wall all around the site</v>
          </cell>
        </row>
        <row r="20">
          <cell r="E20" t="str">
            <v>CB3</v>
          </cell>
          <cell r="F20" t="str">
            <v>Formation of approach roads to highway and internal &amp; external roads of switchyard.</v>
          </cell>
        </row>
        <row r="21">
          <cell r="E21" t="str">
            <v>CB4</v>
          </cell>
          <cell r="F21" t="str">
            <v>Construction of Pipe Culvert Area</v>
          </cell>
        </row>
        <row r="22">
          <cell r="E22" t="str">
            <v>CB5</v>
          </cell>
          <cell r="F22" t="str">
            <v>Drain out-side switchyard area</v>
          </cell>
        </row>
        <row r="23">
          <cell r="E23" t="str">
            <v>CB6</v>
          </cell>
          <cell r="F23" t="str">
            <v>Levelling and construction of platform in the line material yard and sub-station material yard</v>
          </cell>
        </row>
        <row r="24">
          <cell r="E24" t="str">
            <v>CB7</v>
          </cell>
          <cell r="F24" t="str">
            <v>Construction of Control House</v>
          </cell>
        </row>
        <row r="25">
          <cell r="E25" t="str">
            <v>CB8</v>
          </cell>
          <cell r="F25" t="str">
            <v>Construction of  Fire Fighting and Diesel Generator building</v>
          </cell>
        </row>
        <row r="26">
          <cell r="E26" t="str">
            <v>CB9</v>
          </cell>
          <cell r="F26" t="str">
            <v>Construction of Store building</v>
          </cell>
        </row>
        <row r="27">
          <cell r="E27" t="str">
            <v>GJL</v>
          </cell>
          <cell r="F27" t="str">
            <v>Gajwel Bay Extension</v>
          </cell>
        </row>
        <row r="28">
          <cell r="E28" t="str">
            <v>MPL</v>
          </cell>
          <cell r="F28" t="str">
            <v>Mamidipally Bay Extension</v>
          </cell>
        </row>
      </sheetData>
      <sheetData sheetId="5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 val="ord-lost_98&amp;9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 val="Design of two-way slab"/>
      <sheetName val="Leg 1-1"/>
      <sheetName val="Inputs"/>
      <sheetName val="Calc"/>
      <sheetName val="Spacer"/>
      <sheetName val="Target"/>
      <sheetName val="Planned"/>
      <sheetName val="Actual"/>
      <sheetName val="Kalk_90_H2"/>
      <sheetName val="SOF Alternative Offer"/>
      <sheetName val="In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ance Working"/>
      <sheetName val="Summary Sheet"/>
      <sheetName val="OH SHEET"/>
      <sheetName val="SUMMARY 3A"/>
      <sheetName val="SUMMARY 3B"/>
      <sheetName val="Civil Working"/>
      <sheetName val="Sheet1"/>
      <sheetName val="TAG LIST"/>
      <sheetName val="Transformers"/>
      <sheetName val="Cables"/>
      <sheetName val="Conductors"/>
      <sheetName val="Steel &amp; HW"/>
      <sheetName val="Sheet2"/>
    </sheetNames>
    <sheetDataSet>
      <sheetData sheetId="0" refreshError="1"/>
      <sheetData sheetId="1">
        <row r="3">
          <cell r="I3">
            <v>256993732.85955963</v>
          </cell>
        </row>
      </sheetData>
      <sheetData sheetId="2" refreshError="1"/>
      <sheetData sheetId="3">
        <row r="19">
          <cell r="D19">
            <v>2</v>
          </cell>
        </row>
      </sheetData>
      <sheetData sheetId="4">
        <row r="375">
          <cell r="R375">
            <v>33513861.863228448</v>
          </cell>
        </row>
      </sheetData>
      <sheetData sheetId="5" refreshError="1"/>
      <sheetData sheetId="6" refreshError="1"/>
      <sheetData sheetId="7">
        <row r="4">
          <cell r="B4" t="str">
            <v>Tag</v>
          </cell>
        </row>
        <row r="5">
          <cell r="B5" t="str">
            <v>-</v>
          </cell>
        </row>
        <row r="6">
          <cell r="B6" t="str">
            <v>BAT-CRG-BAT12V</v>
          </cell>
        </row>
        <row r="7">
          <cell r="B7" t="str">
            <v>BAT-CRG-BAT30V</v>
          </cell>
        </row>
        <row r="8">
          <cell r="B8" t="str">
            <v>BAT-CRG-BATCRG12V</v>
          </cell>
        </row>
        <row r="9">
          <cell r="B9" t="str">
            <v>BAT-CRG-BATCRG30V</v>
          </cell>
        </row>
        <row r="10">
          <cell r="B10" t="str">
            <v>BKR-I/D-12KV</v>
          </cell>
        </row>
        <row r="11">
          <cell r="B11" t="str">
            <v>BKR-I/D-33KV</v>
          </cell>
        </row>
        <row r="12">
          <cell r="B12" t="str">
            <v>BKR-O/D-33KV</v>
          </cell>
        </row>
        <row r="13">
          <cell r="B13" t="str">
            <v>BKR-O/D-33KVCRP</v>
          </cell>
        </row>
        <row r="14">
          <cell r="B14" t="str">
            <v>BUS-S/S</v>
          </cell>
        </row>
        <row r="15">
          <cell r="B15" t="str">
            <v>CABLE-CONTROL</v>
          </cell>
        </row>
        <row r="16">
          <cell r="B16" t="str">
            <v>CABLE-DT-1x25</v>
          </cell>
        </row>
        <row r="17">
          <cell r="B17" t="str">
            <v>CABLE-DT-1x50</v>
          </cell>
        </row>
        <row r="18">
          <cell r="B18" t="str">
            <v>CABLE-DT-1x70</v>
          </cell>
        </row>
        <row r="19">
          <cell r="B19" t="str">
            <v>CABLE-DT-2x1x95</v>
          </cell>
        </row>
        <row r="20">
          <cell r="B20" t="str">
            <v>CABLE-DT-1x120</v>
          </cell>
        </row>
        <row r="21">
          <cell r="B21" t="str">
            <v>CABLE-FIRE ALARM/EXTNG</v>
          </cell>
        </row>
        <row r="22">
          <cell r="B22" t="str">
            <v>CABLE-HTAB-185</v>
          </cell>
        </row>
        <row r="23">
          <cell r="B23" t="str">
            <v>CABLE-HTAB-120</v>
          </cell>
        </row>
        <row r="24">
          <cell r="B24" t="str">
            <v>CABLE-HTAB-95</v>
          </cell>
        </row>
        <row r="25">
          <cell r="B25" t="str">
            <v>CABLE-HTAB-70</v>
          </cell>
        </row>
        <row r="26">
          <cell r="B26" t="str">
            <v>CABLE-LTAB-3X50+16+35</v>
          </cell>
        </row>
        <row r="27">
          <cell r="B27" t="str">
            <v>CABLE-LTKIOSK-3.5x35</v>
          </cell>
        </row>
        <row r="28">
          <cell r="B28" t="str">
            <v>CABLE-LTKIOSK-4x25</v>
          </cell>
        </row>
        <row r="29">
          <cell r="B29" t="str">
            <v>CABLE-SER</v>
          </cell>
        </row>
        <row r="30">
          <cell r="B30" t="str">
            <v>CABLE-SER-2x4</v>
          </cell>
        </row>
        <row r="31">
          <cell r="B31" t="str">
            <v>CABLE-SER-2x6</v>
          </cell>
        </row>
        <row r="32">
          <cell r="B32" t="str">
            <v>CABLE-SER-4x16</v>
          </cell>
        </row>
        <row r="33">
          <cell r="B33" t="str">
            <v>CABLE-SER-3.5x25</v>
          </cell>
        </row>
        <row r="34">
          <cell r="B34" t="str">
            <v>CABLE-UG</v>
          </cell>
        </row>
        <row r="35">
          <cell r="B35" t="str">
            <v>CABLE-UG-11KV-3X185</v>
          </cell>
        </row>
        <row r="36">
          <cell r="B36" t="str">
            <v>CABLE-UG-11KV-3X300</v>
          </cell>
        </row>
        <row r="37">
          <cell r="B37" t="str">
            <v>CABLE-UG-33KV-3X300</v>
          </cell>
        </row>
        <row r="38">
          <cell r="B38" t="str">
            <v>CABLE-UG-33KV-3X400</v>
          </cell>
        </row>
        <row r="39">
          <cell r="B39" t="str">
            <v>CABLE-UG-LT</v>
          </cell>
        </row>
        <row r="40">
          <cell r="B40" t="str">
            <v>CIVIL</v>
          </cell>
        </row>
        <row r="41">
          <cell r="B41" t="str">
            <v>CIVIL-ERTH-INS PIT-S/S</v>
          </cell>
        </row>
        <row r="42">
          <cell r="B42" t="str">
            <v>CIVIL-ERTH-S/S</v>
          </cell>
        </row>
        <row r="43">
          <cell r="B43" t="str">
            <v>CIVIL-INS PIT-SHIELDING-S/S</v>
          </cell>
        </row>
        <row r="44">
          <cell r="B44" t="str">
            <v>CIVIL-INS PIT-VHF-S/S</v>
          </cell>
        </row>
        <row r="45">
          <cell r="B45" t="str">
            <v>CIVIL-S/S</v>
          </cell>
        </row>
        <row r="46">
          <cell r="B46" t="str">
            <v>COND-AAC-25-CKM</v>
          </cell>
        </row>
        <row r="47">
          <cell r="B47" t="str">
            <v>COND-AAC-50-CKM</v>
          </cell>
        </row>
        <row r="48">
          <cell r="B48" t="str">
            <v>COND-DOG-CKM</v>
          </cell>
        </row>
        <row r="49">
          <cell r="B49" t="str">
            <v>COND-GI-4MM</v>
          </cell>
        </row>
        <row r="50">
          <cell r="B50" t="str">
            <v>COND-PANTHER-BUS-S/S</v>
          </cell>
        </row>
        <row r="51">
          <cell r="B51" t="str">
            <v>COND-RABBIT-CKM</v>
          </cell>
        </row>
        <row r="52">
          <cell r="B52" t="str">
            <v>CT-PT-33KVCT</v>
          </cell>
        </row>
        <row r="53">
          <cell r="B53" t="str">
            <v>CT-PT-33KVPT</v>
          </cell>
        </row>
        <row r="54">
          <cell r="B54" t="str">
            <v>DB-ACDB</v>
          </cell>
        </row>
        <row r="55">
          <cell r="B55" t="str">
            <v>DB-CAP-200</v>
          </cell>
        </row>
        <row r="56">
          <cell r="B56" t="str">
            <v>DB-CAP-100</v>
          </cell>
        </row>
        <row r="57">
          <cell r="B57" t="str">
            <v>DB-CAP-25</v>
          </cell>
        </row>
        <row r="58">
          <cell r="B58" t="str">
            <v>DB-CAP-63</v>
          </cell>
        </row>
        <row r="59">
          <cell r="B59" t="str">
            <v>DB-DCDB</v>
          </cell>
        </row>
        <row r="60">
          <cell r="B60" t="str">
            <v>DB-ELDB</v>
          </cell>
        </row>
        <row r="61">
          <cell r="B61" t="str">
            <v>DB-LTDB200</v>
          </cell>
        </row>
        <row r="62">
          <cell r="B62" t="str">
            <v>DB-LTDB100</v>
          </cell>
        </row>
        <row r="63">
          <cell r="B63" t="str">
            <v>DB-LTDB25</v>
          </cell>
        </row>
        <row r="64">
          <cell r="B64" t="str">
            <v>DB-LTDB63</v>
          </cell>
        </row>
        <row r="65">
          <cell r="B65" t="str">
            <v>DB-LTG</v>
          </cell>
        </row>
        <row r="66">
          <cell r="B66" t="str">
            <v>DB-LTKIOSK</v>
          </cell>
        </row>
        <row r="67">
          <cell r="B67" t="str">
            <v>DB-SERVICE</v>
          </cell>
        </row>
        <row r="68">
          <cell r="B68" t="str">
            <v>ERTH-S/S</v>
          </cell>
        </row>
        <row r="69">
          <cell r="B69" t="str">
            <v>ERTH-SPK &amp; GI</v>
          </cell>
        </row>
        <row r="70">
          <cell r="B70" t="str">
            <v>FIRE ALARM/EXTNG</v>
          </cell>
        </row>
        <row r="71">
          <cell r="B71" t="str">
            <v>GI-5MM-SER</v>
          </cell>
        </row>
        <row r="72">
          <cell r="B72" t="str">
            <v>GI-ACD</v>
          </cell>
        </row>
        <row r="73">
          <cell r="B73" t="str">
            <v>GUARDING-CRADDLE</v>
          </cell>
        </row>
        <row r="74">
          <cell r="B74" t="str">
            <v>GUARDING-DIAMOND</v>
          </cell>
        </row>
        <row r="75">
          <cell r="B75" t="str">
            <v>HT EQP-HG-11KV</v>
          </cell>
        </row>
        <row r="76">
          <cell r="B76" t="str">
            <v>HT EQP-ISO-11KV</v>
          </cell>
        </row>
        <row r="77">
          <cell r="B77" t="str">
            <v>HT EQP-ISO-33KV</v>
          </cell>
        </row>
        <row r="78">
          <cell r="B78" t="str">
            <v>HT EQP-LA-12KV</v>
          </cell>
        </row>
        <row r="79">
          <cell r="B79" t="str">
            <v>HT EQP-LA-42KVSTN</v>
          </cell>
        </row>
        <row r="80">
          <cell r="B80" t="str">
            <v>HW-AB-IPC-STREET</v>
          </cell>
        </row>
        <row r="81">
          <cell r="B81" t="str">
            <v>HW-CI-REEL</v>
          </cell>
        </row>
        <row r="82">
          <cell r="B82" t="str">
            <v>HW-DANGER</v>
          </cell>
        </row>
        <row r="83">
          <cell r="B83" t="str">
            <v>HW-DISC-45KN</v>
          </cell>
        </row>
        <row r="84">
          <cell r="B84" t="str">
            <v>HW-DISC-70KN</v>
          </cell>
        </row>
        <row r="85">
          <cell r="B85" t="str">
            <v>HW-HTAB-DE</v>
          </cell>
        </row>
        <row r="86">
          <cell r="B86" t="str">
            <v>HW-HTAB-DSC</v>
          </cell>
        </row>
        <row r="87">
          <cell r="B87" t="str">
            <v>HW-HTAB-SSC</v>
          </cell>
        </row>
        <row r="88">
          <cell r="B88" t="str">
            <v>HW-HTAB-TAP</v>
          </cell>
        </row>
        <row r="89">
          <cell r="B89" t="str">
            <v>HW-LTAB-DE</v>
          </cell>
        </row>
        <row r="90">
          <cell r="B90" t="str">
            <v>HW-LTAB-SSC</v>
          </cell>
        </row>
        <row r="91">
          <cell r="B91" t="str">
            <v>HW-LT-SPACER</v>
          </cell>
        </row>
        <row r="92">
          <cell r="B92" t="str">
            <v>HW-PG-DOG</v>
          </cell>
        </row>
        <row r="93">
          <cell r="B93" t="str">
            <v>HW-PG-RABBIT</v>
          </cell>
        </row>
        <row r="94">
          <cell r="B94" t="str">
            <v>INS-11KV-DISC-45KN</v>
          </cell>
        </row>
        <row r="95">
          <cell r="B95" t="str">
            <v>INS-11KV-DISC-70KN</v>
          </cell>
        </row>
        <row r="96">
          <cell r="B96" t="str">
            <v>INS-11KV-PIN</v>
          </cell>
        </row>
        <row r="97">
          <cell r="B97" t="str">
            <v>INS-33KV-PIN</v>
          </cell>
        </row>
        <row r="98">
          <cell r="B98" t="str">
            <v>INS-BAY-S/S</v>
          </cell>
        </row>
        <row r="99">
          <cell r="B99" t="str">
            <v>INS-LT-SHK</v>
          </cell>
        </row>
        <row r="100">
          <cell r="B100" t="str">
            <v>IPS-BUS-S/S</v>
          </cell>
        </row>
        <row r="101">
          <cell r="B101" t="str">
            <v>LIGHTNING-PROT</v>
          </cell>
        </row>
        <row r="102">
          <cell r="B102" t="str">
            <v>LTG -FIXT</v>
          </cell>
        </row>
        <row r="103">
          <cell r="B103" t="str">
            <v>METER+PPBOX</v>
          </cell>
        </row>
        <row r="104">
          <cell r="B104" t="str">
            <v>METER+PPBOX-1PH</v>
          </cell>
        </row>
        <row r="105">
          <cell r="B105" t="str">
            <v>METER+PPBOX-3PH</v>
          </cell>
        </row>
        <row r="106">
          <cell r="B106" t="str">
            <v>MISC</v>
          </cell>
        </row>
        <row r="107">
          <cell r="B107" t="str">
            <v>PAINT-S/S</v>
          </cell>
        </row>
        <row r="108">
          <cell r="B108" t="str">
            <v>PIPE LAYING</v>
          </cell>
        </row>
        <row r="109">
          <cell r="B109" t="str">
            <v>PIPE LAYING RAILWAY</v>
          </cell>
        </row>
        <row r="110">
          <cell r="B110" t="str">
            <v>POLE-8M-200</v>
          </cell>
        </row>
        <row r="111">
          <cell r="B111" t="str">
            <v>POLE-9M-400</v>
          </cell>
        </row>
        <row r="112">
          <cell r="B112" t="str">
            <v>POLE-NUMB</v>
          </cell>
        </row>
        <row r="113">
          <cell r="B113" t="str">
            <v>STEEL-11KV-TA</v>
          </cell>
        </row>
        <row r="114">
          <cell r="B114" t="str">
            <v>STEEL-11KV-V</v>
          </cell>
        </row>
        <row r="115">
          <cell r="B115" t="str">
            <v>STEEL-33KV-TA</v>
          </cell>
        </row>
        <row r="116">
          <cell r="B116" t="str">
            <v>STEEL-33KV-V</v>
          </cell>
        </row>
        <row r="117">
          <cell r="B117" t="str">
            <v>STEEL-D-CLAMP</v>
          </cell>
        </row>
        <row r="118">
          <cell r="B118" t="str">
            <v>STEEL-KG</v>
          </cell>
        </row>
        <row r="119">
          <cell r="B119" t="str">
            <v>STEEL-KG-DISMANTLING</v>
          </cell>
        </row>
        <row r="120">
          <cell r="B120" t="str">
            <v>STEEL-RAIL</v>
          </cell>
        </row>
        <row r="121">
          <cell r="B121" t="str">
            <v>STEEL-SHK-STRP</v>
          </cell>
        </row>
        <row r="122">
          <cell r="B122" t="str">
            <v>STEEL-STAY-HT</v>
          </cell>
        </row>
        <row r="123">
          <cell r="B123" t="str">
            <v>STEEL-STAY-LT</v>
          </cell>
        </row>
        <row r="124">
          <cell r="B124" t="str">
            <v>SURVEY</v>
          </cell>
        </row>
        <row r="125">
          <cell r="B125" t="str">
            <v>SURVEY-HT</v>
          </cell>
        </row>
        <row r="126">
          <cell r="B126" t="str">
            <v>SURVEY-LT</v>
          </cell>
        </row>
        <row r="127">
          <cell r="B127" t="str">
            <v>TERM-11KV-ID-3X185</v>
          </cell>
        </row>
        <row r="128">
          <cell r="B128" t="str">
            <v>TERM-11KV-ID-3X300</v>
          </cell>
        </row>
        <row r="129">
          <cell r="B129" t="str">
            <v>TERM-11KV-OD-3X185</v>
          </cell>
        </row>
        <row r="130">
          <cell r="B130" t="str">
            <v>TERM-11KV-OD-3X300</v>
          </cell>
        </row>
        <row r="131">
          <cell r="B131" t="str">
            <v>TERM-33KV-ID-3X300</v>
          </cell>
        </row>
        <row r="132">
          <cell r="B132" t="str">
            <v>TERM-33KV-ID-3X400</v>
          </cell>
        </row>
        <row r="133">
          <cell r="B133" t="str">
            <v>TERM-33KV-OD-3X300</v>
          </cell>
        </row>
        <row r="134">
          <cell r="B134" t="str">
            <v>TERM-33KV-OD-3X400</v>
          </cell>
        </row>
        <row r="135">
          <cell r="B135" t="str">
            <v>TERM-HTAB-185</v>
          </cell>
        </row>
        <row r="136">
          <cell r="B136" t="str">
            <v>TERM-HTAB-120</v>
          </cell>
        </row>
        <row r="137">
          <cell r="B137" t="str">
            <v>TERM-HTAB-95</v>
          </cell>
        </row>
        <row r="138">
          <cell r="B138" t="str">
            <v>TERM-ST-11KV-3X185</v>
          </cell>
        </row>
        <row r="139">
          <cell r="B139" t="str">
            <v>TERM-ST-11KV-3X300</v>
          </cell>
        </row>
        <row r="140">
          <cell r="B140" t="str">
            <v>TERM-ST-33KV-3X300</v>
          </cell>
        </row>
        <row r="141">
          <cell r="B141" t="str">
            <v>TERM-ST-33KV-3X400</v>
          </cell>
        </row>
        <row r="142">
          <cell r="B142" t="str">
            <v>TERM-ST-HTAB-185</v>
          </cell>
        </row>
        <row r="143">
          <cell r="B143" t="str">
            <v>TERM-ST-HTAB-120</v>
          </cell>
        </row>
        <row r="144">
          <cell r="B144" t="str">
            <v>TERM-ST-HTAB-95</v>
          </cell>
        </row>
        <row r="145">
          <cell r="B145" t="str">
            <v>TRAFO-100KVA-DT</v>
          </cell>
        </row>
        <row r="146">
          <cell r="B146" t="str">
            <v>TRAFO-100KVA-SER</v>
          </cell>
        </row>
        <row r="147">
          <cell r="B147" t="str">
            <v>TRAFO-10MVA</v>
          </cell>
        </row>
        <row r="148">
          <cell r="B148" t="str">
            <v>TRAFO-6.3MVA</v>
          </cell>
        </row>
        <row r="149">
          <cell r="B149" t="str">
            <v>TRAFO-63KVA-DT</v>
          </cell>
        </row>
        <row r="150">
          <cell r="B150" t="str">
            <v>TRAFO-25KVA-DT</v>
          </cell>
        </row>
        <row r="151">
          <cell r="B151" t="str">
            <v>VHF</v>
          </cell>
        </row>
      </sheetData>
      <sheetData sheetId="8" refreshError="1"/>
      <sheetData sheetId="9" refreshError="1"/>
      <sheetData sheetId="10" refreshError="1"/>
      <sheetData sheetId="11">
        <row r="82">
          <cell r="I82">
            <v>13.083800000000002</v>
          </cell>
        </row>
      </sheetData>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T+0"/>
      <sheetName val="AT+3"/>
      <sheetName val="AT+6"/>
      <sheetName val="AT-3"/>
      <sheetName val="fdn-ld"/>
      <sheetName val="DES-CAL"/>
      <sheetName val="TABLES"/>
      <sheetName val="FT-05-02IsoBOM"/>
    </sheetNames>
    <sheetDataSet>
      <sheetData sheetId="0" refreshError="1"/>
      <sheetData sheetId="1" refreshError="1"/>
      <sheetData sheetId="2" refreshError="1"/>
      <sheetData sheetId="3" refreshError="1"/>
      <sheetData sheetId="4" refreshError="1">
        <row r="10">
          <cell r="C10" t="str">
            <v>SUPPORT REACTIONS FOR TOWER TYPE AT- 3 (-3m EXTENSION)</v>
          </cell>
        </row>
      </sheetData>
      <sheetData sheetId="5" refreshError="1"/>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CLAY"/>
      <sheetName val="SAND"/>
      <sheetName val="Sheet2"/>
      <sheetName val="Sheet3"/>
      <sheetName val="TAG LI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 val="Masters"/>
      <sheetName val="bs BP 04 S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BPS"/>
      <sheetName val="Sch-1"/>
      <sheetName val="Sch-2(1 of 2)"/>
      <sheetName val="Sch-2(2 of 2)"/>
      <sheetName val="Sch-2A"/>
      <sheetName val="Sch-2B"/>
      <sheetName val="Sch-3A(i) Station Supply"/>
      <sheetName val="Sch-3A(ii)Station Erection"/>
      <sheetName val="Sch-3BI(i)Line Supply"/>
      <sheetName val="Sch-3BI(ii) Line Erection"/>
      <sheetName val="Sch-3BI(iii)-Line Design"/>
      <sheetName val="Sch-3BI(i)-Cable supply"/>
      <sheetName val="Sch-3BII(ii) Cable Erection"/>
      <sheetName val="Sch-3C(i) Station Civil"/>
      <sheetName val="Sch-3C(ii) Line Civil"/>
      <sheetName val="Sch-3C(iii)Cable Civil"/>
      <sheetName val="Sch-4A"/>
      <sheetName val="Sch-4B"/>
      <sheetName val="Sch-5-Comm"/>
      <sheetName val="Sch-6-Tech"/>
      <sheetName val="Sch-7"/>
      <sheetName val="Sch-8"/>
      <sheetName val="Sch-9(1 of 6)"/>
      <sheetName val="Sch-9(2 of 6)"/>
      <sheetName val="Sch-9(3 of 6)"/>
      <sheetName val="Sch-9(4 of 6)"/>
      <sheetName val="Sch-9(5 of 6)"/>
      <sheetName val="Sch-9(6 of 6)"/>
      <sheetName val="Sch-10(1 of 3)"/>
      <sheetName val="Sch-10(2 of 3)"/>
      <sheetName val="Sch-10(3 of 3)"/>
      <sheetName val="Sch-11(A)"/>
      <sheetName val="Sch-11(B)"/>
      <sheetName val="Sch-12"/>
      <sheetName val="Sch-13"/>
      <sheetName val="Sch-14 "/>
      <sheetName val="Sch-15"/>
      <sheetName val="Sch-16"/>
      <sheetName val="Sch-17"/>
      <sheetName val="Sch-18"/>
      <sheetName val="Sch-19"/>
      <sheetName val="Sch-20(A)"/>
      <sheetName val="Sch-20(B)"/>
      <sheetName val="Sch-21"/>
      <sheetName val="Sch-22"/>
      <sheetName val="Sch-23"/>
      <sheetName val="DRS-1 "/>
      <sheetName val="DRS-2(1)"/>
      <sheetName val="DRS-2(2)"/>
      <sheetName val="DRS-3"/>
      <sheetName val="DRS-4"/>
      <sheetName val="DRS-5"/>
      <sheetName val="DRS-6"/>
      <sheetName val="DRS-7(1)"/>
      <sheetName val="DRS-7(2)"/>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 val="DRS-40"/>
      <sheetName val="DRS-41"/>
      <sheetName val="DRS-42"/>
      <sheetName val="DRS-43"/>
      <sheetName val="DRS-44"/>
      <sheetName val="DRS-45"/>
      <sheetName val="DRS-46"/>
      <sheetName val="DRS-47"/>
      <sheetName val="DRS-48"/>
      <sheetName val="DRS-49"/>
      <sheetName val="DRS-50"/>
      <sheetName val="DRS-51"/>
      <sheetName val="DRS-52"/>
      <sheetName val="DRS-53"/>
      <sheetName val="DRS-54"/>
      <sheetName val="DRS-55"/>
      <sheetName val="DRS-56"/>
      <sheetName val="DRS-57"/>
      <sheetName val="DRS-58"/>
      <sheetName val="DRS-59"/>
      <sheetName val="DRS-60"/>
      <sheetName val="DRS-61"/>
      <sheetName val="DRS-62"/>
      <sheetName val="DRS-63"/>
      <sheetName val="DRS-64"/>
    </sheetNames>
    <sheetDataSet>
      <sheetData sheetId="0" refreshError="1">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
      <sheetName val="Shc-1"/>
      <sheetName val="Sch-2(1 of 2)"/>
      <sheetName val="Sch-2(2 of 2)"/>
      <sheetName val="Sch-2A"/>
      <sheetName val="Sch-2B"/>
      <sheetName val="Sch-3A(i)-Stn-Sup "/>
      <sheetName val="Sch-3A(ii)-Stn-Ere"/>
      <sheetName val="Sch-4A-Mand-stn"/>
      <sheetName val="Sch-3B(i)-line-Sup"/>
      <sheetName val="Sch-3B(ii)-line-Ere"/>
      <sheetName val="Sch-3C(i)-Stn-civil"/>
      <sheetName val="Sch-3C(ii)-line-civil"/>
      <sheetName val="Sch-5-COMM"/>
      <sheetName val="Sch-6-TECH "/>
      <sheetName val="Sch-7"/>
      <sheetName val="Sch-8"/>
      <sheetName val="Sch-9(1 of 5)"/>
      <sheetName val="Sch-9(2 of 5)"/>
      <sheetName val="Sch-9(3 of 5) "/>
      <sheetName val="Sch-9(4 of 5)"/>
      <sheetName val="Sch-9(5 of 5)"/>
      <sheetName val="Sch-10 (1 of 3)"/>
      <sheetName val="Sch-10(2 of 3)"/>
      <sheetName val="Sch-10(3 of 3)"/>
      <sheetName val="Sch-11A "/>
      <sheetName val="Sch-11B "/>
      <sheetName val="Sch-12"/>
      <sheetName val="Sch-13 "/>
      <sheetName val="Sch-14"/>
      <sheetName val="Sch-15"/>
      <sheetName val="Sch-16"/>
      <sheetName val="Sch-17(a)"/>
      <sheetName val="Sch-17(b)"/>
      <sheetName val="Sch-18"/>
      <sheetName val="Sch-19 "/>
      <sheetName val="Sch-20(a)"/>
      <sheetName val="Sch-20(b)"/>
      <sheetName val="Sch-21"/>
      <sheetName val="Sch-22 "/>
      <sheetName val="DRS-1"/>
      <sheetName val="DRS-2"/>
      <sheetName val="DRS-3 "/>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 val="Sheet1"/>
    </sheetNames>
    <sheetDataSet>
      <sheetData sheetId="0">
        <row r="1">
          <cell r="A1" t="str">
            <v>Karnataka Power Transmission Corporation Limited</v>
          </cell>
          <cell r="B1"/>
          <cell r="C1"/>
          <cell r="D1"/>
          <cell r="E1"/>
          <cell r="F1"/>
          <cell r="G1"/>
          <cell r="H1"/>
          <cell r="I1"/>
          <cell r="J1"/>
          <cell r="K1"/>
          <cell r="L1"/>
          <cell r="M1"/>
          <cell r="N1"/>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Q13"/>
  <sheetViews>
    <sheetView topLeftCell="A10" zoomScale="115" zoomScaleNormal="115" workbookViewId="0">
      <selection activeCell="A3" sqref="A3:N3"/>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7" ht="26.25">
      <c r="A1" s="1248" t="s">
        <v>0</v>
      </c>
      <c r="B1" s="1248"/>
      <c r="C1" s="1248"/>
      <c r="D1" s="1248"/>
      <c r="E1" s="1248"/>
      <c r="F1" s="1248"/>
      <c r="G1" s="1248"/>
      <c r="H1" s="1248"/>
      <c r="I1" s="1248"/>
      <c r="J1" s="1248"/>
      <c r="K1" s="1248"/>
      <c r="L1" s="1248"/>
      <c r="M1" s="1248"/>
      <c r="N1" s="1248"/>
      <c r="O1" s="1"/>
    </row>
    <row r="2" spans="1:17" ht="32.25" customHeight="1">
      <c r="A2" s="1252" t="s">
        <v>6801</v>
      </c>
      <c r="B2" s="1252"/>
      <c r="C2" s="1252"/>
      <c r="D2" s="1252"/>
      <c r="E2" s="1252"/>
      <c r="F2" s="1252"/>
      <c r="G2" s="1252"/>
      <c r="H2" s="1252"/>
      <c r="I2" s="1252"/>
      <c r="J2" s="1252"/>
      <c r="K2" s="1252"/>
      <c r="L2" s="1252"/>
      <c r="M2" s="1252"/>
      <c r="N2" s="1252"/>
      <c r="O2" s="3"/>
    </row>
    <row r="3" spans="1:17" ht="409.5" customHeight="1">
      <c r="A3" s="1253" t="s">
        <v>7155</v>
      </c>
      <c r="B3" s="1253"/>
      <c r="C3" s="1253"/>
      <c r="D3" s="1253"/>
      <c r="E3" s="1253"/>
      <c r="F3" s="1253"/>
      <c r="G3" s="1253"/>
      <c r="H3" s="1253"/>
      <c r="I3" s="1253"/>
      <c r="J3" s="1253"/>
      <c r="K3" s="1253"/>
      <c r="L3" s="1253"/>
      <c r="M3" s="1253"/>
      <c r="N3" s="1253"/>
      <c r="O3" s="838"/>
      <c r="P3" s="838"/>
      <c r="Q3" s="838"/>
    </row>
    <row r="4" spans="1:17" ht="16.5" customHeight="1">
      <c r="A4" s="95"/>
      <c r="B4" s="95"/>
      <c r="C4" s="95"/>
      <c r="D4" s="95"/>
      <c r="E4" s="95"/>
      <c r="F4" s="95"/>
      <c r="G4" s="95"/>
      <c r="H4" s="95"/>
      <c r="I4" s="95"/>
      <c r="J4" s="95"/>
      <c r="K4" s="95"/>
      <c r="L4" s="95"/>
      <c r="M4" s="95"/>
      <c r="N4" s="95"/>
      <c r="O4" s="4"/>
    </row>
    <row r="5" spans="1:17" ht="36" customHeight="1">
      <c r="B5" s="1249" t="s">
        <v>1</v>
      </c>
      <c r="C5" s="1249"/>
      <c r="D5" s="1249"/>
      <c r="E5" s="1249"/>
      <c r="F5" s="1249"/>
      <c r="G5" s="1249"/>
      <c r="H5" s="1249"/>
      <c r="I5" s="1249"/>
      <c r="J5" s="1249"/>
      <c r="K5" s="1249"/>
      <c r="L5" s="1249"/>
      <c r="M5" s="1249"/>
      <c r="N5" s="1249"/>
      <c r="O5" s="5"/>
    </row>
    <row r="6" spans="1:17" ht="60">
      <c r="A6" s="1250" t="s">
        <v>2</v>
      </c>
      <c r="B6" s="1250"/>
      <c r="C6" s="1250"/>
      <c r="D6" s="1250"/>
      <c r="E6" s="1250"/>
      <c r="F6" s="1250"/>
      <c r="G6" s="1250"/>
      <c r="H6" s="1250"/>
      <c r="I6" s="1250"/>
      <c r="J6" s="1250"/>
      <c r="K6" s="1250"/>
      <c r="L6" s="1250"/>
      <c r="M6" s="1250"/>
      <c r="N6" s="1250"/>
      <c r="O6" s="5"/>
    </row>
    <row r="7" spans="1:17" ht="21" thickBot="1">
      <c r="B7" s="1251" t="s">
        <v>3</v>
      </c>
      <c r="C7" s="1251"/>
      <c r="D7" s="1251"/>
      <c r="E7" s="1251"/>
      <c r="F7" s="1251"/>
      <c r="G7" s="1251"/>
      <c r="H7" s="1251"/>
      <c r="I7" s="1251"/>
      <c r="J7" s="1251"/>
      <c r="K7" s="1251"/>
      <c r="L7" s="1251"/>
      <c r="M7" s="1251"/>
      <c r="N7" s="1251"/>
    </row>
    <row r="8" spans="1:17" ht="322.5" customHeight="1" thickBot="1">
      <c r="B8" s="1245" t="s">
        <v>4084</v>
      </c>
      <c r="C8" s="1246"/>
      <c r="D8" s="1246"/>
      <c r="E8" s="1246"/>
      <c r="F8" s="1246"/>
      <c r="G8" s="1246"/>
      <c r="H8" s="1246"/>
      <c r="I8" s="1246"/>
      <c r="J8" s="1246"/>
      <c r="K8" s="1246"/>
      <c r="L8" s="1246"/>
      <c r="M8" s="1246"/>
      <c r="N8" s="1247"/>
      <c r="O8" s="6"/>
    </row>
    <row r="13" spans="1:17">
      <c r="G13" s="2" t="s">
        <v>109</v>
      </c>
    </row>
  </sheetData>
  <sheetProtection algorithmName="SHA-512" hashValue="ue252xy3isi7U4Verhqd+e0drZfRNv0VdiK9xS9XHwi0kCwLjk5OWA6/sKE0mpPCFoeUi+hAeMX7LvgxfGToBw==" saltValue="5o9nR5okyI+CgCBoC8DHYw==" spinCount="100000" sheet="1" objects="1" scenarios="1"/>
  <mergeCells count="7">
    <mergeCell ref="B8:N8"/>
    <mergeCell ref="A1:N1"/>
    <mergeCell ref="B5:N5"/>
    <mergeCell ref="A6:N6"/>
    <mergeCell ref="B7:N7"/>
    <mergeCell ref="A2:N2"/>
    <mergeCell ref="A3:N3"/>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E848-6299-4CBA-924F-AD0DD33AB6D2}">
  <sheetPr codeName="Sheet1">
    <pageSetUpPr fitToPage="1"/>
  </sheetPr>
  <dimension ref="A1:N86"/>
  <sheetViews>
    <sheetView view="pageBreakPreview" zoomScale="70" zoomScaleNormal="70" zoomScaleSheetLayoutView="70" zoomScalePageLayoutView="50" workbookViewId="0">
      <selection activeCell="B10" sqref="B10:C10"/>
    </sheetView>
  </sheetViews>
  <sheetFormatPr defaultRowHeight="15"/>
  <cols>
    <col min="1" max="1" width="13" style="33" bestFit="1" customWidth="1"/>
    <col min="2" max="2" width="35.28515625" style="33" customWidth="1"/>
    <col min="3" max="3" width="45.85546875" style="33" customWidth="1"/>
    <col min="4" max="4" width="38.7109375" style="33" customWidth="1"/>
    <col min="5" max="5" width="126.42578125" style="33" customWidth="1"/>
    <col min="6" max="6" width="13.140625" style="140" customWidth="1"/>
    <col min="7" max="10" width="9.140625" style="140"/>
    <col min="11" max="256" width="9.140625" style="33"/>
    <col min="257" max="257" width="13" style="33" bestFit="1" customWidth="1"/>
    <col min="258" max="258" width="24.5703125" style="33" customWidth="1"/>
    <col min="259" max="259" width="17.140625" style="33" customWidth="1"/>
    <col min="260" max="260" width="29" style="33" customWidth="1"/>
    <col min="261" max="261" width="58.42578125" style="33" customWidth="1"/>
    <col min="262" max="512" width="9.140625" style="33"/>
    <col min="513" max="513" width="13" style="33" bestFit="1" customWidth="1"/>
    <col min="514" max="514" width="24.5703125" style="33" customWidth="1"/>
    <col min="515" max="515" width="17.140625" style="33" customWidth="1"/>
    <col min="516" max="516" width="29" style="33" customWidth="1"/>
    <col min="517" max="517" width="58.42578125" style="33" customWidth="1"/>
    <col min="518" max="768" width="9.140625" style="33"/>
    <col min="769" max="769" width="13" style="33" bestFit="1" customWidth="1"/>
    <col min="770" max="770" width="24.5703125" style="33" customWidth="1"/>
    <col min="771" max="771" width="17.140625" style="33" customWidth="1"/>
    <col min="772" max="772" width="29" style="33" customWidth="1"/>
    <col min="773" max="773" width="58.42578125" style="33" customWidth="1"/>
    <col min="774" max="1024" width="9.140625" style="33"/>
    <col min="1025" max="1025" width="13" style="33" bestFit="1" customWidth="1"/>
    <col min="1026" max="1026" width="24.5703125" style="33" customWidth="1"/>
    <col min="1027" max="1027" width="17.140625" style="33" customWidth="1"/>
    <col min="1028" max="1028" width="29" style="33" customWidth="1"/>
    <col min="1029" max="1029" width="58.42578125" style="33" customWidth="1"/>
    <col min="1030" max="1280" width="9.140625" style="33"/>
    <col min="1281" max="1281" width="13" style="33" bestFit="1" customWidth="1"/>
    <col min="1282" max="1282" width="24.5703125" style="33" customWidth="1"/>
    <col min="1283" max="1283" width="17.140625" style="33" customWidth="1"/>
    <col min="1284" max="1284" width="29" style="33" customWidth="1"/>
    <col min="1285" max="1285" width="58.42578125" style="33" customWidth="1"/>
    <col min="1286" max="1536" width="9.140625" style="33"/>
    <col min="1537" max="1537" width="13" style="33" bestFit="1" customWidth="1"/>
    <col min="1538" max="1538" width="24.5703125" style="33" customWidth="1"/>
    <col min="1539" max="1539" width="17.140625" style="33" customWidth="1"/>
    <col min="1540" max="1540" width="29" style="33" customWidth="1"/>
    <col min="1541" max="1541" width="58.42578125" style="33" customWidth="1"/>
    <col min="1542" max="1792" width="9.140625" style="33"/>
    <col min="1793" max="1793" width="13" style="33" bestFit="1" customWidth="1"/>
    <col min="1794" max="1794" width="24.5703125" style="33" customWidth="1"/>
    <col min="1795" max="1795" width="17.140625" style="33" customWidth="1"/>
    <col min="1796" max="1796" width="29" style="33" customWidth="1"/>
    <col min="1797" max="1797" width="58.42578125" style="33" customWidth="1"/>
    <col min="1798" max="2048" width="9.140625" style="33"/>
    <col min="2049" max="2049" width="13" style="33" bestFit="1" customWidth="1"/>
    <col min="2050" max="2050" width="24.5703125" style="33" customWidth="1"/>
    <col min="2051" max="2051" width="17.140625" style="33" customWidth="1"/>
    <col min="2052" max="2052" width="29" style="33" customWidth="1"/>
    <col min="2053" max="2053" width="58.42578125" style="33" customWidth="1"/>
    <col min="2054" max="2304" width="9.140625" style="33"/>
    <col min="2305" max="2305" width="13" style="33" bestFit="1" customWidth="1"/>
    <col min="2306" max="2306" width="24.5703125" style="33" customWidth="1"/>
    <col min="2307" max="2307" width="17.140625" style="33" customWidth="1"/>
    <col min="2308" max="2308" width="29" style="33" customWidth="1"/>
    <col min="2309" max="2309" width="58.42578125" style="33" customWidth="1"/>
    <col min="2310" max="2560" width="9.140625" style="33"/>
    <col min="2561" max="2561" width="13" style="33" bestFit="1" customWidth="1"/>
    <col min="2562" max="2562" width="24.5703125" style="33" customWidth="1"/>
    <col min="2563" max="2563" width="17.140625" style="33" customWidth="1"/>
    <col min="2564" max="2564" width="29" style="33" customWidth="1"/>
    <col min="2565" max="2565" width="58.42578125" style="33" customWidth="1"/>
    <col min="2566" max="2816" width="9.140625" style="33"/>
    <col min="2817" max="2817" width="13" style="33" bestFit="1" customWidth="1"/>
    <col min="2818" max="2818" width="24.5703125" style="33" customWidth="1"/>
    <col min="2819" max="2819" width="17.140625" style="33" customWidth="1"/>
    <col min="2820" max="2820" width="29" style="33" customWidth="1"/>
    <col min="2821" max="2821" width="58.42578125" style="33" customWidth="1"/>
    <col min="2822" max="3072" width="9.140625" style="33"/>
    <col min="3073" max="3073" width="13" style="33" bestFit="1" customWidth="1"/>
    <col min="3074" max="3074" width="24.5703125" style="33" customWidth="1"/>
    <col min="3075" max="3075" width="17.140625" style="33" customWidth="1"/>
    <col min="3076" max="3076" width="29" style="33" customWidth="1"/>
    <col min="3077" max="3077" width="58.42578125" style="33" customWidth="1"/>
    <col min="3078" max="3328" width="9.140625" style="33"/>
    <col min="3329" max="3329" width="13" style="33" bestFit="1" customWidth="1"/>
    <col min="3330" max="3330" width="24.5703125" style="33" customWidth="1"/>
    <col min="3331" max="3331" width="17.140625" style="33" customWidth="1"/>
    <col min="3332" max="3332" width="29" style="33" customWidth="1"/>
    <col min="3333" max="3333" width="58.42578125" style="33" customWidth="1"/>
    <col min="3334" max="3584" width="9.140625" style="33"/>
    <col min="3585" max="3585" width="13" style="33" bestFit="1" customWidth="1"/>
    <col min="3586" max="3586" width="24.5703125" style="33" customWidth="1"/>
    <col min="3587" max="3587" width="17.140625" style="33" customWidth="1"/>
    <col min="3588" max="3588" width="29" style="33" customWidth="1"/>
    <col min="3589" max="3589" width="58.42578125" style="33" customWidth="1"/>
    <col min="3590" max="3840" width="9.140625" style="33"/>
    <col min="3841" max="3841" width="13" style="33" bestFit="1" customWidth="1"/>
    <col min="3842" max="3842" width="24.5703125" style="33" customWidth="1"/>
    <col min="3843" max="3843" width="17.140625" style="33" customWidth="1"/>
    <col min="3844" max="3844" width="29" style="33" customWidth="1"/>
    <col min="3845" max="3845" width="58.42578125" style="33" customWidth="1"/>
    <col min="3846" max="4096" width="9.140625" style="33"/>
    <col min="4097" max="4097" width="13" style="33" bestFit="1" customWidth="1"/>
    <col min="4098" max="4098" width="24.5703125" style="33" customWidth="1"/>
    <col min="4099" max="4099" width="17.140625" style="33" customWidth="1"/>
    <col min="4100" max="4100" width="29" style="33" customWidth="1"/>
    <col min="4101" max="4101" width="58.42578125" style="33" customWidth="1"/>
    <col min="4102" max="4352" width="9.140625" style="33"/>
    <col min="4353" max="4353" width="13" style="33" bestFit="1" customWidth="1"/>
    <col min="4354" max="4354" width="24.5703125" style="33" customWidth="1"/>
    <col min="4355" max="4355" width="17.140625" style="33" customWidth="1"/>
    <col min="4356" max="4356" width="29" style="33" customWidth="1"/>
    <col min="4357" max="4357" width="58.42578125" style="33" customWidth="1"/>
    <col min="4358" max="4608" width="9.140625" style="33"/>
    <col min="4609" max="4609" width="13" style="33" bestFit="1" customWidth="1"/>
    <col min="4610" max="4610" width="24.5703125" style="33" customWidth="1"/>
    <col min="4611" max="4611" width="17.140625" style="33" customWidth="1"/>
    <col min="4612" max="4612" width="29" style="33" customWidth="1"/>
    <col min="4613" max="4613" width="58.42578125" style="33" customWidth="1"/>
    <col min="4614" max="4864" width="9.140625" style="33"/>
    <col min="4865" max="4865" width="13" style="33" bestFit="1" customWidth="1"/>
    <col min="4866" max="4866" width="24.5703125" style="33" customWidth="1"/>
    <col min="4867" max="4867" width="17.140625" style="33" customWidth="1"/>
    <col min="4868" max="4868" width="29" style="33" customWidth="1"/>
    <col min="4869" max="4869" width="58.42578125" style="33" customWidth="1"/>
    <col min="4870" max="5120" width="9.140625" style="33"/>
    <col min="5121" max="5121" width="13" style="33" bestFit="1" customWidth="1"/>
    <col min="5122" max="5122" width="24.5703125" style="33" customWidth="1"/>
    <col min="5123" max="5123" width="17.140625" style="33" customWidth="1"/>
    <col min="5124" max="5124" width="29" style="33" customWidth="1"/>
    <col min="5125" max="5125" width="58.42578125" style="33" customWidth="1"/>
    <col min="5126" max="5376" width="9.140625" style="33"/>
    <col min="5377" max="5377" width="13" style="33" bestFit="1" customWidth="1"/>
    <col min="5378" max="5378" width="24.5703125" style="33" customWidth="1"/>
    <col min="5379" max="5379" width="17.140625" style="33" customWidth="1"/>
    <col min="5380" max="5380" width="29" style="33" customWidth="1"/>
    <col min="5381" max="5381" width="58.42578125" style="33" customWidth="1"/>
    <col min="5382" max="5632" width="9.140625" style="33"/>
    <col min="5633" max="5633" width="13" style="33" bestFit="1" customWidth="1"/>
    <col min="5634" max="5634" width="24.5703125" style="33" customWidth="1"/>
    <col min="5635" max="5635" width="17.140625" style="33" customWidth="1"/>
    <col min="5636" max="5636" width="29" style="33" customWidth="1"/>
    <col min="5637" max="5637" width="58.42578125" style="33" customWidth="1"/>
    <col min="5638" max="5888" width="9.140625" style="33"/>
    <col min="5889" max="5889" width="13" style="33" bestFit="1" customWidth="1"/>
    <col min="5890" max="5890" width="24.5703125" style="33" customWidth="1"/>
    <col min="5891" max="5891" width="17.140625" style="33" customWidth="1"/>
    <col min="5892" max="5892" width="29" style="33" customWidth="1"/>
    <col min="5893" max="5893" width="58.42578125" style="33" customWidth="1"/>
    <col min="5894" max="6144" width="9.140625" style="33"/>
    <col min="6145" max="6145" width="13" style="33" bestFit="1" customWidth="1"/>
    <col min="6146" max="6146" width="24.5703125" style="33" customWidth="1"/>
    <col min="6147" max="6147" width="17.140625" style="33" customWidth="1"/>
    <col min="6148" max="6148" width="29" style="33" customWidth="1"/>
    <col min="6149" max="6149" width="58.42578125" style="33" customWidth="1"/>
    <col min="6150" max="6400" width="9.140625" style="33"/>
    <col min="6401" max="6401" width="13" style="33" bestFit="1" customWidth="1"/>
    <col min="6402" max="6402" width="24.5703125" style="33" customWidth="1"/>
    <col min="6403" max="6403" width="17.140625" style="33" customWidth="1"/>
    <col min="6404" max="6404" width="29" style="33" customWidth="1"/>
    <col min="6405" max="6405" width="58.42578125" style="33" customWidth="1"/>
    <col min="6406" max="6656" width="9.140625" style="33"/>
    <col min="6657" max="6657" width="13" style="33" bestFit="1" customWidth="1"/>
    <col min="6658" max="6658" width="24.5703125" style="33" customWidth="1"/>
    <col min="6659" max="6659" width="17.140625" style="33" customWidth="1"/>
    <col min="6660" max="6660" width="29" style="33" customWidth="1"/>
    <col min="6661" max="6661" width="58.42578125" style="33" customWidth="1"/>
    <col min="6662" max="6912" width="9.140625" style="33"/>
    <col min="6913" max="6913" width="13" style="33" bestFit="1" customWidth="1"/>
    <col min="6914" max="6914" width="24.5703125" style="33" customWidth="1"/>
    <col min="6915" max="6915" width="17.140625" style="33" customWidth="1"/>
    <col min="6916" max="6916" width="29" style="33" customWidth="1"/>
    <col min="6917" max="6917" width="58.42578125" style="33" customWidth="1"/>
    <col min="6918" max="7168" width="9.140625" style="33"/>
    <col min="7169" max="7169" width="13" style="33" bestFit="1" customWidth="1"/>
    <col min="7170" max="7170" width="24.5703125" style="33" customWidth="1"/>
    <col min="7171" max="7171" width="17.140625" style="33" customWidth="1"/>
    <col min="7172" max="7172" width="29" style="33" customWidth="1"/>
    <col min="7173" max="7173" width="58.42578125" style="33" customWidth="1"/>
    <col min="7174" max="7424" width="9.140625" style="33"/>
    <col min="7425" max="7425" width="13" style="33" bestFit="1" customWidth="1"/>
    <col min="7426" max="7426" width="24.5703125" style="33" customWidth="1"/>
    <col min="7427" max="7427" width="17.140625" style="33" customWidth="1"/>
    <col min="7428" max="7428" width="29" style="33" customWidth="1"/>
    <col min="7429" max="7429" width="58.42578125" style="33" customWidth="1"/>
    <col min="7430" max="7680" width="9.140625" style="33"/>
    <col min="7681" max="7681" width="13" style="33" bestFit="1" customWidth="1"/>
    <col min="7682" max="7682" width="24.5703125" style="33" customWidth="1"/>
    <col min="7683" max="7683" width="17.140625" style="33" customWidth="1"/>
    <col min="7684" max="7684" width="29" style="33" customWidth="1"/>
    <col min="7685" max="7685" width="58.42578125" style="33" customWidth="1"/>
    <col min="7686" max="7936" width="9.140625" style="33"/>
    <col min="7937" max="7937" width="13" style="33" bestFit="1" customWidth="1"/>
    <col min="7938" max="7938" width="24.5703125" style="33" customWidth="1"/>
    <col min="7939" max="7939" width="17.140625" style="33" customWidth="1"/>
    <col min="7940" max="7940" width="29" style="33" customWidth="1"/>
    <col min="7941" max="7941" width="58.42578125" style="33" customWidth="1"/>
    <col min="7942" max="8192" width="9.140625" style="33"/>
    <col min="8193" max="8193" width="13" style="33" bestFit="1" customWidth="1"/>
    <col min="8194" max="8194" width="24.5703125" style="33" customWidth="1"/>
    <col min="8195" max="8195" width="17.140625" style="33" customWidth="1"/>
    <col min="8196" max="8196" width="29" style="33" customWidth="1"/>
    <col min="8197" max="8197" width="58.42578125" style="33" customWidth="1"/>
    <col min="8198" max="8448" width="9.140625" style="33"/>
    <col min="8449" max="8449" width="13" style="33" bestFit="1" customWidth="1"/>
    <col min="8450" max="8450" width="24.5703125" style="33" customWidth="1"/>
    <col min="8451" max="8451" width="17.140625" style="33" customWidth="1"/>
    <col min="8452" max="8452" width="29" style="33" customWidth="1"/>
    <col min="8453" max="8453" width="58.42578125" style="33" customWidth="1"/>
    <col min="8454" max="8704" width="9.140625" style="33"/>
    <col min="8705" max="8705" width="13" style="33" bestFit="1" customWidth="1"/>
    <col min="8706" max="8706" width="24.5703125" style="33" customWidth="1"/>
    <col min="8707" max="8707" width="17.140625" style="33" customWidth="1"/>
    <col min="8708" max="8708" width="29" style="33" customWidth="1"/>
    <col min="8709" max="8709" width="58.42578125" style="33" customWidth="1"/>
    <col min="8710" max="8960" width="9.140625" style="33"/>
    <col min="8961" max="8961" width="13" style="33" bestFit="1" customWidth="1"/>
    <col min="8962" max="8962" width="24.5703125" style="33" customWidth="1"/>
    <col min="8963" max="8963" width="17.140625" style="33" customWidth="1"/>
    <col min="8964" max="8964" width="29" style="33" customWidth="1"/>
    <col min="8965" max="8965" width="58.42578125" style="33" customWidth="1"/>
    <col min="8966" max="9216" width="9.140625" style="33"/>
    <col min="9217" max="9217" width="13" style="33" bestFit="1" customWidth="1"/>
    <col min="9218" max="9218" width="24.5703125" style="33" customWidth="1"/>
    <col min="9219" max="9219" width="17.140625" style="33" customWidth="1"/>
    <col min="9220" max="9220" width="29" style="33" customWidth="1"/>
    <col min="9221" max="9221" width="58.42578125" style="33" customWidth="1"/>
    <col min="9222" max="9472" width="9.140625" style="33"/>
    <col min="9473" max="9473" width="13" style="33" bestFit="1" customWidth="1"/>
    <col min="9474" max="9474" width="24.5703125" style="33" customWidth="1"/>
    <col min="9475" max="9475" width="17.140625" style="33" customWidth="1"/>
    <col min="9476" max="9476" width="29" style="33" customWidth="1"/>
    <col min="9477" max="9477" width="58.42578125" style="33" customWidth="1"/>
    <col min="9478" max="9728" width="9.140625" style="33"/>
    <col min="9729" max="9729" width="13" style="33" bestFit="1" customWidth="1"/>
    <col min="9730" max="9730" width="24.5703125" style="33" customWidth="1"/>
    <col min="9731" max="9731" width="17.140625" style="33" customWidth="1"/>
    <col min="9732" max="9732" width="29" style="33" customWidth="1"/>
    <col min="9733" max="9733" width="58.42578125" style="33" customWidth="1"/>
    <col min="9734" max="9984" width="9.140625" style="33"/>
    <col min="9985" max="9985" width="13" style="33" bestFit="1" customWidth="1"/>
    <col min="9986" max="9986" width="24.5703125" style="33" customWidth="1"/>
    <col min="9987" max="9987" width="17.140625" style="33" customWidth="1"/>
    <col min="9988" max="9988" width="29" style="33" customWidth="1"/>
    <col min="9989" max="9989" width="58.42578125" style="33" customWidth="1"/>
    <col min="9990" max="10240" width="9.140625" style="33"/>
    <col min="10241" max="10241" width="13" style="33" bestFit="1" customWidth="1"/>
    <col min="10242" max="10242" width="24.5703125" style="33" customWidth="1"/>
    <col min="10243" max="10243" width="17.140625" style="33" customWidth="1"/>
    <col min="10244" max="10244" width="29" style="33" customWidth="1"/>
    <col min="10245" max="10245" width="58.42578125" style="33" customWidth="1"/>
    <col min="10246" max="10496" width="9.140625" style="33"/>
    <col min="10497" max="10497" width="13" style="33" bestFit="1" customWidth="1"/>
    <col min="10498" max="10498" width="24.5703125" style="33" customWidth="1"/>
    <col min="10499" max="10499" width="17.140625" style="33" customWidth="1"/>
    <col min="10500" max="10500" width="29" style="33" customWidth="1"/>
    <col min="10501" max="10501" width="58.42578125" style="33" customWidth="1"/>
    <col min="10502" max="10752" width="9.140625" style="33"/>
    <col min="10753" max="10753" width="13" style="33" bestFit="1" customWidth="1"/>
    <col min="10754" max="10754" width="24.5703125" style="33" customWidth="1"/>
    <col min="10755" max="10755" width="17.140625" style="33" customWidth="1"/>
    <col min="10756" max="10756" width="29" style="33" customWidth="1"/>
    <col min="10757" max="10757" width="58.42578125" style="33" customWidth="1"/>
    <col min="10758" max="11008" width="9.140625" style="33"/>
    <col min="11009" max="11009" width="13" style="33" bestFit="1" customWidth="1"/>
    <col min="11010" max="11010" width="24.5703125" style="33" customWidth="1"/>
    <col min="11011" max="11011" width="17.140625" style="33" customWidth="1"/>
    <col min="11012" max="11012" width="29" style="33" customWidth="1"/>
    <col min="11013" max="11013" width="58.42578125" style="33" customWidth="1"/>
    <col min="11014" max="11264" width="9.140625" style="33"/>
    <col min="11265" max="11265" width="13" style="33" bestFit="1" customWidth="1"/>
    <col min="11266" max="11266" width="24.5703125" style="33" customWidth="1"/>
    <col min="11267" max="11267" width="17.140625" style="33" customWidth="1"/>
    <col min="11268" max="11268" width="29" style="33" customWidth="1"/>
    <col min="11269" max="11269" width="58.42578125" style="33" customWidth="1"/>
    <col min="11270" max="11520" width="9.140625" style="33"/>
    <col min="11521" max="11521" width="13" style="33" bestFit="1" customWidth="1"/>
    <col min="11522" max="11522" width="24.5703125" style="33" customWidth="1"/>
    <col min="11523" max="11523" width="17.140625" style="33" customWidth="1"/>
    <col min="11524" max="11524" width="29" style="33" customWidth="1"/>
    <col min="11525" max="11525" width="58.42578125" style="33" customWidth="1"/>
    <col min="11526" max="11776" width="9.140625" style="33"/>
    <col min="11777" max="11777" width="13" style="33" bestFit="1" customWidth="1"/>
    <col min="11778" max="11778" width="24.5703125" style="33" customWidth="1"/>
    <col min="11779" max="11779" width="17.140625" style="33" customWidth="1"/>
    <col min="11780" max="11780" width="29" style="33" customWidth="1"/>
    <col min="11781" max="11781" width="58.42578125" style="33" customWidth="1"/>
    <col min="11782" max="12032" width="9.140625" style="33"/>
    <col min="12033" max="12033" width="13" style="33" bestFit="1" customWidth="1"/>
    <col min="12034" max="12034" width="24.5703125" style="33" customWidth="1"/>
    <col min="12035" max="12035" width="17.140625" style="33" customWidth="1"/>
    <col min="12036" max="12036" width="29" style="33" customWidth="1"/>
    <col min="12037" max="12037" width="58.42578125" style="33" customWidth="1"/>
    <col min="12038" max="12288" width="9.140625" style="33"/>
    <col min="12289" max="12289" width="13" style="33" bestFit="1" customWidth="1"/>
    <col min="12290" max="12290" width="24.5703125" style="33" customWidth="1"/>
    <col min="12291" max="12291" width="17.140625" style="33" customWidth="1"/>
    <col min="12292" max="12292" width="29" style="33" customWidth="1"/>
    <col min="12293" max="12293" width="58.42578125" style="33" customWidth="1"/>
    <col min="12294" max="12544" width="9.140625" style="33"/>
    <col min="12545" max="12545" width="13" style="33" bestFit="1" customWidth="1"/>
    <col min="12546" max="12546" width="24.5703125" style="33" customWidth="1"/>
    <col min="12547" max="12547" width="17.140625" style="33" customWidth="1"/>
    <col min="12548" max="12548" width="29" style="33" customWidth="1"/>
    <col min="12549" max="12549" width="58.42578125" style="33" customWidth="1"/>
    <col min="12550" max="12800" width="9.140625" style="33"/>
    <col min="12801" max="12801" width="13" style="33" bestFit="1" customWidth="1"/>
    <col min="12802" max="12802" width="24.5703125" style="33" customWidth="1"/>
    <col min="12803" max="12803" width="17.140625" style="33" customWidth="1"/>
    <col min="12804" max="12804" width="29" style="33" customWidth="1"/>
    <col min="12805" max="12805" width="58.42578125" style="33" customWidth="1"/>
    <col min="12806" max="13056" width="9.140625" style="33"/>
    <col min="13057" max="13057" width="13" style="33" bestFit="1" customWidth="1"/>
    <col min="13058" max="13058" width="24.5703125" style="33" customWidth="1"/>
    <col min="13059" max="13059" width="17.140625" style="33" customWidth="1"/>
    <col min="13060" max="13060" width="29" style="33" customWidth="1"/>
    <col min="13061" max="13061" width="58.42578125" style="33" customWidth="1"/>
    <col min="13062" max="13312" width="9.140625" style="33"/>
    <col min="13313" max="13313" width="13" style="33" bestFit="1" customWidth="1"/>
    <col min="13314" max="13314" width="24.5703125" style="33" customWidth="1"/>
    <col min="13315" max="13315" width="17.140625" style="33" customWidth="1"/>
    <col min="13316" max="13316" width="29" style="33" customWidth="1"/>
    <col min="13317" max="13317" width="58.42578125" style="33" customWidth="1"/>
    <col min="13318" max="13568" width="9.140625" style="33"/>
    <col min="13569" max="13569" width="13" style="33" bestFit="1" customWidth="1"/>
    <col min="13570" max="13570" width="24.5703125" style="33" customWidth="1"/>
    <col min="13571" max="13571" width="17.140625" style="33" customWidth="1"/>
    <col min="13572" max="13572" width="29" style="33" customWidth="1"/>
    <col min="13573" max="13573" width="58.42578125" style="33" customWidth="1"/>
    <col min="13574" max="13824" width="9.140625" style="33"/>
    <col min="13825" max="13825" width="13" style="33" bestFit="1" customWidth="1"/>
    <col min="13826" max="13826" width="24.5703125" style="33" customWidth="1"/>
    <col min="13827" max="13827" width="17.140625" style="33" customWidth="1"/>
    <col min="13828" max="13828" width="29" style="33" customWidth="1"/>
    <col min="13829" max="13829" width="58.42578125" style="33" customWidth="1"/>
    <col min="13830" max="14080" width="9.140625" style="33"/>
    <col min="14081" max="14081" width="13" style="33" bestFit="1" customWidth="1"/>
    <col min="14082" max="14082" width="24.5703125" style="33" customWidth="1"/>
    <col min="14083" max="14083" width="17.140625" style="33" customWidth="1"/>
    <col min="14084" max="14084" width="29" style="33" customWidth="1"/>
    <col min="14085" max="14085" width="58.42578125" style="33" customWidth="1"/>
    <col min="14086" max="14336" width="9.140625" style="33"/>
    <col min="14337" max="14337" width="13" style="33" bestFit="1" customWidth="1"/>
    <col min="14338" max="14338" width="24.5703125" style="33" customWidth="1"/>
    <col min="14339" max="14339" width="17.140625" style="33" customWidth="1"/>
    <col min="14340" max="14340" width="29" style="33" customWidth="1"/>
    <col min="14341" max="14341" width="58.42578125" style="33" customWidth="1"/>
    <col min="14342" max="14592" width="9.140625" style="33"/>
    <col min="14593" max="14593" width="13" style="33" bestFit="1" customWidth="1"/>
    <col min="14594" max="14594" width="24.5703125" style="33" customWidth="1"/>
    <col min="14595" max="14595" width="17.140625" style="33" customWidth="1"/>
    <col min="14596" max="14596" width="29" style="33" customWidth="1"/>
    <col min="14597" max="14597" width="58.42578125" style="33" customWidth="1"/>
    <col min="14598" max="14848" width="9.140625" style="33"/>
    <col min="14849" max="14849" width="13" style="33" bestFit="1" customWidth="1"/>
    <col min="14850" max="14850" width="24.5703125" style="33" customWidth="1"/>
    <col min="14851" max="14851" width="17.140625" style="33" customWidth="1"/>
    <col min="14852" max="14852" width="29" style="33" customWidth="1"/>
    <col min="14853" max="14853" width="58.42578125" style="33" customWidth="1"/>
    <col min="14854" max="15104" width="9.140625" style="33"/>
    <col min="15105" max="15105" width="13" style="33" bestFit="1" customWidth="1"/>
    <col min="15106" max="15106" width="24.5703125" style="33" customWidth="1"/>
    <col min="15107" max="15107" width="17.140625" style="33" customWidth="1"/>
    <col min="15108" max="15108" width="29" style="33" customWidth="1"/>
    <col min="15109" max="15109" width="58.42578125" style="33" customWidth="1"/>
    <col min="15110" max="15360" width="9.140625" style="33"/>
    <col min="15361" max="15361" width="13" style="33" bestFit="1" customWidth="1"/>
    <col min="15362" max="15362" width="24.5703125" style="33" customWidth="1"/>
    <col min="15363" max="15363" width="17.140625" style="33" customWidth="1"/>
    <col min="15364" max="15364" width="29" style="33" customWidth="1"/>
    <col min="15365" max="15365" width="58.42578125" style="33" customWidth="1"/>
    <col min="15366" max="15616" width="9.140625" style="33"/>
    <col min="15617" max="15617" width="13" style="33" bestFit="1" customWidth="1"/>
    <col min="15618" max="15618" width="24.5703125" style="33" customWidth="1"/>
    <col min="15619" max="15619" width="17.140625" style="33" customWidth="1"/>
    <col min="15620" max="15620" width="29" style="33" customWidth="1"/>
    <col min="15621" max="15621" width="58.42578125" style="33" customWidth="1"/>
    <col min="15622" max="15872" width="9.140625" style="33"/>
    <col min="15873" max="15873" width="13" style="33" bestFit="1" customWidth="1"/>
    <col min="15874" max="15874" width="24.5703125" style="33" customWidth="1"/>
    <col min="15875" max="15875" width="17.140625" style="33" customWidth="1"/>
    <col min="15876" max="15876" width="29" style="33" customWidth="1"/>
    <col min="15877" max="15877" width="58.42578125" style="33" customWidth="1"/>
    <col min="15878" max="16128" width="9.140625" style="33"/>
    <col min="16129" max="16129" width="13" style="33" bestFit="1" customWidth="1"/>
    <col min="16130" max="16130" width="24.5703125" style="33" customWidth="1"/>
    <col min="16131" max="16131" width="17.140625" style="33" customWidth="1"/>
    <col min="16132" max="16132" width="29" style="33" customWidth="1"/>
    <col min="16133" max="16133" width="58.42578125" style="33" customWidth="1"/>
    <col min="16134" max="16384" width="9.140625" style="33"/>
  </cols>
  <sheetData>
    <row r="1" spans="1:14" ht="35.450000000000003" customHeight="1">
      <c r="A1" s="1259" t="s">
        <v>4</v>
      </c>
      <c r="B1" s="1259"/>
      <c r="C1" s="1259"/>
      <c r="D1" s="1259"/>
      <c r="E1" s="1259"/>
      <c r="F1" s="138"/>
      <c r="G1" s="138"/>
      <c r="H1" s="138"/>
      <c r="I1" s="138"/>
      <c r="J1" s="138"/>
      <c r="K1" s="139"/>
      <c r="L1" s="139"/>
      <c r="M1" s="139"/>
      <c r="N1" s="139"/>
    </row>
    <row r="2" spans="1:14" ht="29.25" customHeight="1">
      <c r="A2" s="1260" t="s">
        <v>867</v>
      </c>
      <c r="B2" s="1260"/>
      <c r="C2" s="1260"/>
      <c r="D2" s="1260"/>
      <c r="E2" s="1260"/>
    </row>
    <row r="3" spans="1:14" ht="37.5" customHeight="1">
      <c r="A3" s="1261" t="str">
        <f>'Title '!A2</f>
        <v>Tender Enquiry No: KPTCL/2026-27/SS/WORK_INDENT3781</v>
      </c>
      <c r="B3" s="1261"/>
      <c r="C3" s="1261"/>
      <c r="D3" s="1261"/>
      <c r="E3" s="1261"/>
      <c r="F3" s="1254"/>
      <c r="G3" s="1254"/>
      <c r="H3" s="1254"/>
      <c r="I3" s="1254"/>
      <c r="J3" s="1254"/>
      <c r="K3" s="1255"/>
      <c r="L3" s="1255"/>
      <c r="M3" s="1255"/>
      <c r="N3" s="1255"/>
    </row>
    <row r="4" spans="1:14" ht="20.25">
      <c r="A4" s="1256"/>
      <c r="B4" s="1256"/>
      <c r="C4" s="1256"/>
      <c r="D4" s="1256"/>
      <c r="E4" s="1256"/>
    </row>
    <row r="5" spans="1:14" ht="408.75" customHeight="1">
      <c r="A5" s="1262"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262"/>
      <c r="C5" s="1262"/>
      <c r="D5" s="1262"/>
      <c r="E5" s="1262"/>
    </row>
    <row r="6" spans="1:14" ht="20.25">
      <c r="A6" s="141"/>
      <c r="B6" s="141"/>
      <c r="C6" s="141"/>
      <c r="D6" s="141"/>
      <c r="E6" s="141"/>
    </row>
    <row r="7" spans="1:14" ht="111" customHeight="1">
      <c r="A7" s="27"/>
      <c r="B7" s="1263" t="s">
        <v>5</v>
      </c>
      <c r="C7" s="1264"/>
      <c r="D7" s="1258"/>
      <c r="E7" s="1258"/>
    </row>
    <row r="8" spans="1:14" ht="33.75" customHeight="1">
      <c r="A8" s="27"/>
      <c r="B8" s="1257" t="s">
        <v>6</v>
      </c>
      <c r="C8" s="1257"/>
      <c r="D8" s="1258"/>
      <c r="E8" s="1258"/>
    </row>
    <row r="9" spans="1:14" ht="33.75" customHeight="1">
      <c r="A9" s="27"/>
      <c r="B9" s="1257" t="s">
        <v>7</v>
      </c>
      <c r="C9" s="1257"/>
      <c r="D9" s="1258"/>
      <c r="E9" s="1258"/>
    </row>
    <row r="10" spans="1:14" ht="33.75" customHeight="1">
      <c r="A10" s="27"/>
      <c r="B10" s="1257" t="s">
        <v>8</v>
      </c>
      <c r="C10" s="1257"/>
      <c r="D10" s="1258"/>
      <c r="E10" s="1258"/>
    </row>
    <row r="11" spans="1:14" ht="33.75" customHeight="1">
      <c r="A11" s="27"/>
      <c r="B11" s="1257" t="s">
        <v>9</v>
      </c>
      <c r="C11" s="1257"/>
      <c r="D11" s="1258"/>
      <c r="E11" s="1258"/>
    </row>
    <row r="12" spans="1:14" ht="33.75" customHeight="1">
      <c r="A12" s="27"/>
      <c r="B12" s="1257" t="s">
        <v>10</v>
      </c>
      <c r="C12" s="1266"/>
      <c r="D12" s="1267"/>
      <c r="E12" s="1268"/>
    </row>
    <row r="13" spans="1:14" ht="33.75" customHeight="1">
      <c r="A13" s="27"/>
      <c r="B13" s="1257" t="s">
        <v>11</v>
      </c>
      <c r="C13" s="1257"/>
      <c r="D13" s="1258"/>
      <c r="E13" s="1258"/>
    </row>
    <row r="14" spans="1:14" ht="33.75" customHeight="1">
      <c r="A14" s="27"/>
      <c r="B14" s="1269" t="s">
        <v>12</v>
      </c>
      <c r="C14" s="1269"/>
      <c r="D14" s="1258"/>
      <c r="E14" s="1258"/>
    </row>
    <row r="15" spans="1:14" ht="20.25">
      <c r="A15" s="27"/>
      <c r="B15" s="498"/>
      <c r="C15" s="498"/>
      <c r="D15" s="142"/>
      <c r="E15" s="142"/>
    </row>
    <row r="16" spans="1:14" ht="20.25">
      <c r="A16" s="27"/>
      <c r="B16" s="1257" t="s">
        <v>13</v>
      </c>
      <c r="C16" s="1257"/>
      <c r="D16" s="143"/>
      <c r="E16" s="144"/>
    </row>
    <row r="17" spans="1:5" ht="34.5" customHeight="1">
      <c r="A17" s="27"/>
      <c r="B17" s="1265" t="s">
        <v>14</v>
      </c>
      <c r="C17" s="1265"/>
      <c r="D17" s="143"/>
      <c r="E17" s="144"/>
    </row>
    <row r="18" spans="1:5" ht="34.5" customHeight="1">
      <c r="A18" s="27"/>
      <c r="B18" s="1265" t="s">
        <v>15</v>
      </c>
      <c r="C18" s="1265"/>
      <c r="D18" s="143"/>
      <c r="E18" s="144"/>
    </row>
    <row r="19" spans="1:5" ht="34.5" customHeight="1">
      <c r="A19" s="27"/>
      <c r="B19" s="1265" t="s">
        <v>5928</v>
      </c>
      <c r="C19" s="1265"/>
      <c r="D19" s="143"/>
      <c r="E19" s="144"/>
    </row>
    <row r="20" spans="1:5" ht="20.25">
      <c r="A20" s="27"/>
      <c r="B20" s="145"/>
      <c r="C20" s="145"/>
      <c r="D20" s="143"/>
      <c r="E20" s="144"/>
    </row>
    <row r="21" spans="1:5" ht="39" customHeight="1">
      <c r="A21" s="27"/>
      <c r="B21" s="1270" t="s">
        <v>16</v>
      </c>
      <c r="C21" s="1270"/>
      <c r="D21" s="1270"/>
      <c r="E21" s="115"/>
    </row>
    <row r="22" spans="1:5" ht="42.75" customHeight="1">
      <c r="A22" s="484"/>
      <c r="B22" s="146" t="s">
        <v>17</v>
      </c>
      <c r="C22" s="1271" t="s">
        <v>709</v>
      </c>
      <c r="D22" s="1271"/>
      <c r="E22" s="1271"/>
    </row>
    <row r="23" spans="1:5" ht="409.5" customHeight="1">
      <c r="A23" s="144"/>
      <c r="B23" s="147"/>
      <c r="C23" s="1293" t="str">
        <f>+A5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D23" s="1293"/>
      <c r="E23" s="1293"/>
    </row>
    <row r="24" spans="1:5" ht="264" customHeight="1">
      <c r="A24" s="144"/>
      <c r="B24" s="147"/>
      <c r="C24" s="1294"/>
      <c r="D24" s="1294"/>
      <c r="E24" s="1294"/>
    </row>
    <row r="25" spans="1:5" ht="69.599999999999994" customHeight="1">
      <c r="A25" s="161" t="s">
        <v>18</v>
      </c>
      <c r="B25" s="1272" t="s">
        <v>874</v>
      </c>
      <c r="C25" s="1272"/>
      <c r="D25" s="1273"/>
      <c r="E25" s="1273"/>
    </row>
    <row r="26" spans="1:5" ht="55.9" customHeight="1">
      <c r="A26" s="24" t="s">
        <v>19</v>
      </c>
      <c r="B26" s="1272" t="s">
        <v>875</v>
      </c>
      <c r="C26" s="1272"/>
      <c r="D26" s="1273"/>
      <c r="E26" s="1273"/>
    </row>
    <row r="27" spans="1:5" ht="33" customHeight="1">
      <c r="A27" s="24"/>
      <c r="B27" s="1275" t="s">
        <v>819</v>
      </c>
      <c r="C27" s="1275"/>
      <c r="D27" s="1276" t="s">
        <v>876</v>
      </c>
      <c r="E27" s="1277"/>
    </row>
    <row r="28" spans="1:5" ht="51" customHeight="1">
      <c r="A28" s="24" t="s">
        <v>20</v>
      </c>
      <c r="B28" s="1273"/>
      <c r="C28" s="1273"/>
      <c r="D28" s="1273"/>
      <c r="E28" s="1273"/>
    </row>
    <row r="29" spans="1:5" ht="65.45" customHeight="1">
      <c r="A29" s="24" t="s">
        <v>873</v>
      </c>
      <c r="B29" s="1273"/>
      <c r="C29" s="1273"/>
      <c r="D29" s="1273"/>
      <c r="E29" s="1273"/>
    </row>
    <row r="30" spans="1:5" ht="25.15" customHeight="1">
      <c r="A30" s="24"/>
      <c r="B30" s="10" t="s">
        <v>817</v>
      </c>
      <c r="C30" s="10"/>
      <c r="D30" s="12"/>
      <c r="E30" s="12"/>
    </row>
    <row r="31" spans="1:5" ht="25.15" customHeight="1">
      <c r="A31" s="24"/>
      <c r="B31" s="10"/>
      <c r="C31" s="10"/>
      <c r="D31" s="12"/>
      <c r="E31" s="12"/>
    </row>
    <row r="32" spans="1:5" ht="87" customHeight="1">
      <c r="A32" s="162">
        <v>1</v>
      </c>
      <c r="B32" s="1278" t="s">
        <v>21</v>
      </c>
      <c r="C32" s="1278"/>
      <c r="D32" s="1278"/>
      <c r="E32" s="1278"/>
    </row>
    <row r="33" spans="1:6" ht="408.75" customHeight="1">
      <c r="A33" s="162"/>
      <c r="B33" s="1279" t="str">
        <f>C23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C33" s="1279"/>
      <c r="D33" s="1279"/>
      <c r="E33" s="1279"/>
    </row>
    <row r="34" spans="1:6" ht="37.9" customHeight="1">
      <c r="A34" s="148">
        <v>2</v>
      </c>
      <c r="B34" s="1280" t="s">
        <v>22</v>
      </c>
      <c r="C34" s="1280"/>
      <c r="D34" s="1280"/>
      <c r="E34" s="1280"/>
    </row>
    <row r="35" spans="1:6" ht="105.6" customHeight="1">
      <c r="A35" s="149">
        <v>2.1</v>
      </c>
      <c r="B35" s="1274" t="s">
        <v>877</v>
      </c>
      <c r="C35" s="1274"/>
      <c r="D35" s="1274"/>
      <c r="E35" s="1274"/>
    </row>
    <row r="36" spans="1:6" ht="149.25" customHeight="1">
      <c r="A36" s="149">
        <v>2.2000000000000002</v>
      </c>
      <c r="B36" s="1274" t="s">
        <v>3638</v>
      </c>
      <c r="C36" s="1274"/>
      <c r="D36" s="1274"/>
      <c r="E36" s="1274"/>
    </row>
    <row r="37" spans="1:6" ht="69.599999999999994" customHeight="1">
      <c r="A37" s="149">
        <v>2.2999999999999998</v>
      </c>
      <c r="B37" s="1281" t="s">
        <v>4025</v>
      </c>
      <c r="C37" s="1281"/>
      <c r="D37" s="1281"/>
      <c r="E37" s="1281"/>
    </row>
    <row r="38" spans="1:6" ht="55.15" customHeight="1">
      <c r="A38" s="149">
        <v>2.4</v>
      </c>
      <c r="B38" s="1278" t="s">
        <v>4164</v>
      </c>
      <c r="C38" s="1278"/>
      <c r="D38" s="1278"/>
      <c r="E38" s="1278"/>
    </row>
    <row r="39" spans="1:6" ht="52.15" customHeight="1">
      <c r="A39" s="149">
        <v>3</v>
      </c>
      <c r="B39" s="1282" t="s">
        <v>878</v>
      </c>
      <c r="C39" s="1282"/>
      <c r="D39" s="1282"/>
      <c r="E39" s="1282"/>
    </row>
    <row r="40" spans="1:6" ht="68.45" customHeight="1">
      <c r="A40" s="149">
        <v>4</v>
      </c>
      <c r="B40" s="1274" t="s">
        <v>879</v>
      </c>
      <c r="C40" s="1274"/>
      <c r="D40" s="1274"/>
      <c r="E40" s="1274"/>
    </row>
    <row r="41" spans="1:6" ht="144.75" customHeight="1">
      <c r="A41" s="149">
        <v>5</v>
      </c>
      <c r="B41" s="1286" t="s">
        <v>4165</v>
      </c>
      <c r="C41" s="1287"/>
      <c r="D41" s="1287"/>
      <c r="E41" s="1288"/>
      <c r="F41" s="1284"/>
    </row>
    <row r="42" spans="1:6" ht="36.75" customHeight="1">
      <c r="A42" s="149"/>
      <c r="B42" s="1285" t="s">
        <v>23</v>
      </c>
      <c r="C42" s="1285"/>
      <c r="D42" s="1285"/>
      <c r="E42" s="1285"/>
      <c r="F42" s="1284"/>
    </row>
    <row r="43" spans="1:6" ht="25.5" customHeight="1">
      <c r="A43" s="149"/>
      <c r="B43" s="1278" t="s">
        <v>24</v>
      </c>
      <c r="C43" s="1278"/>
      <c r="D43" s="1278"/>
      <c r="E43" s="1278"/>
      <c r="F43" s="1284"/>
    </row>
    <row r="44" spans="1:6" ht="35.25" customHeight="1">
      <c r="A44" s="149"/>
      <c r="B44" s="1278" t="s">
        <v>25</v>
      </c>
      <c r="C44" s="1278"/>
      <c r="D44" s="1278"/>
      <c r="E44" s="1278"/>
      <c r="F44" s="1284"/>
    </row>
    <row r="45" spans="1:6" ht="27" customHeight="1">
      <c r="A45" s="149"/>
      <c r="B45" s="1278" t="s">
        <v>26</v>
      </c>
      <c r="C45" s="1278"/>
      <c r="D45" s="1278"/>
      <c r="E45" s="1278"/>
      <c r="F45" s="1284"/>
    </row>
    <row r="46" spans="1:6" ht="27.75" customHeight="1">
      <c r="A46" s="149"/>
      <c r="B46" s="1278" t="s">
        <v>27</v>
      </c>
      <c r="C46" s="1278"/>
      <c r="D46" s="1278"/>
      <c r="E46" s="1278"/>
      <c r="F46" s="1284"/>
    </row>
    <row r="47" spans="1:6" ht="39" customHeight="1">
      <c r="A47" s="148">
        <v>6</v>
      </c>
      <c r="B47" s="497" t="s">
        <v>28</v>
      </c>
      <c r="C47" s="496"/>
      <c r="D47" s="496"/>
      <c r="E47" s="496"/>
    </row>
    <row r="48" spans="1:6" ht="66" customHeight="1">
      <c r="A48" s="149">
        <v>6.1</v>
      </c>
      <c r="B48" s="1289" t="s">
        <v>29</v>
      </c>
      <c r="C48" s="1280"/>
      <c r="D48" s="1280"/>
      <c r="E48" s="1280"/>
    </row>
    <row r="49" spans="1:5" ht="28.5" customHeight="1">
      <c r="A49" s="148" t="s">
        <v>30</v>
      </c>
      <c r="B49" s="1289" t="s">
        <v>31</v>
      </c>
      <c r="C49" s="1289"/>
      <c r="D49" s="496" t="s">
        <v>32</v>
      </c>
      <c r="E49" s="496"/>
    </row>
    <row r="50" spans="1:5" ht="31.5" customHeight="1">
      <c r="A50" s="148" t="s">
        <v>33</v>
      </c>
      <c r="B50" s="1289" t="s">
        <v>34</v>
      </c>
      <c r="C50" s="1289"/>
      <c r="D50" s="496" t="s">
        <v>35</v>
      </c>
      <c r="E50" s="496"/>
    </row>
    <row r="51" spans="1:5" ht="48" customHeight="1">
      <c r="A51" s="149">
        <v>6.2</v>
      </c>
      <c r="B51" s="1289" t="s">
        <v>36</v>
      </c>
      <c r="C51" s="1289"/>
      <c r="D51" s="1289"/>
      <c r="E51" s="1289"/>
    </row>
    <row r="52" spans="1:5" ht="33" customHeight="1">
      <c r="A52" s="148" t="s">
        <v>37</v>
      </c>
      <c r="B52" s="150" t="s">
        <v>38</v>
      </c>
      <c r="C52" s="1283" t="s">
        <v>880</v>
      </c>
      <c r="D52" s="1283"/>
      <c r="E52" s="1283"/>
    </row>
    <row r="53" spans="1:5" ht="40.9" customHeight="1">
      <c r="A53" s="148" t="s">
        <v>39</v>
      </c>
      <c r="B53" s="151" t="s">
        <v>745</v>
      </c>
      <c r="C53" s="1283" t="s">
        <v>738</v>
      </c>
      <c r="D53" s="1283"/>
      <c r="E53" s="1283"/>
    </row>
    <row r="54" spans="1:5" ht="58.15" customHeight="1">
      <c r="A54" s="148" t="s">
        <v>40</v>
      </c>
      <c r="B54" s="150" t="s">
        <v>41</v>
      </c>
      <c r="C54" s="1283" t="s">
        <v>881</v>
      </c>
      <c r="D54" s="1283"/>
      <c r="E54" s="1283"/>
    </row>
    <row r="55" spans="1:5" ht="51" customHeight="1">
      <c r="A55" s="148" t="s">
        <v>42</v>
      </c>
      <c r="B55" s="150" t="s">
        <v>43</v>
      </c>
      <c r="C55" s="1283" t="s">
        <v>882</v>
      </c>
      <c r="D55" s="1283"/>
      <c r="E55" s="1283"/>
    </row>
    <row r="56" spans="1:5" ht="63.6" customHeight="1">
      <c r="A56" s="148" t="s">
        <v>44</v>
      </c>
      <c r="B56" s="152" t="s">
        <v>739</v>
      </c>
      <c r="C56" s="1283" t="s">
        <v>883</v>
      </c>
      <c r="D56" s="1283"/>
      <c r="E56" s="1283"/>
    </row>
    <row r="57" spans="1:5" ht="69" customHeight="1">
      <c r="A57" s="148" t="s">
        <v>45</v>
      </c>
      <c r="B57" s="150" t="s">
        <v>740</v>
      </c>
      <c r="C57" s="1283" t="s">
        <v>884</v>
      </c>
      <c r="D57" s="1283"/>
      <c r="E57" s="1283"/>
    </row>
    <row r="58" spans="1:5" ht="69" customHeight="1">
      <c r="A58" s="148" t="s">
        <v>46</v>
      </c>
      <c r="B58" s="150" t="s">
        <v>47</v>
      </c>
      <c r="C58" s="1283" t="s">
        <v>885</v>
      </c>
      <c r="D58" s="1283"/>
      <c r="E58" s="1283"/>
    </row>
    <row r="59" spans="1:5" ht="69" customHeight="1">
      <c r="A59" s="148" t="s">
        <v>48</v>
      </c>
      <c r="B59" s="150" t="s">
        <v>49</v>
      </c>
      <c r="C59" s="1283" t="s">
        <v>886</v>
      </c>
      <c r="D59" s="1283"/>
      <c r="E59" s="1283"/>
    </row>
    <row r="60" spans="1:5" ht="53.25" customHeight="1">
      <c r="A60" s="149"/>
      <c r="B60" s="1289" t="s">
        <v>50</v>
      </c>
      <c r="C60" s="1289"/>
      <c r="D60" s="1289"/>
      <c r="E60" s="1289"/>
    </row>
    <row r="61" spans="1:5" ht="54.75" customHeight="1">
      <c r="A61" s="149">
        <v>7</v>
      </c>
      <c r="B61" s="1290" t="s">
        <v>868</v>
      </c>
      <c r="C61" s="1290"/>
      <c r="D61" s="1290"/>
      <c r="E61" s="1290"/>
    </row>
    <row r="62" spans="1:5" ht="48" customHeight="1">
      <c r="A62" s="149">
        <v>8</v>
      </c>
      <c r="B62" s="1282" t="s">
        <v>887</v>
      </c>
      <c r="C62" s="1282"/>
      <c r="D62" s="1282"/>
      <c r="E62" s="1282"/>
    </row>
    <row r="63" spans="1:5" ht="57.6" customHeight="1">
      <c r="A63" s="149">
        <v>9</v>
      </c>
      <c r="B63" s="1282" t="s">
        <v>888</v>
      </c>
      <c r="C63" s="1282"/>
      <c r="D63" s="1282"/>
      <c r="E63" s="1282"/>
    </row>
    <row r="64" spans="1:5" ht="87" customHeight="1">
      <c r="A64" s="149">
        <v>10</v>
      </c>
      <c r="B64" s="1282" t="s">
        <v>889</v>
      </c>
      <c r="C64" s="1282"/>
      <c r="D64" s="1282"/>
      <c r="E64" s="1282"/>
    </row>
    <row r="65" spans="1:5" ht="73.900000000000006" customHeight="1">
      <c r="A65" s="149">
        <v>11</v>
      </c>
      <c r="B65" s="1282" t="s">
        <v>869</v>
      </c>
      <c r="C65" s="1282"/>
      <c r="D65" s="1282"/>
      <c r="E65" s="1282"/>
    </row>
    <row r="66" spans="1:5" ht="66.599999999999994" customHeight="1">
      <c r="A66" s="149">
        <v>12</v>
      </c>
      <c r="B66" s="1282" t="s">
        <v>870</v>
      </c>
      <c r="C66" s="1282"/>
      <c r="D66" s="1282"/>
      <c r="E66" s="1282"/>
    </row>
    <row r="67" spans="1:5" ht="71.25" customHeight="1">
      <c r="A67" s="149">
        <v>13</v>
      </c>
      <c r="B67" s="1290" t="s">
        <v>871</v>
      </c>
      <c r="C67" s="1290"/>
      <c r="D67" s="1290"/>
      <c r="E67" s="1290"/>
    </row>
    <row r="68" spans="1:5" ht="177.75" customHeight="1">
      <c r="A68" s="149">
        <v>14</v>
      </c>
      <c r="B68" s="1297" t="s">
        <v>4028</v>
      </c>
      <c r="C68" s="1298"/>
      <c r="D68" s="1298"/>
      <c r="E68" s="1299"/>
    </row>
    <row r="69" spans="1:5" ht="96" customHeight="1">
      <c r="A69" s="149">
        <v>15</v>
      </c>
      <c r="B69" s="1297" t="s">
        <v>4026</v>
      </c>
      <c r="C69" s="1298"/>
      <c r="D69" s="1298"/>
      <c r="E69" s="1299"/>
    </row>
    <row r="70" spans="1:5" ht="35.25" customHeight="1">
      <c r="A70" s="148">
        <v>16</v>
      </c>
      <c r="B70" s="1300" t="s">
        <v>872</v>
      </c>
      <c r="C70" s="1300"/>
      <c r="D70" s="1300"/>
      <c r="E70" s="1300"/>
    </row>
    <row r="71" spans="1:5" ht="26.25" customHeight="1">
      <c r="A71" s="149">
        <v>17</v>
      </c>
      <c r="B71" s="1300" t="s">
        <v>4027</v>
      </c>
      <c r="C71" s="1300"/>
      <c r="D71" s="1300"/>
      <c r="E71" s="1300"/>
    </row>
    <row r="72" spans="1:5" ht="72" customHeight="1">
      <c r="A72" s="149">
        <v>18</v>
      </c>
      <c r="B72" s="1295" t="s">
        <v>51</v>
      </c>
      <c r="C72" s="1295"/>
      <c r="D72" s="1295"/>
      <c r="E72" s="1295"/>
    </row>
    <row r="73" spans="1:5" ht="75.599999999999994" customHeight="1">
      <c r="A73" s="149">
        <v>19</v>
      </c>
      <c r="B73" s="1295" t="s">
        <v>890</v>
      </c>
      <c r="C73" s="1295"/>
      <c r="D73" s="1295"/>
      <c r="E73" s="1295"/>
    </row>
    <row r="74" spans="1:5" ht="86.45" customHeight="1">
      <c r="A74" s="153"/>
      <c r="B74" s="1292" t="s">
        <v>52</v>
      </c>
      <c r="C74" s="1292"/>
      <c r="D74" s="1292"/>
      <c r="E74" s="1292"/>
    </row>
    <row r="75" spans="1:5" ht="48.75" customHeight="1">
      <c r="A75" s="154"/>
      <c r="B75" s="1296" t="s">
        <v>53</v>
      </c>
      <c r="C75" s="1296"/>
      <c r="D75" s="154"/>
      <c r="E75" s="154"/>
    </row>
    <row r="76" spans="1:5" ht="52.5" customHeight="1">
      <c r="A76" s="154"/>
      <c r="B76" s="154"/>
      <c r="C76" s="154"/>
      <c r="D76" s="154"/>
      <c r="E76" s="155" t="s">
        <v>54</v>
      </c>
    </row>
    <row r="77" spans="1:5" ht="69" customHeight="1">
      <c r="A77" s="154"/>
      <c r="B77" s="156" t="s">
        <v>55</v>
      </c>
      <c r="C77" s="495"/>
      <c r="D77" s="157" t="s">
        <v>56</v>
      </c>
      <c r="E77" s="495"/>
    </row>
    <row r="78" spans="1:5" ht="61.15" customHeight="1">
      <c r="A78" s="154"/>
      <c r="B78" s="156" t="s">
        <v>57</v>
      </c>
      <c r="C78" s="495"/>
      <c r="D78" s="157" t="s">
        <v>58</v>
      </c>
      <c r="E78" s="495"/>
    </row>
    <row r="79" spans="1:5" ht="58.9" customHeight="1">
      <c r="A79" s="154"/>
      <c r="B79" s="154"/>
      <c r="C79" s="154"/>
      <c r="D79" s="157" t="s">
        <v>59</v>
      </c>
      <c r="E79" s="495"/>
    </row>
    <row r="80" spans="1:5" ht="70.900000000000006" customHeight="1">
      <c r="A80" s="154"/>
      <c r="B80" s="154"/>
      <c r="C80" s="154"/>
      <c r="D80" s="157" t="s">
        <v>60</v>
      </c>
      <c r="E80" s="495"/>
    </row>
    <row r="81" spans="1:5" ht="40.5" customHeight="1">
      <c r="A81" s="154"/>
      <c r="B81" s="1291" t="s">
        <v>61</v>
      </c>
      <c r="C81" s="1291"/>
      <c r="D81" s="494"/>
      <c r="E81" s="837" t="s">
        <v>62</v>
      </c>
    </row>
    <row r="82" spans="1:5" ht="102.6" customHeight="1">
      <c r="A82" s="154"/>
      <c r="B82" s="1292"/>
      <c r="C82" s="1292"/>
      <c r="D82" s="494"/>
      <c r="E82" s="495"/>
    </row>
    <row r="83" spans="1:5" ht="88.5" customHeight="1">
      <c r="A83" s="154"/>
      <c r="B83" s="158"/>
      <c r="C83" s="158"/>
      <c r="D83" s="158"/>
      <c r="E83" s="158"/>
    </row>
    <row r="84" spans="1:5" ht="20.25">
      <c r="A84" s="154"/>
      <c r="B84" s="1291" t="s">
        <v>63</v>
      </c>
      <c r="C84" s="1291"/>
      <c r="D84" s="494"/>
      <c r="E84" s="494"/>
    </row>
    <row r="85" spans="1:5" ht="81" customHeight="1">
      <c r="A85" s="154"/>
      <c r="B85" s="1292"/>
      <c r="C85" s="1292"/>
      <c r="D85" s="494"/>
      <c r="E85" s="494"/>
    </row>
    <row r="86" spans="1:5" ht="94.5" customHeight="1">
      <c r="A86" s="154"/>
      <c r="B86" s="1292"/>
      <c r="C86" s="1292"/>
      <c r="D86" s="494"/>
      <c r="E86" s="494"/>
    </row>
  </sheetData>
  <sheetProtection algorithmName="SHA-512" hashValue="De9RtV8KEY6CJ+LdNqfKsSA6u3FKbdudSipNClornvk8EGHoCE3b4lVW0NwZi7rSAULMhJwuLiuwyHAcHwdOHw==" saltValue="albbGZgc5LNik3geI642sA==" spinCount="100000" sheet="1" objects="1" scenarios="1"/>
  <mergeCells count="89">
    <mergeCell ref="B84:C84"/>
    <mergeCell ref="B85:C85"/>
    <mergeCell ref="B86:C86"/>
    <mergeCell ref="C23:E24"/>
    <mergeCell ref="B72:E72"/>
    <mergeCell ref="B73:E73"/>
    <mergeCell ref="B74:E74"/>
    <mergeCell ref="B75:C75"/>
    <mergeCell ref="B81:C81"/>
    <mergeCell ref="B82:C82"/>
    <mergeCell ref="B66:E66"/>
    <mergeCell ref="B67:E67"/>
    <mergeCell ref="B68:E68"/>
    <mergeCell ref="B69:E69"/>
    <mergeCell ref="B70:E70"/>
    <mergeCell ref="B71:E71"/>
    <mergeCell ref="B65:E65"/>
    <mergeCell ref="C54:E54"/>
    <mergeCell ref="C55:E55"/>
    <mergeCell ref="C56:E56"/>
    <mergeCell ref="C57:E57"/>
    <mergeCell ref="C58:E58"/>
    <mergeCell ref="C59:E59"/>
    <mergeCell ref="B60:E60"/>
    <mergeCell ref="B61:E61"/>
    <mergeCell ref="B62:E62"/>
    <mergeCell ref="B63:E63"/>
    <mergeCell ref="B64:E64"/>
    <mergeCell ref="C53:E53"/>
    <mergeCell ref="F41:F46"/>
    <mergeCell ref="B42:E42"/>
    <mergeCell ref="B43:E43"/>
    <mergeCell ref="B44:E44"/>
    <mergeCell ref="B45:E45"/>
    <mergeCell ref="B46:E46"/>
    <mergeCell ref="B41:E41"/>
    <mergeCell ref="B48:E48"/>
    <mergeCell ref="B49:C49"/>
    <mergeCell ref="B50:C50"/>
    <mergeCell ref="B51:E51"/>
    <mergeCell ref="C52:E52"/>
    <mergeCell ref="B36:E36"/>
    <mergeCell ref="B37:E37"/>
    <mergeCell ref="B38:E38"/>
    <mergeCell ref="B39:E39"/>
    <mergeCell ref="B40:E40"/>
    <mergeCell ref="B35:E35"/>
    <mergeCell ref="B26:C26"/>
    <mergeCell ref="D26:E26"/>
    <mergeCell ref="B27:C27"/>
    <mergeCell ref="D27:E27"/>
    <mergeCell ref="B28:C28"/>
    <mergeCell ref="D28:E28"/>
    <mergeCell ref="B29:C29"/>
    <mergeCell ref="D29:E29"/>
    <mergeCell ref="B32:E32"/>
    <mergeCell ref="B33:E33"/>
    <mergeCell ref="B34:E34"/>
    <mergeCell ref="B18:C18"/>
    <mergeCell ref="B19:C19"/>
    <mergeCell ref="B21:D21"/>
    <mergeCell ref="C22:E22"/>
    <mergeCell ref="B25:C25"/>
    <mergeCell ref="D25:E25"/>
    <mergeCell ref="B17:C17"/>
    <mergeCell ref="B10:C10"/>
    <mergeCell ref="D10:E10"/>
    <mergeCell ref="B11:C11"/>
    <mergeCell ref="D11:E11"/>
    <mergeCell ref="B12:C12"/>
    <mergeCell ref="D12:E12"/>
    <mergeCell ref="B13:C13"/>
    <mergeCell ref="D13:E13"/>
    <mergeCell ref="B14:C14"/>
    <mergeCell ref="D14:E14"/>
    <mergeCell ref="B16:C16"/>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50" fitToHeight="0" orientation="landscape" r:id="rId1"/>
  <rowBreaks count="3" manualBreakCount="3">
    <brk id="15" max="4" man="1"/>
    <brk id="33" max="4" man="1"/>
    <brk id="8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topLeftCell="A22" zoomScale="90" zoomScaleNormal="90" workbookViewId="0">
      <selection activeCell="E14" sqref="E14"/>
    </sheetView>
  </sheetViews>
  <sheetFormatPr defaultRowHeight="19.5"/>
  <cols>
    <col min="1" max="1" width="12.140625" style="46" customWidth="1"/>
    <col min="2" max="2" width="12.5703125" style="46" customWidth="1"/>
    <col min="3" max="3" width="38.28515625" style="46" customWidth="1"/>
    <col min="4" max="4" width="51.140625" style="46" customWidth="1"/>
    <col min="5" max="5" width="84" style="46" customWidth="1"/>
    <col min="6" max="256" width="8.85546875" style="46"/>
    <col min="257" max="257" width="12.140625" style="46" customWidth="1"/>
    <col min="258" max="258" width="12.5703125" style="46" customWidth="1"/>
    <col min="259" max="259" width="23.5703125" style="46" customWidth="1"/>
    <col min="260" max="260" width="32.7109375" style="46" customWidth="1"/>
    <col min="261" max="261" width="53" style="46" customWidth="1"/>
    <col min="262" max="512" width="8.85546875" style="46"/>
    <col min="513" max="513" width="12.140625" style="46" customWidth="1"/>
    <col min="514" max="514" width="12.5703125" style="46" customWidth="1"/>
    <col min="515" max="515" width="23.5703125" style="46" customWidth="1"/>
    <col min="516" max="516" width="32.7109375" style="46" customWidth="1"/>
    <col min="517" max="517" width="53" style="46" customWidth="1"/>
    <col min="518" max="768" width="8.85546875" style="46"/>
    <col min="769" max="769" width="12.140625" style="46" customWidth="1"/>
    <col min="770" max="770" width="12.5703125" style="46" customWidth="1"/>
    <col min="771" max="771" width="23.5703125" style="46" customWidth="1"/>
    <col min="772" max="772" width="32.7109375" style="46" customWidth="1"/>
    <col min="773" max="773" width="53" style="46" customWidth="1"/>
    <col min="774" max="1024" width="8.85546875" style="46"/>
    <col min="1025" max="1025" width="12.140625" style="46" customWidth="1"/>
    <col min="1026" max="1026" width="12.5703125" style="46" customWidth="1"/>
    <col min="1027" max="1027" width="23.5703125" style="46" customWidth="1"/>
    <col min="1028" max="1028" width="32.7109375" style="46" customWidth="1"/>
    <col min="1029" max="1029" width="53" style="46" customWidth="1"/>
    <col min="1030" max="1280" width="8.85546875" style="46"/>
    <col min="1281" max="1281" width="12.140625" style="46" customWidth="1"/>
    <col min="1282" max="1282" width="12.5703125" style="46" customWidth="1"/>
    <col min="1283" max="1283" width="23.5703125" style="46" customWidth="1"/>
    <col min="1284" max="1284" width="32.7109375" style="46" customWidth="1"/>
    <col min="1285" max="1285" width="53" style="46" customWidth="1"/>
    <col min="1286" max="1536" width="8.85546875" style="46"/>
    <col min="1537" max="1537" width="12.140625" style="46" customWidth="1"/>
    <col min="1538" max="1538" width="12.5703125" style="46" customWidth="1"/>
    <col min="1539" max="1539" width="23.5703125" style="46" customWidth="1"/>
    <col min="1540" max="1540" width="32.7109375" style="46" customWidth="1"/>
    <col min="1541" max="1541" width="53" style="46" customWidth="1"/>
    <col min="1542" max="1792" width="8.85546875" style="46"/>
    <col min="1793" max="1793" width="12.140625" style="46" customWidth="1"/>
    <col min="1794" max="1794" width="12.5703125" style="46" customWidth="1"/>
    <col min="1795" max="1795" width="23.5703125" style="46" customWidth="1"/>
    <col min="1796" max="1796" width="32.7109375" style="46" customWidth="1"/>
    <col min="1797" max="1797" width="53" style="46" customWidth="1"/>
    <col min="1798" max="2048" width="8.85546875" style="46"/>
    <col min="2049" max="2049" width="12.140625" style="46" customWidth="1"/>
    <col min="2050" max="2050" width="12.5703125" style="46" customWidth="1"/>
    <col min="2051" max="2051" width="23.5703125" style="46" customWidth="1"/>
    <col min="2052" max="2052" width="32.7109375" style="46" customWidth="1"/>
    <col min="2053" max="2053" width="53" style="46" customWidth="1"/>
    <col min="2054" max="2304" width="8.85546875" style="46"/>
    <col min="2305" max="2305" width="12.140625" style="46" customWidth="1"/>
    <col min="2306" max="2306" width="12.5703125" style="46" customWidth="1"/>
    <col min="2307" max="2307" width="23.5703125" style="46" customWidth="1"/>
    <col min="2308" max="2308" width="32.7109375" style="46" customWidth="1"/>
    <col min="2309" max="2309" width="53" style="46" customWidth="1"/>
    <col min="2310" max="2560" width="8.85546875" style="46"/>
    <col min="2561" max="2561" width="12.140625" style="46" customWidth="1"/>
    <col min="2562" max="2562" width="12.5703125" style="46" customWidth="1"/>
    <col min="2563" max="2563" width="23.5703125" style="46" customWidth="1"/>
    <col min="2564" max="2564" width="32.7109375" style="46" customWidth="1"/>
    <col min="2565" max="2565" width="53" style="46" customWidth="1"/>
    <col min="2566" max="2816" width="8.85546875" style="46"/>
    <col min="2817" max="2817" width="12.140625" style="46" customWidth="1"/>
    <col min="2818" max="2818" width="12.5703125" style="46" customWidth="1"/>
    <col min="2819" max="2819" width="23.5703125" style="46" customWidth="1"/>
    <col min="2820" max="2820" width="32.7109375" style="46" customWidth="1"/>
    <col min="2821" max="2821" width="53" style="46" customWidth="1"/>
    <col min="2822" max="3072" width="8.85546875" style="46"/>
    <col min="3073" max="3073" width="12.140625" style="46" customWidth="1"/>
    <col min="3074" max="3074" width="12.5703125" style="46" customWidth="1"/>
    <col min="3075" max="3075" width="23.5703125" style="46" customWidth="1"/>
    <col min="3076" max="3076" width="32.7109375" style="46" customWidth="1"/>
    <col min="3077" max="3077" width="53" style="46" customWidth="1"/>
    <col min="3078" max="3328" width="8.85546875" style="46"/>
    <col min="3329" max="3329" width="12.140625" style="46" customWidth="1"/>
    <col min="3330" max="3330" width="12.5703125" style="46" customWidth="1"/>
    <col min="3331" max="3331" width="23.5703125" style="46" customWidth="1"/>
    <col min="3332" max="3332" width="32.7109375" style="46" customWidth="1"/>
    <col min="3333" max="3333" width="53" style="46" customWidth="1"/>
    <col min="3334" max="3584" width="8.85546875" style="46"/>
    <col min="3585" max="3585" width="12.140625" style="46" customWidth="1"/>
    <col min="3586" max="3586" width="12.5703125" style="46" customWidth="1"/>
    <col min="3587" max="3587" width="23.5703125" style="46" customWidth="1"/>
    <col min="3588" max="3588" width="32.7109375" style="46" customWidth="1"/>
    <col min="3589" max="3589" width="53" style="46" customWidth="1"/>
    <col min="3590" max="3840" width="8.85546875" style="46"/>
    <col min="3841" max="3841" width="12.140625" style="46" customWidth="1"/>
    <col min="3842" max="3842" width="12.5703125" style="46" customWidth="1"/>
    <col min="3843" max="3843" width="23.5703125" style="46" customWidth="1"/>
    <col min="3844" max="3844" width="32.7109375" style="46" customWidth="1"/>
    <col min="3845" max="3845" width="53" style="46" customWidth="1"/>
    <col min="3846" max="4096" width="8.85546875" style="46"/>
    <col min="4097" max="4097" width="12.140625" style="46" customWidth="1"/>
    <col min="4098" max="4098" width="12.5703125" style="46" customWidth="1"/>
    <col min="4099" max="4099" width="23.5703125" style="46" customWidth="1"/>
    <col min="4100" max="4100" width="32.7109375" style="46" customWidth="1"/>
    <col min="4101" max="4101" width="53" style="46" customWidth="1"/>
    <col min="4102" max="4352" width="8.85546875" style="46"/>
    <col min="4353" max="4353" width="12.140625" style="46" customWidth="1"/>
    <col min="4354" max="4354" width="12.5703125" style="46" customWidth="1"/>
    <col min="4355" max="4355" width="23.5703125" style="46" customWidth="1"/>
    <col min="4356" max="4356" width="32.7109375" style="46" customWidth="1"/>
    <col min="4357" max="4357" width="53" style="46" customWidth="1"/>
    <col min="4358" max="4608" width="8.85546875" style="46"/>
    <col min="4609" max="4609" width="12.140625" style="46" customWidth="1"/>
    <col min="4610" max="4610" width="12.5703125" style="46" customWidth="1"/>
    <col min="4611" max="4611" width="23.5703125" style="46" customWidth="1"/>
    <col min="4612" max="4612" width="32.7109375" style="46" customWidth="1"/>
    <col min="4613" max="4613" width="53" style="46" customWidth="1"/>
    <col min="4614" max="4864" width="8.85546875" style="46"/>
    <col min="4865" max="4865" width="12.140625" style="46" customWidth="1"/>
    <col min="4866" max="4866" width="12.5703125" style="46" customWidth="1"/>
    <col min="4867" max="4867" width="23.5703125" style="46" customWidth="1"/>
    <col min="4868" max="4868" width="32.7109375" style="46" customWidth="1"/>
    <col min="4869" max="4869" width="53" style="46" customWidth="1"/>
    <col min="4870" max="5120" width="8.85546875" style="46"/>
    <col min="5121" max="5121" width="12.140625" style="46" customWidth="1"/>
    <col min="5122" max="5122" width="12.5703125" style="46" customWidth="1"/>
    <col min="5123" max="5123" width="23.5703125" style="46" customWidth="1"/>
    <col min="5124" max="5124" width="32.7109375" style="46" customWidth="1"/>
    <col min="5125" max="5125" width="53" style="46" customWidth="1"/>
    <col min="5126" max="5376" width="8.85546875" style="46"/>
    <col min="5377" max="5377" width="12.140625" style="46" customWidth="1"/>
    <col min="5378" max="5378" width="12.5703125" style="46" customWidth="1"/>
    <col min="5379" max="5379" width="23.5703125" style="46" customWidth="1"/>
    <col min="5380" max="5380" width="32.7109375" style="46" customWidth="1"/>
    <col min="5381" max="5381" width="53" style="46" customWidth="1"/>
    <col min="5382" max="5632" width="8.85546875" style="46"/>
    <col min="5633" max="5633" width="12.140625" style="46" customWidth="1"/>
    <col min="5634" max="5634" width="12.5703125" style="46" customWidth="1"/>
    <col min="5635" max="5635" width="23.5703125" style="46" customWidth="1"/>
    <col min="5636" max="5636" width="32.7109375" style="46" customWidth="1"/>
    <col min="5637" max="5637" width="53" style="46" customWidth="1"/>
    <col min="5638" max="5888" width="8.85546875" style="46"/>
    <col min="5889" max="5889" width="12.140625" style="46" customWidth="1"/>
    <col min="5890" max="5890" width="12.5703125" style="46" customWidth="1"/>
    <col min="5891" max="5891" width="23.5703125" style="46" customWidth="1"/>
    <col min="5892" max="5892" width="32.7109375" style="46" customWidth="1"/>
    <col min="5893" max="5893" width="53" style="46" customWidth="1"/>
    <col min="5894" max="6144" width="8.85546875" style="46"/>
    <col min="6145" max="6145" width="12.140625" style="46" customWidth="1"/>
    <col min="6146" max="6146" width="12.5703125" style="46" customWidth="1"/>
    <col min="6147" max="6147" width="23.5703125" style="46" customWidth="1"/>
    <col min="6148" max="6148" width="32.7109375" style="46" customWidth="1"/>
    <col min="6149" max="6149" width="53" style="46" customWidth="1"/>
    <col min="6150" max="6400" width="8.85546875" style="46"/>
    <col min="6401" max="6401" width="12.140625" style="46" customWidth="1"/>
    <col min="6402" max="6402" width="12.5703125" style="46" customWidth="1"/>
    <col min="6403" max="6403" width="23.5703125" style="46" customWidth="1"/>
    <col min="6404" max="6404" width="32.7109375" style="46" customWidth="1"/>
    <col min="6405" max="6405" width="53" style="46" customWidth="1"/>
    <col min="6406" max="6656" width="8.85546875" style="46"/>
    <col min="6657" max="6657" width="12.140625" style="46" customWidth="1"/>
    <col min="6658" max="6658" width="12.5703125" style="46" customWidth="1"/>
    <col min="6659" max="6659" width="23.5703125" style="46" customWidth="1"/>
    <col min="6660" max="6660" width="32.7109375" style="46" customWidth="1"/>
    <col min="6661" max="6661" width="53" style="46" customWidth="1"/>
    <col min="6662" max="6912" width="8.85546875" style="46"/>
    <col min="6913" max="6913" width="12.140625" style="46" customWidth="1"/>
    <col min="6914" max="6914" width="12.5703125" style="46" customWidth="1"/>
    <col min="6915" max="6915" width="23.5703125" style="46" customWidth="1"/>
    <col min="6916" max="6916" width="32.7109375" style="46" customWidth="1"/>
    <col min="6917" max="6917" width="53" style="46" customWidth="1"/>
    <col min="6918" max="7168" width="8.85546875" style="46"/>
    <col min="7169" max="7169" width="12.140625" style="46" customWidth="1"/>
    <col min="7170" max="7170" width="12.5703125" style="46" customWidth="1"/>
    <col min="7171" max="7171" width="23.5703125" style="46" customWidth="1"/>
    <col min="7172" max="7172" width="32.7109375" style="46" customWidth="1"/>
    <col min="7173" max="7173" width="53" style="46" customWidth="1"/>
    <col min="7174" max="7424" width="8.85546875" style="46"/>
    <col min="7425" max="7425" width="12.140625" style="46" customWidth="1"/>
    <col min="7426" max="7426" width="12.5703125" style="46" customWidth="1"/>
    <col min="7427" max="7427" width="23.5703125" style="46" customWidth="1"/>
    <col min="7428" max="7428" width="32.7109375" style="46" customWidth="1"/>
    <col min="7429" max="7429" width="53" style="46" customWidth="1"/>
    <col min="7430" max="7680" width="8.85546875" style="46"/>
    <col min="7681" max="7681" width="12.140625" style="46" customWidth="1"/>
    <col min="7682" max="7682" width="12.5703125" style="46" customWidth="1"/>
    <col min="7683" max="7683" width="23.5703125" style="46" customWidth="1"/>
    <col min="7684" max="7684" width="32.7109375" style="46" customWidth="1"/>
    <col min="7685" max="7685" width="53" style="46" customWidth="1"/>
    <col min="7686" max="7936" width="8.85546875" style="46"/>
    <col min="7937" max="7937" width="12.140625" style="46" customWidth="1"/>
    <col min="7938" max="7938" width="12.5703125" style="46" customWidth="1"/>
    <col min="7939" max="7939" width="23.5703125" style="46" customWidth="1"/>
    <col min="7940" max="7940" width="32.7109375" style="46" customWidth="1"/>
    <col min="7941" max="7941" width="53" style="46" customWidth="1"/>
    <col min="7942" max="8192" width="8.85546875" style="46"/>
    <col min="8193" max="8193" width="12.140625" style="46" customWidth="1"/>
    <col min="8194" max="8194" width="12.5703125" style="46" customWidth="1"/>
    <col min="8195" max="8195" width="23.5703125" style="46" customWidth="1"/>
    <col min="8196" max="8196" width="32.7109375" style="46" customWidth="1"/>
    <col min="8197" max="8197" width="53" style="46" customWidth="1"/>
    <col min="8198" max="8448" width="8.85546875" style="46"/>
    <col min="8449" max="8449" width="12.140625" style="46" customWidth="1"/>
    <col min="8450" max="8450" width="12.5703125" style="46" customWidth="1"/>
    <col min="8451" max="8451" width="23.5703125" style="46" customWidth="1"/>
    <col min="8452" max="8452" width="32.7109375" style="46" customWidth="1"/>
    <col min="8453" max="8453" width="53" style="46" customWidth="1"/>
    <col min="8454" max="8704" width="8.85546875" style="46"/>
    <col min="8705" max="8705" width="12.140625" style="46" customWidth="1"/>
    <col min="8706" max="8706" width="12.5703125" style="46" customWidth="1"/>
    <col min="8707" max="8707" width="23.5703125" style="46" customWidth="1"/>
    <col min="8708" max="8708" width="32.7109375" style="46" customWidth="1"/>
    <col min="8709" max="8709" width="53" style="46" customWidth="1"/>
    <col min="8710" max="8960" width="8.85546875" style="46"/>
    <col min="8961" max="8961" width="12.140625" style="46" customWidth="1"/>
    <col min="8962" max="8962" width="12.5703125" style="46" customWidth="1"/>
    <col min="8963" max="8963" width="23.5703125" style="46" customWidth="1"/>
    <col min="8964" max="8964" width="32.7109375" style="46" customWidth="1"/>
    <col min="8965" max="8965" width="53" style="46" customWidth="1"/>
    <col min="8966" max="9216" width="8.85546875" style="46"/>
    <col min="9217" max="9217" width="12.140625" style="46" customWidth="1"/>
    <col min="9218" max="9218" width="12.5703125" style="46" customWidth="1"/>
    <col min="9219" max="9219" width="23.5703125" style="46" customWidth="1"/>
    <col min="9220" max="9220" width="32.7109375" style="46" customWidth="1"/>
    <col min="9221" max="9221" width="53" style="46" customWidth="1"/>
    <col min="9222" max="9472" width="8.85546875" style="46"/>
    <col min="9473" max="9473" width="12.140625" style="46" customWidth="1"/>
    <col min="9474" max="9474" width="12.5703125" style="46" customWidth="1"/>
    <col min="9475" max="9475" width="23.5703125" style="46" customWidth="1"/>
    <col min="9476" max="9476" width="32.7109375" style="46" customWidth="1"/>
    <col min="9477" max="9477" width="53" style="46" customWidth="1"/>
    <col min="9478" max="9728" width="8.85546875" style="46"/>
    <col min="9729" max="9729" width="12.140625" style="46" customWidth="1"/>
    <col min="9730" max="9730" width="12.5703125" style="46" customWidth="1"/>
    <col min="9731" max="9731" width="23.5703125" style="46" customWidth="1"/>
    <col min="9732" max="9732" width="32.7109375" style="46" customWidth="1"/>
    <col min="9733" max="9733" width="53" style="46" customWidth="1"/>
    <col min="9734" max="9984" width="8.85546875" style="46"/>
    <col min="9985" max="9985" width="12.140625" style="46" customWidth="1"/>
    <col min="9986" max="9986" width="12.5703125" style="46" customWidth="1"/>
    <col min="9987" max="9987" width="23.5703125" style="46" customWidth="1"/>
    <col min="9988" max="9988" width="32.7109375" style="46" customWidth="1"/>
    <col min="9989" max="9989" width="53" style="46" customWidth="1"/>
    <col min="9990" max="10240" width="8.85546875" style="46"/>
    <col min="10241" max="10241" width="12.140625" style="46" customWidth="1"/>
    <col min="10242" max="10242" width="12.5703125" style="46" customWidth="1"/>
    <col min="10243" max="10243" width="23.5703125" style="46" customWidth="1"/>
    <col min="10244" max="10244" width="32.7109375" style="46" customWidth="1"/>
    <col min="10245" max="10245" width="53" style="46" customWidth="1"/>
    <col min="10246" max="10496" width="8.85546875" style="46"/>
    <col min="10497" max="10497" width="12.140625" style="46" customWidth="1"/>
    <col min="10498" max="10498" width="12.5703125" style="46" customWidth="1"/>
    <col min="10499" max="10499" width="23.5703125" style="46" customWidth="1"/>
    <col min="10500" max="10500" width="32.7109375" style="46" customWidth="1"/>
    <col min="10501" max="10501" width="53" style="46" customWidth="1"/>
    <col min="10502" max="10752" width="8.85546875" style="46"/>
    <col min="10753" max="10753" width="12.140625" style="46" customWidth="1"/>
    <col min="10754" max="10754" width="12.5703125" style="46" customWidth="1"/>
    <col min="10755" max="10755" width="23.5703125" style="46" customWidth="1"/>
    <col min="10756" max="10756" width="32.7109375" style="46" customWidth="1"/>
    <col min="10757" max="10757" width="53" style="46" customWidth="1"/>
    <col min="10758" max="11008" width="8.85546875" style="46"/>
    <col min="11009" max="11009" width="12.140625" style="46" customWidth="1"/>
    <col min="11010" max="11010" width="12.5703125" style="46" customWidth="1"/>
    <col min="11011" max="11011" width="23.5703125" style="46" customWidth="1"/>
    <col min="11012" max="11012" width="32.7109375" style="46" customWidth="1"/>
    <col min="11013" max="11013" width="53" style="46" customWidth="1"/>
    <col min="11014" max="11264" width="8.85546875" style="46"/>
    <col min="11265" max="11265" width="12.140625" style="46" customWidth="1"/>
    <col min="11266" max="11266" width="12.5703125" style="46" customWidth="1"/>
    <col min="11267" max="11267" width="23.5703125" style="46" customWidth="1"/>
    <col min="11268" max="11268" width="32.7109375" style="46" customWidth="1"/>
    <col min="11269" max="11269" width="53" style="46" customWidth="1"/>
    <col min="11270" max="11520" width="8.85546875" style="46"/>
    <col min="11521" max="11521" width="12.140625" style="46" customWidth="1"/>
    <col min="11522" max="11522" width="12.5703125" style="46" customWidth="1"/>
    <col min="11523" max="11523" width="23.5703125" style="46" customWidth="1"/>
    <col min="11524" max="11524" width="32.7109375" style="46" customWidth="1"/>
    <col min="11525" max="11525" width="53" style="46" customWidth="1"/>
    <col min="11526" max="11776" width="8.85546875" style="46"/>
    <col min="11777" max="11777" width="12.140625" style="46" customWidth="1"/>
    <col min="11778" max="11778" width="12.5703125" style="46" customWidth="1"/>
    <col min="11779" max="11779" width="23.5703125" style="46" customWidth="1"/>
    <col min="11780" max="11780" width="32.7109375" style="46" customWidth="1"/>
    <col min="11781" max="11781" width="53" style="46" customWidth="1"/>
    <col min="11782" max="12032" width="8.85546875" style="46"/>
    <col min="12033" max="12033" width="12.140625" style="46" customWidth="1"/>
    <col min="12034" max="12034" width="12.5703125" style="46" customWidth="1"/>
    <col min="12035" max="12035" width="23.5703125" style="46" customWidth="1"/>
    <col min="12036" max="12036" width="32.7109375" style="46" customWidth="1"/>
    <col min="12037" max="12037" width="53" style="46" customWidth="1"/>
    <col min="12038" max="12288" width="8.85546875" style="46"/>
    <col min="12289" max="12289" width="12.140625" style="46" customWidth="1"/>
    <col min="12290" max="12290" width="12.5703125" style="46" customWidth="1"/>
    <col min="12291" max="12291" width="23.5703125" style="46" customWidth="1"/>
    <col min="12292" max="12292" width="32.7109375" style="46" customWidth="1"/>
    <col min="12293" max="12293" width="53" style="46" customWidth="1"/>
    <col min="12294" max="12544" width="8.85546875" style="46"/>
    <col min="12545" max="12545" width="12.140625" style="46" customWidth="1"/>
    <col min="12546" max="12546" width="12.5703125" style="46" customWidth="1"/>
    <col min="12547" max="12547" width="23.5703125" style="46" customWidth="1"/>
    <col min="12548" max="12548" width="32.7109375" style="46" customWidth="1"/>
    <col min="12549" max="12549" width="53" style="46" customWidth="1"/>
    <col min="12550" max="12800" width="8.85546875" style="46"/>
    <col min="12801" max="12801" width="12.140625" style="46" customWidth="1"/>
    <col min="12802" max="12802" width="12.5703125" style="46" customWidth="1"/>
    <col min="12803" max="12803" width="23.5703125" style="46" customWidth="1"/>
    <col min="12804" max="12804" width="32.7109375" style="46" customWidth="1"/>
    <col min="12805" max="12805" width="53" style="46" customWidth="1"/>
    <col min="12806" max="13056" width="8.85546875" style="46"/>
    <col min="13057" max="13057" width="12.140625" style="46" customWidth="1"/>
    <col min="13058" max="13058" width="12.5703125" style="46" customWidth="1"/>
    <col min="13059" max="13059" width="23.5703125" style="46" customWidth="1"/>
    <col min="13060" max="13060" width="32.7109375" style="46" customWidth="1"/>
    <col min="13061" max="13061" width="53" style="46" customWidth="1"/>
    <col min="13062" max="13312" width="8.85546875" style="46"/>
    <col min="13313" max="13313" width="12.140625" style="46" customWidth="1"/>
    <col min="13314" max="13314" width="12.5703125" style="46" customWidth="1"/>
    <col min="13315" max="13315" width="23.5703125" style="46" customWidth="1"/>
    <col min="13316" max="13316" width="32.7109375" style="46" customWidth="1"/>
    <col min="13317" max="13317" width="53" style="46" customWidth="1"/>
    <col min="13318" max="13568" width="8.85546875" style="46"/>
    <col min="13569" max="13569" width="12.140625" style="46" customWidth="1"/>
    <col min="13570" max="13570" width="12.5703125" style="46" customWidth="1"/>
    <col min="13571" max="13571" width="23.5703125" style="46" customWidth="1"/>
    <col min="13572" max="13572" width="32.7109375" style="46" customWidth="1"/>
    <col min="13573" max="13573" width="53" style="46" customWidth="1"/>
    <col min="13574" max="13824" width="8.85546875" style="46"/>
    <col min="13825" max="13825" width="12.140625" style="46" customWidth="1"/>
    <col min="13826" max="13826" width="12.5703125" style="46" customWidth="1"/>
    <col min="13827" max="13827" width="23.5703125" style="46" customWidth="1"/>
    <col min="13828" max="13828" width="32.7109375" style="46" customWidth="1"/>
    <col min="13829" max="13829" width="53" style="46" customWidth="1"/>
    <col min="13830" max="14080" width="8.85546875" style="46"/>
    <col min="14081" max="14081" width="12.140625" style="46" customWidth="1"/>
    <col min="14082" max="14082" width="12.5703125" style="46" customWidth="1"/>
    <col min="14083" max="14083" width="23.5703125" style="46" customWidth="1"/>
    <col min="14084" max="14084" width="32.7109375" style="46" customWidth="1"/>
    <col min="14085" max="14085" width="53" style="46" customWidth="1"/>
    <col min="14086" max="14336" width="8.85546875" style="46"/>
    <col min="14337" max="14337" width="12.140625" style="46" customWidth="1"/>
    <col min="14338" max="14338" width="12.5703125" style="46" customWidth="1"/>
    <col min="14339" max="14339" width="23.5703125" style="46" customWidth="1"/>
    <col min="14340" max="14340" width="32.7109375" style="46" customWidth="1"/>
    <col min="14341" max="14341" width="53" style="46" customWidth="1"/>
    <col min="14342" max="14592" width="8.85546875" style="46"/>
    <col min="14593" max="14593" width="12.140625" style="46" customWidth="1"/>
    <col min="14594" max="14594" width="12.5703125" style="46" customWidth="1"/>
    <col min="14595" max="14595" width="23.5703125" style="46" customWidth="1"/>
    <col min="14596" max="14596" width="32.7109375" style="46" customWidth="1"/>
    <col min="14597" max="14597" width="53" style="46" customWidth="1"/>
    <col min="14598" max="14848" width="8.85546875" style="46"/>
    <col min="14849" max="14849" width="12.140625" style="46" customWidth="1"/>
    <col min="14850" max="14850" width="12.5703125" style="46" customWidth="1"/>
    <col min="14851" max="14851" width="23.5703125" style="46" customWidth="1"/>
    <col min="14852" max="14852" width="32.7109375" style="46" customWidth="1"/>
    <col min="14853" max="14853" width="53" style="46" customWidth="1"/>
    <col min="14854" max="15104" width="8.85546875" style="46"/>
    <col min="15105" max="15105" width="12.140625" style="46" customWidth="1"/>
    <col min="15106" max="15106" width="12.5703125" style="46" customWidth="1"/>
    <col min="15107" max="15107" width="23.5703125" style="46" customWidth="1"/>
    <col min="15108" max="15108" width="32.7109375" style="46" customWidth="1"/>
    <col min="15109" max="15109" width="53" style="46" customWidth="1"/>
    <col min="15110" max="15360" width="8.85546875" style="46"/>
    <col min="15361" max="15361" width="12.140625" style="46" customWidth="1"/>
    <col min="15362" max="15362" width="12.5703125" style="46" customWidth="1"/>
    <col min="15363" max="15363" width="23.5703125" style="46" customWidth="1"/>
    <col min="15364" max="15364" width="32.7109375" style="46" customWidth="1"/>
    <col min="15365" max="15365" width="53" style="46" customWidth="1"/>
    <col min="15366" max="15616" width="8.85546875" style="46"/>
    <col min="15617" max="15617" width="12.140625" style="46" customWidth="1"/>
    <col min="15618" max="15618" width="12.5703125" style="46" customWidth="1"/>
    <col min="15619" max="15619" width="23.5703125" style="46" customWidth="1"/>
    <col min="15620" max="15620" width="32.7109375" style="46" customWidth="1"/>
    <col min="15621" max="15621" width="53" style="46" customWidth="1"/>
    <col min="15622" max="15872" width="8.85546875" style="46"/>
    <col min="15873" max="15873" width="12.140625" style="46" customWidth="1"/>
    <col min="15874" max="15874" width="12.5703125" style="46" customWidth="1"/>
    <col min="15875" max="15875" width="23.5703125" style="46" customWidth="1"/>
    <col min="15876" max="15876" width="32.7109375" style="46" customWidth="1"/>
    <col min="15877" max="15877" width="53" style="46" customWidth="1"/>
    <col min="15878" max="16128" width="8.85546875" style="46"/>
    <col min="16129" max="16129" width="12.140625" style="46" customWidth="1"/>
    <col min="16130" max="16130" width="12.5703125" style="46" customWidth="1"/>
    <col min="16131" max="16131" width="23.5703125" style="46" customWidth="1"/>
    <col min="16132" max="16132" width="32.7109375" style="46" customWidth="1"/>
    <col min="16133" max="16133" width="53" style="46" customWidth="1"/>
    <col min="16134" max="16384" width="8.85546875" style="46"/>
  </cols>
  <sheetData>
    <row r="1" spans="1:5" ht="25.5">
      <c r="A1" s="1304" t="s">
        <v>0</v>
      </c>
      <c r="B1" s="1304"/>
      <c r="C1" s="1304"/>
      <c r="D1" s="1304"/>
      <c r="E1" s="1304"/>
    </row>
    <row r="2" spans="1:5">
      <c r="A2" s="35"/>
      <c r="B2" s="35"/>
      <c r="C2" s="35"/>
      <c r="D2" s="35"/>
      <c r="E2" s="35"/>
    </row>
    <row r="3" spans="1:5">
      <c r="A3" s="1305" t="s">
        <v>64</v>
      </c>
      <c r="B3" s="1305"/>
      <c r="C3" s="1305"/>
      <c r="D3" s="1305"/>
      <c r="E3" s="1305"/>
    </row>
    <row r="4" spans="1:5" ht="21">
      <c r="A4" s="1306" t="s">
        <v>65</v>
      </c>
      <c r="B4" s="1306"/>
      <c r="C4" s="1306"/>
      <c r="D4" s="1306"/>
      <c r="E4" s="1306"/>
    </row>
    <row r="5" spans="1:5">
      <c r="A5" s="47"/>
      <c r="B5" s="47"/>
      <c r="C5" s="47"/>
      <c r="D5" s="47"/>
      <c r="E5" s="47"/>
    </row>
    <row r="6" spans="1:5" ht="408.75" customHeight="1">
      <c r="A6" s="1307"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307"/>
      <c r="C6" s="1307"/>
      <c r="D6" s="1307"/>
      <c r="E6" s="1307"/>
    </row>
    <row r="7" spans="1:5" ht="20.25">
      <c r="A7" s="1308" t="str">
        <f>'Title '!A2:N2</f>
        <v>Tender Enquiry No: KPTCL/2026-27/SS/WORK_INDENT3781</v>
      </c>
      <c r="B7" s="1308"/>
      <c r="C7" s="1308"/>
      <c r="D7" s="1308"/>
      <c r="E7" s="1308"/>
    </row>
    <row r="8" spans="1:5">
      <c r="A8" s="44"/>
      <c r="B8" s="44"/>
      <c r="C8" s="44"/>
      <c r="D8" s="44"/>
      <c r="E8" s="44"/>
    </row>
    <row r="9" spans="1:5">
      <c r="A9" s="44"/>
      <c r="B9" s="44"/>
      <c r="C9" s="44"/>
      <c r="D9" s="44"/>
      <c r="E9" s="44"/>
    </row>
    <row r="10" spans="1:5">
      <c r="A10" s="1302" t="s">
        <v>648</v>
      </c>
      <c r="B10" s="1303"/>
      <c r="C10" s="1303"/>
      <c r="D10" s="1303"/>
      <c r="E10" s="1303"/>
    </row>
    <row r="11" spans="1:5" ht="54.6" customHeight="1">
      <c r="A11" s="48" t="s">
        <v>66</v>
      </c>
      <c r="B11" s="1309"/>
      <c r="C11" s="1309"/>
      <c r="D11" s="1309"/>
      <c r="E11" s="1309"/>
    </row>
    <row r="12" spans="1:5">
      <c r="A12" s="35"/>
      <c r="B12" s="35"/>
      <c r="C12" s="35"/>
      <c r="D12" s="35"/>
      <c r="E12" s="35"/>
    </row>
    <row r="13" spans="1:5">
      <c r="A13" s="1310" t="s">
        <v>5</v>
      </c>
      <c r="B13" s="1310"/>
      <c r="C13" s="1310"/>
      <c r="D13" s="35"/>
      <c r="E13" s="35" t="s">
        <v>13</v>
      </c>
    </row>
    <row r="14" spans="1:5" ht="75">
      <c r="A14" s="1311"/>
      <c r="B14" s="1312"/>
      <c r="C14" s="1313"/>
      <c r="D14" s="35"/>
      <c r="E14" s="25" t="s">
        <v>7627</v>
      </c>
    </row>
    <row r="15" spans="1:5">
      <c r="A15" s="35"/>
      <c r="B15" s="35"/>
      <c r="C15" s="35"/>
      <c r="D15" s="35"/>
      <c r="E15" s="35"/>
    </row>
    <row r="16" spans="1:5">
      <c r="A16" s="49" t="s">
        <v>16</v>
      </c>
      <c r="B16" s="35"/>
      <c r="C16" s="35"/>
      <c r="D16" s="35"/>
      <c r="E16" s="35"/>
    </row>
    <row r="17" spans="1:5">
      <c r="A17" s="35"/>
      <c r="B17" s="35"/>
      <c r="C17" s="35"/>
      <c r="D17" s="35"/>
      <c r="E17" s="35"/>
    </row>
    <row r="18" spans="1:5" ht="18" customHeight="1">
      <c r="A18" s="1314" t="s">
        <v>3240</v>
      </c>
      <c r="B18" s="1314"/>
      <c r="C18" s="1314"/>
      <c r="D18" s="1314"/>
      <c r="E18" s="1314"/>
    </row>
    <row r="19" spans="1:5">
      <c r="A19" s="1314"/>
      <c r="B19" s="1314"/>
      <c r="C19" s="1314"/>
      <c r="D19" s="1314"/>
      <c r="E19" s="1314"/>
    </row>
    <row r="21" spans="1:5" ht="72.75" customHeight="1">
      <c r="B21" s="1301" t="s">
        <v>4160</v>
      </c>
      <c r="C21" s="1301"/>
      <c r="D21" s="1301"/>
      <c r="E21" s="163"/>
    </row>
    <row r="22" spans="1:5" ht="72.75" customHeight="1">
      <c r="B22" s="1301" t="s">
        <v>4160</v>
      </c>
      <c r="C22" s="1301"/>
      <c r="D22" s="1301"/>
      <c r="E22" s="163"/>
    </row>
    <row r="23" spans="1:5">
      <c r="A23" s="35"/>
      <c r="B23" s="35"/>
      <c r="C23" s="35"/>
      <c r="E23" s="35"/>
    </row>
    <row r="24" spans="1:5" ht="36.6" customHeight="1">
      <c r="A24" s="35"/>
      <c r="B24" s="164" t="s">
        <v>55</v>
      </c>
      <c r="C24" s="110"/>
      <c r="D24" s="29" t="s">
        <v>68</v>
      </c>
      <c r="E24" s="50"/>
    </row>
    <row r="25" spans="1:5" ht="26.45" customHeight="1">
      <c r="A25" s="35"/>
      <c r="B25" s="164" t="s">
        <v>57</v>
      </c>
      <c r="C25" s="110"/>
      <c r="D25" s="29" t="s">
        <v>69</v>
      </c>
      <c r="E25" s="50"/>
    </row>
    <row r="26" spans="1:5" ht="35.450000000000003" customHeight="1">
      <c r="A26" s="35"/>
      <c r="B26" s="35"/>
      <c r="C26" s="35"/>
      <c r="D26" s="165" t="s">
        <v>70</v>
      </c>
      <c r="E26" s="50"/>
    </row>
  </sheetData>
  <sheetProtection algorithmName="SHA-512" hashValue="IdMS5mHkl/FjKuSKCDpH6V5TLS2F4b3/MiHBOAW9VrFOtWtxkhTgtkfXQyTQr68Ofb9NtahafVg+0fZbIMahVA==" saltValue="sD9GXYU/NCWU/1Pr3nYUig==" spinCount="100000" sheet="1" objects="1" scenarios="1"/>
  <mergeCells count="12">
    <mergeCell ref="B22:D22"/>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12" zoomScaleNormal="100" zoomScaleSheetLayoutView="100" workbookViewId="0">
      <selection activeCell="D18" sqref="D18"/>
    </sheetView>
  </sheetViews>
  <sheetFormatPr defaultRowHeight="15.75"/>
  <cols>
    <col min="1" max="1" width="10.140625" style="233" customWidth="1"/>
    <col min="2" max="2" width="71.5703125" style="252" customWidth="1"/>
    <col min="3" max="3" width="73.7109375" style="31" customWidth="1"/>
    <col min="4" max="4" width="84.28515625" style="31" customWidth="1"/>
    <col min="5" max="254" width="9.140625" style="31"/>
    <col min="255" max="255" width="10.140625" style="31" customWidth="1"/>
    <col min="256" max="256" width="59.7109375" style="31" customWidth="1"/>
    <col min="257" max="257" width="34.28515625" style="31" customWidth="1"/>
    <col min="258" max="258" width="29.85546875" style="31" customWidth="1"/>
    <col min="259" max="510" width="9.140625" style="31"/>
    <col min="511" max="511" width="10.140625" style="31" customWidth="1"/>
    <col min="512" max="512" width="59.7109375" style="31" customWidth="1"/>
    <col min="513" max="513" width="34.28515625" style="31" customWidth="1"/>
    <col min="514" max="514" width="29.85546875" style="31" customWidth="1"/>
    <col min="515" max="766" width="9.140625" style="31"/>
    <col min="767" max="767" width="10.140625" style="31" customWidth="1"/>
    <col min="768" max="768" width="59.7109375" style="31" customWidth="1"/>
    <col min="769" max="769" width="34.28515625" style="31" customWidth="1"/>
    <col min="770" max="770" width="29.85546875" style="31" customWidth="1"/>
    <col min="771" max="1022" width="9.140625" style="31"/>
    <col min="1023" max="1023" width="10.140625" style="31" customWidth="1"/>
    <col min="1024" max="1024" width="59.7109375" style="31" customWidth="1"/>
    <col min="1025" max="1025" width="34.28515625" style="31" customWidth="1"/>
    <col min="1026" max="1026" width="29.85546875" style="31" customWidth="1"/>
    <col min="1027" max="1278" width="9.140625" style="31"/>
    <col min="1279" max="1279" width="10.140625" style="31" customWidth="1"/>
    <col min="1280" max="1280" width="59.7109375" style="31" customWidth="1"/>
    <col min="1281" max="1281" width="34.28515625" style="31" customWidth="1"/>
    <col min="1282" max="1282" width="29.85546875" style="31" customWidth="1"/>
    <col min="1283" max="1534" width="9.140625" style="31"/>
    <col min="1535" max="1535" width="10.140625" style="31" customWidth="1"/>
    <col min="1536" max="1536" width="59.7109375" style="31" customWidth="1"/>
    <col min="1537" max="1537" width="34.28515625" style="31" customWidth="1"/>
    <col min="1538" max="1538" width="29.85546875" style="31" customWidth="1"/>
    <col min="1539" max="1790" width="9.140625" style="31"/>
    <col min="1791" max="1791" width="10.140625" style="31" customWidth="1"/>
    <col min="1792" max="1792" width="59.7109375" style="31" customWidth="1"/>
    <col min="1793" max="1793" width="34.28515625" style="31" customWidth="1"/>
    <col min="1794" max="1794" width="29.85546875" style="31" customWidth="1"/>
    <col min="1795" max="2046" width="9.140625" style="31"/>
    <col min="2047" max="2047" width="10.140625" style="31" customWidth="1"/>
    <col min="2048" max="2048" width="59.7109375" style="31" customWidth="1"/>
    <col min="2049" max="2049" width="34.28515625" style="31" customWidth="1"/>
    <col min="2050" max="2050" width="29.85546875" style="31" customWidth="1"/>
    <col min="2051" max="2302" width="9.140625" style="31"/>
    <col min="2303" max="2303" width="10.140625" style="31" customWidth="1"/>
    <col min="2304" max="2304" width="59.7109375" style="31" customWidth="1"/>
    <col min="2305" max="2305" width="34.28515625" style="31" customWidth="1"/>
    <col min="2306" max="2306" width="29.85546875" style="31" customWidth="1"/>
    <col min="2307" max="2558" width="9.140625" style="31"/>
    <col min="2559" max="2559" width="10.140625" style="31" customWidth="1"/>
    <col min="2560" max="2560" width="59.7109375" style="31" customWidth="1"/>
    <col min="2561" max="2561" width="34.28515625" style="31" customWidth="1"/>
    <col min="2562" max="2562" width="29.85546875" style="31" customWidth="1"/>
    <col min="2563" max="2814" width="9.140625" style="31"/>
    <col min="2815" max="2815" width="10.140625" style="31" customWidth="1"/>
    <col min="2816" max="2816" width="59.7109375" style="31" customWidth="1"/>
    <col min="2817" max="2817" width="34.28515625" style="31" customWidth="1"/>
    <col min="2818" max="2818" width="29.85546875" style="31" customWidth="1"/>
    <col min="2819" max="3070" width="9.140625" style="31"/>
    <col min="3071" max="3071" width="10.140625" style="31" customWidth="1"/>
    <col min="3072" max="3072" width="59.7109375" style="31" customWidth="1"/>
    <col min="3073" max="3073" width="34.28515625" style="31" customWidth="1"/>
    <col min="3074" max="3074" width="29.85546875" style="31" customWidth="1"/>
    <col min="3075" max="3326" width="9.140625" style="31"/>
    <col min="3327" max="3327" width="10.140625" style="31" customWidth="1"/>
    <col min="3328" max="3328" width="59.7109375" style="31" customWidth="1"/>
    <col min="3329" max="3329" width="34.28515625" style="31" customWidth="1"/>
    <col min="3330" max="3330" width="29.85546875" style="31" customWidth="1"/>
    <col min="3331" max="3582" width="9.140625" style="31"/>
    <col min="3583" max="3583" width="10.140625" style="31" customWidth="1"/>
    <col min="3584" max="3584" width="59.7109375" style="31" customWidth="1"/>
    <col min="3585" max="3585" width="34.28515625" style="31" customWidth="1"/>
    <col min="3586" max="3586" width="29.85546875" style="31" customWidth="1"/>
    <col min="3587" max="3838" width="9.140625" style="31"/>
    <col min="3839" max="3839" width="10.140625" style="31" customWidth="1"/>
    <col min="3840" max="3840" width="59.7109375" style="31" customWidth="1"/>
    <col min="3841" max="3841" width="34.28515625" style="31" customWidth="1"/>
    <col min="3842" max="3842" width="29.85546875" style="31" customWidth="1"/>
    <col min="3843" max="4094" width="9.140625" style="31"/>
    <col min="4095" max="4095" width="10.140625" style="31" customWidth="1"/>
    <col min="4096" max="4096" width="59.7109375" style="31" customWidth="1"/>
    <col min="4097" max="4097" width="34.28515625" style="31" customWidth="1"/>
    <col min="4098" max="4098" width="29.85546875" style="31" customWidth="1"/>
    <col min="4099" max="4350" width="9.140625" style="31"/>
    <col min="4351" max="4351" width="10.140625" style="31" customWidth="1"/>
    <col min="4352" max="4352" width="59.7109375" style="31" customWidth="1"/>
    <col min="4353" max="4353" width="34.28515625" style="31" customWidth="1"/>
    <col min="4354" max="4354" width="29.85546875" style="31" customWidth="1"/>
    <col min="4355" max="4606" width="9.140625" style="31"/>
    <col min="4607" max="4607" width="10.140625" style="31" customWidth="1"/>
    <col min="4608" max="4608" width="59.7109375" style="31" customWidth="1"/>
    <col min="4609" max="4609" width="34.28515625" style="31" customWidth="1"/>
    <col min="4610" max="4610" width="29.85546875" style="31" customWidth="1"/>
    <col min="4611" max="4862" width="9.140625" style="31"/>
    <col min="4863" max="4863" width="10.140625" style="31" customWidth="1"/>
    <col min="4864" max="4864" width="59.7109375" style="31" customWidth="1"/>
    <col min="4865" max="4865" width="34.28515625" style="31" customWidth="1"/>
    <col min="4866" max="4866" width="29.85546875" style="31" customWidth="1"/>
    <col min="4867" max="5118" width="9.140625" style="31"/>
    <col min="5119" max="5119" width="10.140625" style="31" customWidth="1"/>
    <col min="5120" max="5120" width="59.7109375" style="31" customWidth="1"/>
    <col min="5121" max="5121" width="34.28515625" style="31" customWidth="1"/>
    <col min="5122" max="5122" width="29.85546875" style="31" customWidth="1"/>
    <col min="5123" max="5374" width="9.140625" style="31"/>
    <col min="5375" max="5375" width="10.140625" style="31" customWidth="1"/>
    <col min="5376" max="5376" width="59.7109375" style="31" customWidth="1"/>
    <col min="5377" max="5377" width="34.28515625" style="31" customWidth="1"/>
    <col min="5378" max="5378" width="29.85546875" style="31" customWidth="1"/>
    <col min="5379" max="5630" width="9.140625" style="31"/>
    <col min="5631" max="5631" width="10.140625" style="31" customWidth="1"/>
    <col min="5632" max="5632" width="59.7109375" style="31" customWidth="1"/>
    <col min="5633" max="5633" width="34.28515625" style="31" customWidth="1"/>
    <col min="5634" max="5634" width="29.85546875" style="31" customWidth="1"/>
    <col min="5635" max="5886" width="9.140625" style="31"/>
    <col min="5887" max="5887" width="10.140625" style="31" customWidth="1"/>
    <col min="5888" max="5888" width="59.7109375" style="31" customWidth="1"/>
    <col min="5889" max="5889" width="34.28515625" style="31" customWidth="1"/>
    <col min="5890" max="5890" width="29.85546875" style="31" customWidth="1"/>
    <col min="5891" max="6142" width="9.140625" style="31"/>
    <col min="6143" max="6143" width="10.140625" style="31" customWidth="1"/>
    <col min="6144" max="6144" width="59.7109375" style="31" customWidth="1"/>
    <col min="6145" max="6145" width="34.28515625" style="31" customWidth="1"/>
    <col min="6146" max="6146" width="29.85546875" style="31" customWidth="1"/>
    <col min="6147" max="6398" width="9.140625" style="31"/>
    <col min="6399" max="6399" width="10.140625" style="31" customWidth="1"/>
    <col min="6400" max="6400" width="59.7109375" style="31" customWidth="1"/>
    <col min="6401" max="6401" width="34.28515625" style="31" customWidth="1"/>
    <col min="6402" max="6402" width="29.85546875" style="31" customWidth="1"/>
    <col min="6403" max="6654" width="9.140625" style="31"/>
    <col min="6655" max="6655" width="10.140625" style="31" customWidth="1"/>
    <col min="6656" max="6656" width="59.7109375" style="31" customWidth="1"/>
    <col min="6657" max="6657" width="34.28515625" style="31" customWidth="1"/>
    <col min="6658" max="6658" width="29.85546875" style="31" customWidth="1"/>
    <col min="6659" max="6910" width="9.140625" style="31"/>
    <col min="6911" max="6911" width="10.140625" style="31" customWidth="1"/>
    <col min="6912" max="6912" width="59.7109375" style="31" customWidth="1"/>
    <col min="6913" max="6913" width="34.28515625" style="31" customWidth="1"/>
    <col min="6914" max="6914" width="29.85546875" style="31" customWidth="1"/>
    <col min="6915" max="7166" width="9.140625" style="31"/>
    <col min="7167" max="7167" width="10.140625" style="31" customWidth="1"/>
    <col min="7168" max="7168" width="59.7109375" style="31" customWidth="1"/>
    <col min="7169" max="7169" width="34.28515625" style="31" customWidth="1"/>
    <col min="7170" max="7170" width="29.85546875" style="31" customWidth="1"/>
    <col min="7171" max="7422" width="9.140625" style="31"/>
    <col min="7423" max="7423" width="10.140625" style="31" customWidth="1"/>
    <col min="7424" max="7424" width="59.7109375" style="31" customWidth="1"/>
    <col min="7425" max="7425" width="34.28515625" style="31" customWidth="1"/>
    <col min="7426" max="7426" width="29.85546875" style="31" customWidth="1"/>
    <col min="7427" max="7678" width="9.140625" style="31"/>
    <col min="7679" max="7679" width="10.140625" style="31" customWidth="1"/>
    <col min="7680" max="7680" width="59.7109375" style="31" customWidth="1"/>
    <col min="7681" max="7681" width="34.28515625" style="31" customWidth="1"/>
    <col min="7682" max="7682" width="29.85546875" style="31" customWidth="1"/>
    <col min="7683" max="7934" width="9.140625" style="31"/>
    <col min="7935" max="7935" width="10.140625" style="31" customWidth="1"/>
    <col min="7936" max="7936" width="59.7109375" style="31" customWidth="1"/>
    <col min="7937" max="7937" width="34.28515625" style="31" customWidth="1"/>
    <col min="7938" max="7938" width="29.85546875" style="31" customWidth="1"/>
    <col min="7939" max="8190" width="9.140625" style="31"/>
    <col min="8191" max="8191" width="10.140625" style="31" customWidth="1"/>
    <col min="8192" max="8192" width="59.7109375" style="31" customWidth="1"/>
    <col min="8193" max="8193" width="34.28515625" style="31" customWidth="1"/>
    <col min="8194" max="8194" width="29.85546875" style="31" customWidth="1"/>
    <col min="8195" max="8446" width="9.140625" style="31"/>
    <col min="8447" max="8447" width="10.140625" style="31" customWidth="1"/>
    <col min="8448" max="8448" width="59.7109375" style="31" customWidth="1"/>
    <col min="8449" max="8449" width="34.28515625" style="31" customWidth="1"/>
    <col min="8450" max="8450" width="29.85546875" style="31" customWidth="1"/>
    <col min="8451" max="8702" width="9.140625" style="31"/>
    <col min="8703" max="8703" width="10.140625" style="31" customWidth="1"/>
    <col min="8704" max="8704" width="59.7109375" style="31" customWidth="1"/>
    <col min="8705" max="8705" width="34.28515625" style="31" customWidth="1"/>
    <col min="8706" max="8706" width="29.85546875" style="31" customWidth="1"/>
    <col min="8707" max="8958" width="9.140625" style="31"/>
    <col min="8959" max="8959" width="10.140625" style="31" customWidth="1"/>
    <col min="8960" max="8960" width="59.7109375" style="31" customWidth="1"/>
    <col min="8961" max="8961" width="34.28515625" style="31" customWidth="1"/>
    <col min="8962" max="8962" width="29.85546875" style="31" customWidth="1"/>
    <col min="8963" max="9214" width="9.140625" style="31"/>
    <col min="9215" max="9215" width="10.140625" style="31" customWidth="1"/>
    <col min="9216" max="9216" width="59.7109375" style="31" customWidth="1"/>
    <col min="9217" max="9217" width="34.28515625" style="31" customWidth="1"/>
    <col min="9218" max="9218" width="29.85546875" style="31" customWidth="1"/>
    <col min="9219" max="9470" width="9.140625" style="31"/>
    <col min="9471" max="9471" width="10.140625" style="31" customWidth="1"/>
    <col min="9472" max="9472" width="59.7109375" style="31" customWidth="1"/>
    <col min="9473" max="9473" width="34.28515625" style="31" customWidth="1"/>
    <col min="9474" max="9474" width="29.85546875" style="31" customWidth="1"/>
    <col min="9475" max="9726" width="9.140625" style="31"/>
    <col min="9727" max="9727" width="10.140625" style="31" customWidth="1"/>
    <col min="9728" max="9728" width="59.7109375" style="31" customWidth="1"/>
    <col min="9729" max="9729" width="34.28515625" style="31" customWidth="1"/>
    <col min="9730" max="9730" width="29.85546875" style="31" customWidth="1"/>
    <col min="9731" max="9982" width="9.140625" style="31"/>
    <col min="9983" max="9983" width="10.140625" style="31" customWidth="1"/>
    <col min="9984" max="9984" width="59.7109375" style="31" customWidth="1"/>
    <col min="9985" max="9985" width="34.28515625" style="31" customWidth="1"/>
    <col min="9986" max="9986" width="29.85546875" style="31" customWidth="1"/>
    <col min="9987" max="10238" width="9.140625" style="31"/>
    <col min="10239" max="10239" width="10.140625" style="31" customWidth="1"/>
    <col min="10240" max="10240" width="59.7109375" style="31" customWidth="1"/>
    <col min="10241" max="10241" width="34.28515625" style="31" customWidth="1"/>
    <col min="10242" max="10242" width="29.85546875" style="31" customWidth="1"/>
    <col min="10243" max="10494" width="9.140625" style="31"/>
    <col min="10495" max="10495" width="10.140625" style="31" customWidth="1"/>
    <col min="10496" max="10496" width="59.7109375" style="31" customWidth="1"/>
    <col min="10497" max="10497" width="34.28515625" style="31" customWidth="1"/>
    <col min="10498" max="10498" width="29.85546875" style="31" customWidth="1"/>
    <col min="10499" max="10750" width="9.140625" style="31"/>
    <col min="10751" max="10751" width="10.140625" style="31" customWidth="1"/>
    <col min="10752" max="10752" width="59.7109375" style="31" customWidth="1"/>
    <col min="10753" max="10753" width="34.28515625" style="31" customWidth="1"/>
    <col min="10754" max="10754" width="29.85546875" style="31" customWidth="1"/>
    <col min="10755" max="11006" width="9.140625" style="31"/>
    <col min="11007" max="11007" width="10.140625" style="31" customWidth="1"/>
    <col min="11008" max="11008" width="59.7109375" style="31" customWidth="1"/>
    <col min="11009" max="11009" width="34.28515625" style="31" customWidth="1"/>
    <col min="11010" max="11010" width="29.85546875" style="31" customWidth="1"/>
    <col min="11011" max="11262" width="9.140625" style="31"/>
    <col min="11263" max="11263" width="10.140625" style="31" customWidth="1"/>
    <col min="11264" max="11264" width="59.7109375" style="31" customWidth="1"/>
    <col min="11265" max="11265" width="34.28515625" style="31" customWidth="1"/>
    <col min="11266" max="11266" width="29.85546875" style="31" customWidth="1"/>
    <col min="11267" max="11518" width="9.140625" style="31"/>
    <col min="11519" max="11519" width="10.140625" style="31" customWidth="1"/>
    <col min="11520" max="11520" width="59.7109375" style="31" customWidth="1"/>
    <col min="11521" max="11521" width="34.28515625" style="31" customWidth="1"/>
    <col min="11522" max="11522" width="29.85546875" style="31" customWidth="1"/>
    <col min="11523" max="11774" width="9.140625" style="31"/>
    <col min="11775" max="11775" width="10.140625" style="31" customWidth="1"/>
    <col min="11776" max="11776" width="59.7109375" style="31" customWidth="1"/>
    <col min="11777" max="11777" width="34.28515625" style="31" customWidth="1"/>
    <col min="11778" max="11778" width="29.85546875" style="31" customWidth="1"/>
    <col min="11779" max="12030" width="9.140625" style="31"/>
    <col min="12031" max="12031" width="10.140625" style="31" customWidth="1"/>
    <col min="12032" max="12032" width="59.7109375" style="31" customWidth="1"/>
    <col min="12033" max="12033" width="34.28515625" style="31" customWidth="1"/>
    <col min="12034" max="12034" width="29.85546875" style="31" customWidth="1"/>
    <col min="12035" max="12286" width="9.140625" style="31"/>
    <col min="12287" max="12287" width="10.140625" style="31" customWidth="1"/>
    <col min="12288" max="12288" width="59.7109375" style="31" customWidth="1"/>
    <col min="12289" max="12289" width="34.28515625" style="31" customWidth="1"/>
    <col min="12290" max="12290" width="29.85546875" style="31" customWidth="1"/>
    <col min="12291" max="12542" width="9.140625" style="31"/>
    <col min="12543" max="12543" width="10.140625" style="31" customWidth="1"/>
    <col min="12544" max="12544" width="59.7109375" style="31" customWidth="1"/>
    <col min="12545" max="12545" width="34.28515625" style="31" customWidth="1"/>
    <col min="12546" max="12546" width="29.85546875" style="31" customWidth="1"/>
    <col min="12547" max="12798" width="9.140625" style="31"/>
    <col min="12799" max="12799" width="10.140625" style="31" customWidth="1"/>
    <col min="12800" max="12800" width="59.7109375" style="31" customWidth="1"/>
    <col min="12801" max="12801" width="34.28515625" style="31" customWidth="1"/>
    <col min="12802" max="12802" width="29.85546875" style="31" customWidth="1"/>
    <col min="12803" max="13054" width="9.140625" style="31"/>
    <col min="13055" max="13055" width="10.140625" style="31" customWidth="1"/>
    <col min="13056" max="13056" width="59.7109375" style="31" customWidth="1"/>
    <col min="13057" max="13057" width="34.28515625" style="31" customWidth="1"/>
    <col min="13058" max="13058" width="29.85546875" style="31" customWidth="1"/>
    <col min="13059" max="13310" width="9.140625" style="31"/>
    <col min="13311" max="13311" width="10.140625" style="31" customWidth="1"/>
    <col min="13312" max="13312" width="59.7109375" style="31" customWidth="1"/>
    <col min="13313" max="13313" width="34.28515625" style="31" customWidth="1"/>
    <col min="13314" max="13314" width="29.85546875" style="31" customWidth="1"/>
    <col min="13315" max="13566" width="9.140625" style="31"/>
    <col min="13567" max="13567" width="10.140625" style="31" customWidth="1"/>
    <col min="13568" max="13568" width="59.7109375" style="31" customWidth="1"/>
    <col min="13569" max="13569" width="34.28515625" style="31" customWidth="1"/>
    <col min="13570" max="13570" width="29.85546875" style="31" customWidth="1"/>
    <col min="13571" max="13822" width="9.140625" style="31"/>
    <col min="13823" max="13823" width="10.140625" style="31" customWidth="1"/>
    <col min="13824" max="13824" width="59.7109375" style="31" customWidth="1"/>
    <col min="13825" max="13825" width="34.28515625" style="31" customWidth="1"/>
    <col min="13826" max="13826" width="29.85546875" style="31" customWidth="1"/>
    <col min="13827" max="14078" width="9.140625" style="31"/>
    <col min="14079" max="14079" width="10.140625" style="31" customWidth="1"/>
    <col min="14080" max="14080" width="59.7109375" style="31" customWidth="1"/>
    <col min="14081" max="14081" width="34.28515625" style="31" customWidth="1"/>
    <col min="14082" max="14082" width="29.85546875" style="31" customWidth="1"/>
    <col min="14083" max="14334" width="9.140625" style="31"/>
    <col min="14335" max="14335" width="10.140625" style="31" customWidth="1"/>
    <col min="14336" max="14336" width="59.7109375" style="31" customWidth="1"/>
    <col min="14337" max="14337" width="34.28515625" style="31" customWidth="1"/>
    <col min="14338" max="14338" width="29.85546875" style="31" customWidth="1"/>
    <col min="14339" max="14590" width="9.140625" style="31"/>
    <col min="14591" max="14591" width="10.140625" style="31" customWidth="1"/>
    <col min="14592" max="14592" width="59.7109375" style="31" customWidth="1"/>
    <col min="14593" max="14593" width="34.28515625" style="31" customWidth="1"/>
    <col min="14594" max="14594" width="29.85546875" style="31" customWidth="1"/>
    <col min="14595" max="14846" width="9.140625" style="31"/>
    <col min="14847" max="14847" width="10.140625" style="31" customWidth="1"/>
    <col min="14848" max="14848" width="59.7109375" style="31" customWidth="1"/>
    <col min="14849" max="14849" width="34.28515625" style="31" customWidth="1"/>
    <col min="14850" max="14850" width="29.85546875" style="31" customWidth="1"/>
    <col min="14851" max="15102" width="9.140625" style="31"/>
    <col min="15103" max="15103" width="10.140625" style="31" customWidth="1"/>
    <col min="15104" max="15104" width="59.7109375" style="31" customWidth="1"/>
    <col min="15105" max="15105" width="34.28515625" style="31" customWidth="1"/>
    <col min="15106" max="15106" width="29.85546875" style="31" customWidth="1"/>
    <col min="15107" max="15358" width="9.140625" style="31"/>
    <col min="15359" max="15359" width="10.140625" style="31" customWidth="1"/>
    <col min="15360" max="15360" width="59.7109375" style="31" customWidth="1"/>
    <col min="15361" max="15361" width="34.28515625" style="31" customWidth="1"/>
    <col min="15362" max="15362" width="29.85546875" style="31" customWidth="1"/>
    <col min="15363" max="15614" width="9.140625" style="31"/>
    <col min="15615" max="15615" width="10.140625" style="31" customWidth="1"/>
    <col min="15616" max="15616" width="59.7109375" style="31" customWidth="1"/>
    <col min="15617" max="15617" width="34.28515625" style="31" customWidth="1"/>
    <col min="15618" max="15618" width="29.85546875" style="31" customWidth="1"/>
    <col min="15619" max="15870" width="9.140625" style="31"/>
    <col min="15871" max="15871" width="10.140625" style="31" customWidth="1"/>
    <col min="15872" max="15872" width="59.7109375" style="31" customWidth="1"/>
    <col min="15873" max="15873" width="34.28515625" style="31" customWidth="1"/>
    <col min="15874" max="15874" width="29.85546875" style="31" customWidth="1"/>
    <col min="15875" max="16126" width="9.140625" style="31"/>
    <col min="16127" max="16127" width="10.140625" style="31" customWidth="1"/>
    <col min="16128" max="16128" width="59.7109375" style="31" customWidth="1"/>
    <col min="16129" max="16129" width="34.28515625" style="31" customWidth="1"/>
    <col min="16130" max="16130" width="29.85546875" style="31" customWidth="1"/>
    <col min="16131" max="16384" width="9.140625" style="31"/>
  </cols>
  <sheetData>
    <row r="1" spans="1:4" ht="26.25">
      <c r="A1" s="1259" t="s">
        <v>0</v>
      </c>
      <c r="B1" s="1259"/>
      <c r="C1" s="1259"/>
      <c r="D1" s="1259"/>
    </row>
    <row r="2" spans="1:4">
      <c r="B2" s="31"/>
    </row>
    <row r="3" spans="1:4" ht="18">
      <c r="A3" s="1322" t="s">
        <v>622</v>
      </c>
      <c r="B3" s="1322"/>
      <c r="C3" s="1322"/>
      <c r="D3" s="1322"/>
    </row>
    <row r="4" spans="1:4" ht="19.5" customHeight="1">
      <c r="A4" s="1323" t="s">
        <v>65</v>
      </c>
      <c r="B4" s="1323"/>
      <c r="C4" s="1323"/>
      <c r="D4" s="1323"/>
    </row>
    <row r="5" spans="1:4">
      <c r="A5" s="113"/>
      <c r="B5" s="113"/>
      <c r="C5" s="113"/>
    </row>
    <row r="6" spans="1:4" ht="330" customHeight="1">
      <c r="A6"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324"/>
      <c r="C6" s="1324"/>
      <c r="D6" s="1324"/>
    </row>
    <row r="7" spans="1:4" ht="18">
      <c r="A7" s="234"/>
      <c r="B7" s="219"/>
      <c r="C7" s="219"/>
      <c r="D7" s="131"/>
    </row>
    <row r="8" spans="1:4" ht="18">
      <c r="A8" s="1325" t="str">
        <f>'Title '!A2:N2</f>
        <v>Tender Enquiry No: KPTCL/2026-27/SS/WORK_INDENT3781</v>
      </c>
      <c r="B8" s="1325"/>
      <c r="C8" s="1325"/>
      <c r="D8" s="1325"/>
    </row>
    <row r="9" spans="1:4" ht="18">
      <c r="A9" s="218"/>
      <c r="B9" s="218"/>
      <c r="C9" s="218"/>
      <c r="D9" s="131"/>
    </row>
    <row r="10" spans="1:4" s="33" customFormat="1" ht="18">
      <c r="A10" s="1320" t="s">
        <v>648</v>
      </c>
      <c r="B10" s="1321"/>
      <c r="C10" s="1321"/>
      <c r="D10" s="1321"/>
    </row>
    <row r="11" spans="1:4" ht="18">
      <c r="A11" s="1315" t="s">
        <v>71</v>
      </c>
      <c r="B11" s="1315"/>
      <c r="C11" s="86"/>
      <c r="D11" s="86"/>
    </row>
    <row r="12" spans="1:4" ht="105.6" customHeight="1">
      <c r="A12" s="1316"/>
      <c r="B12" s="1316"/>
      <c r="C12" s="1316"/>
      <c r="D12" s="1316"/>
    </row>
    <row r="13" spans="1:4" ht="18">
      <c r="A13" s="131"/>
      <c r="B13" s="86"/>
      <c r="C13" s="86"/>
      <c r="D13" s="131"/>
    </row>
    <row r="14" spans="1:4" ht="18">
      <c r="A14" s="1317" t="s">
        <v>72</v>
      </c>
      <c r="B14" s="1317"/>
      <c r="C14" s="1317"/>
      <c r="D14" s="1317"/>
    </row>
    <row r="15" spans="1:4" ht="18">
      <c r="A15" s="131"/>
      <c r="B15" s="235"/>
      <c r="C15" s="86"/>
      <c r="D15" s="86"/>
    </row>
    <row r="16" spans="1:4" ht="18">
      <c r="A16" s="236" t="s">
        <v>5</v>
      </c>
      <c r="B16" s="236"/>
      <c r="C16" s="87"/>
      <c r="D16" s="87" t="s">
        <v>13</v>
      </c>
    </row>
    <row r="17" spans="1:6" ht="147" customHeight="1">
      <c r="A17" s="1316"/>
      <c r="B17" s="1316"/>
      <c r="C17" s="87"/>
      <c r="D17" s="90" t="str">
        <f>'Shc-1'!E14</f>
        <v>The Chief Engineer, Electy., 
Tendering &amp; Procurement, 
KPTCL, Indhana Bhavana, 
BANGALORE - 560009</v>
      </c>
    </row>
    <row r="18" spans="1:6" ht="18">
      <c r="A18" s="131"/>
      <c r="B18" s="235"/>
      <c r="C18" s="86"/>
      <c r="D18" s="86"/>
    </row>
    <row r="19" spans="1:6" ht="73.5" customHeight="1">
      <c r="A19" s="1318" t="s">
        <v>73</v>
      </c>
      <c r="B19" s="1319"/>
      <c r="C19" s="1316"/>
      <c r="D19" s="1316"/>
    </row>
    <row r="20" spans="1:6" ht="102.75" customHeight="1">
      <c r="A20" s="1316"/>
      <c r="B20" s="1316"/>
      <c r="C20" s="1316"/>
      <c r="D20" s="1316"/>
    </row>
    <row r="21" spans="1:6" ht="53.25" customHeight="1" thickBot="1">
      <c r="A21" s="237"/>
      <c r="B21" s="1328" t="s">
        <v>74</v>
      </c>
      <c r="C21" s="1329"/>
      <c r="D21" s="1329"/>
    </row>
    <row r="22" spans="1:6" ht="18">
      <c r="A22" s="131"/>
      <c r="B22" s="235"/>
      <c r="C22" s="86"/>
      <c r="D22" s="86"/>
    </row>
    <row r="23" spans="1:6" ht="41.25" customHeight="1">
      <c r="A23" s="1330" t="s">
        <v>75</v>
      </c>
      <c r="B23" s="1330" t="s">
        <v>76</v>
      </c>
      <c r="C23" s="1333" t="s">
        <v>85</v>
      </c>
      <c r="D23" s="1334"/>
    </row>
    <row r="24" spans="1:6" ht="34.5" customHeight="1">
      <c r="A24" s="1331"/>
      <c r="B24" s="1332"/>
      <c r="C24" s="238" t="s">
        <v>4174</v>
      </c>
      <c r="D24" s="238" t="s">
        <v>4175</v>
      </c>
    </row>
    <row r="25" spans="1:6" ht="46.5" customHeight="1">
      <c r="A25" s="1335" t="s">
        <v>77</v>
      </c>
      <c r="B25" s="239" t="s">
        <v>658</v>
      </c>
      <c r="C25" s="240"/>
      <c r="D25" s="240"/>
    </row>
    <row r="26" spans="1:6" ht="54.75" customHeight="1">
      <c r="A26" s="1335"/>
      <c r="B26" s="239" t="s">
        <v>3639</v>
      </c>
      <c r="C26" s="240"/>
      <c r="D26" s="240"/>
      <c r="F26" s="124"/>
    </row>
    <row r="27" spans="1:6" ht="57.75" hidden="1" customHeight="1">
      <c r="A27" s="1335"/>
      <c r="B27" s="241" t="s">
        <v>3267</v>
      </c>
      <c r="C27" s="240"/>
      <c r="D27" s="240"/>
    </row>
    <row r="28" spans="1:6" ht="46.5" hidden="1" customHeight="1">
      <c r="A28" s="1335"/>
      <c r="B28" s="242" t="s">
        <v>659</v>
      </c>
      <c r="C28" s="243"/>
      <c r="D28" s="243"/>
    </row>
    <row r="29" spans="1:6" ht="46.5" customHeight="1">
      <c r="A29" s="1335" t="s">
        <v>78</v>
      </c>
      <c r="B29" s="239" t="s">
        <v>79</v>
      </c>
      <c r="C29" s="240"/>
      <c r="D29" s="240"/>
    </row>
    <row r="30" spans="1:6" ht="46.5" customHeight="1">
      <c r="A30" s="1335"/>
      <c r="B30" s="239" t="s">
        <v>3640</v>
      </c>
      <c r="C30" s="240"/>
      <c r="D30" s="240"/>
    </row>
    <row r="31" spans="1:6" ht="46.5" hidden="1" customHeight="1">
      <c r="A31" s="1335"/>
      <c r="B31" s="241" t="s">
        <v>3268</v>
      </c>
      <c r="C31" s="240"/>
      <c r="D31" s="240"/>
    </row>
    <row r="32" spans="1:6" ht="46.5" hidden="1" customHeight="1">
      <c r="A32" s="1335"/>
      <c r="B32" s="242" t="s">
        <v>660</v>
      </c>
      <c r="C32" s="243"/>
      <c r="D32" s="243"/>
    </row>
    <row r="33" spans="1:4" s="86" customFormat="1" ht="46.5" customHeight="1">
      <c r="A33" s="244" t="s">
        <v>80</v>
      </c>
      <c r="B33" s="242" t="s">
        <v>811</v>
      </c>
      <c r="C33" s="240"/>
      <c r="D33" s="240"/>
    </row>
    <row r="34" spans="1:4" s="32" customFormat="1" ht="46.5" customHeight="1">
      <c r="A34" s="1335" t="s">
        <v>81</v>
      </c>
      <c r="B34" s="239" t="s">
        <v>661</v>
      </c>
      <c r="C34" s="240"/>
      <c r="D34" s="240"/>
    </row>
    <row r="35" spans="1:4" ht="69.75" customHeight="1">
      <c r="A35" s="1335"/>
      <c r="B35" s="239" t="s">
        <v>3269</v>
      </c>
      <c r="C35" s="240"/>
      <c r="D35" s="240"/>
    </row>
    <row r="36" spans="1:4" ht="46.5" customHeight="1">
      <c r="A36" s="1335"/>
      <c r="B36" s="239" t="s">
        <v>3270</v>
      </c>
      <c r="C36" s="240"/>
      <c r="D36" s="240"/>
    </row>
    <row r="37" spans="1:4" ht="46.5" customHeight="1">
      <c r="A37" s="1335"/>
      <c r="B37" s="242" t="s">
        <v>662</v>
      </c>
      <c r="C37" s="240"/>
      <c r="D37" s="240"/>
    </row>
    <row r="38" spans="1:4" ht="46.5" customHeight="1">
      <c r="A38" s="245" t="s">
        <v>82</v>
      </c>
      <c r="B38" s="242" t="s">
        <v>663</v>
      </c>
      <c r="C38" s="240"/>
      <c r="D38" s="240"/>
    </row>
    <row r="39" spans="1:4" ht="46.5" customHeight="1">
      <c r="A39" s="245"/>
      <c r="B39" s="242" t="s">
        <v>664</v>
      </c>
      <c r="C39" s="240"/>
      <c r="D39" s="240"/>
    </row>
    <row r="40" spans="1:4" ht="46.5" customHeight="1">
      <c r="A40" s="245"/>
      <c r="B40" s="242" t="s">
        <v>665</v>
      </c>
      <c r="C40" s="240"/>
      <c r="D40" s="240"/>
    </row>
    <row r="41" spans="1:4" ht="18">
      <c r="A41" s="246"/>
      <c r="B41" s="235"/>
      <c r="C41" s="235"/>
      <c r="D41" s="235"/>
    </row>
    <row r="42" spans="1:4" ht="69" customHeight="1">
      <c r="A42" s="1326" t="s">
        <v>623</v>
      </c>
      <c r="B42" s="1327"/>
      <c r="C42" s="1327"/>
      <c r="D42" s="1327"/>
    </row>
    <row r="43" spans="1:4" ht="18">
      <c r="A43" s="246"/>
      <c r="B43" s="235"/>
      <c r="C43" s="235"/>
      <c r="D43" s="235"/>
    </row>
    <row r="44" spans="1:4" ht="18">
      <c r="A44" s="246"/>
      <c r="B44" s="235"/>
      <c r="C44" s="235"/>
      <c r="D44" s="235"/>
    </row>
    <row r="45" spans="1:4" ht="18">
      <c r="A45" s="131"/>
      <c r="B45" s="235"/>
      <c r="C45" s="86"/>
      <c r="D45" s="86"/>
    </row>
    <row r="46" spans="1:4" ht="57.75" customHeight="1">
      <c r="A46" s="247" t="s">
        <v>55</v>
      </c>
      <c r="B46" s="248"/>
      <c r="C46" s="249" t="s">
        <v>83</v>
      </c>
      <c r="D46" s="248"/>
    </row>
    <row r="47" spans="1:4" ht="57.75" customHeight="1">
      <c r="A47" s="247" t="s">
        <v>57</v>
      </c>
      <c r="B47" s="248"/>
      <c r="C47" s="249" t="s">
        <v>69</v>
      </c>
      <c r="D47" s="248"/>
    </row>
    <row r="48" spans="1:4" ht="57.75" customHeight="1">
      <c r="A48" s="250"/>
      <c r="B48" s="251"/>
      <c r="C48" s="221" t="s">
        <v>84</v>
      </c>
      <c r="D48" s="248"/>
    </row>
    <row r="49" spans="1:4" ht="18">
      <c r="A49" s="131"/>
      <c r="B49" s="86"/>
      <c r="C49" s="86"/>
      <c r="D49" s="86"/>
    </row>
    <row r="50" spans="1:4" ht="18">
      <c r="A50" s="131"/>
      <c r="B50" s="235"/>
      <c r="C50" s="86"/>
      <c r="D50" s="86"/>
    </row>
    <row r="51" spans="1:4" ht="18">
      <c r="A51" s="131"/>
      <c r="B51" s="235"/>
      <c r="C51" s="86"/>
      <c r="D51" s="86"/>
    </row>
  </sheetData>
  <sheetProtection algorithmName="SHA-512" hashValue="J8u945j0c2Wj65AabNqDe9OlqYfJe2MN/iT8wwb4N70w7dlHmUaXLohsQYwU4OTmbrRyibdXiGVTjHgGy7ltsQ==" saltValue="GL7sZwmmU2wQrxM650EZug==" spinCount="100000" sheet="1" objects="1" scenarios="1"/>
  <mergeCells count="21">
    <mergeCell ref="A42:D42"/>
    <mergeCell ref="A20:D20"/>
    <mergeCell ref="B21:D21"/>
    <mergeCell ref="A23:A24"/>
    <mergeCell ref="B23:B24"/>
    <mergeCell ref="C23:D23"/>
    <mergeCell ref="A25:A28"/>
    <mergeCell ref="A29:A32"/>
    <mergeCell ref="A34:A37"/>
    <mergeCell ref="A10:D10"/>
    <mergeCell ref="A1:D1"/>
    <mergeCell ref="A3:D3"/>
    <mergeCell ref="A4:D4"/>
    <mergeCell ref="A6:D6"/>
    <mergeCell ref="A8:D8"/>
    <mergeCell ref="A11:B11"/>
    <mergeCell ref="A12:D12"/>
    <mergeCell ref="A14:D14"/>
    <mergeCell ref="A17:B17"/>
    <mergeCell ref="A19:B19"/>
    <mergeCell ref="C19:D19"/>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7" zoomScale="70" zoomScaleNormal="80" zoomScaleSheetLayoutView="70" workbookViewId="0">
      <selection activeCell="E16" sqref="E16"/>
    </sheetView>
  </sheetViews>
  <sheetFormatPr defaultRowHeight="12.75"/>
  <cols>
    <col min="1" max="1" width="8.42578125" style="7" customWidth="1"/>
    <col min="2" max="2" width="53.5703125" style="7" customWidth="1"/>
    <col min="3" max="3" width="39.85546875" style="7" customWidth="1"/>
    <col min="4" max="4" width="28" style="7" customWidth="1"/>
    <col min="5" max="5" width="37.5703125" style="7" customWidth="1"/>
    <col min="6" max="6" width="39.4257812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337" t="s">
        <v>0</v>
      </c>
      <c r="B1" s="1337"/>
      <c r="C1" s="1337"/>
      <c r="D1" s="1337"/>
      <c r="E1" s="1337"/>
      <c r="F1" s="1337"/>
    </row>
    <row r="2" spans="1:6" ht="15.75">
      <c r="A2" s="8"/>
      <c r="B2" s="8"/>
      <c r="C2" s="8"/>
      <c r="D2" s="8"/>
    </row>
    <row r="3" spans="1:6" ht="26.25" customHeight="1">
      <c r="A3" s="1306" t="s">
        <v>3642</v>
      </c>
      <c r="B3" s="1306"/>
      <c r="C3" s="1306"/>
      <c r="D3" s="1306"/>
      <c r="E3" s="1306"/>
      <c r="F3" s="1306"/>
    </row>
    <row r="4" spans="1:6" ht="36.75" customHeight="1">
      <c r="A4" s="1306" t="s">
        <v>65</v>
      </c>
      <c r="B4" s="1306"/>
      <c r="C4" s="1306"/>
      <c r="D4" s="1306"/>
      <c r="E4" s="1306"/>
      <c r="F4" s="1306"/>
    </row>
    <row r="5" spans="1:6" ht="15.75">
      <c r="A5" s="13"/>
      <c r="B5" s="13"/>
      <c r="C5" s="13"/>
      <c r="D5" s="13"/>
    </row>
    <row r="6" spans="1:6" ht="368.25" customHeight="1">
      <c r="A6" s="1307"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307"/>
      <c r="C6" s="1307"/>
      <c r="D6" s="1307"/>
      <c r="E6" s="1307"/>
      <c r="F6" s="1307"/>
    </row>
    <row r="7" spans="1:6" ht="15.75">
      <c r="A7" s="14"/>
      <c r="B7" s="14"/>
      <c r="C7" s="14"/>
      <c r="D7" s="14"/>
    </row>
    <row r="8" spans="1:6" s="35" customFormat="1" ht="36" customHeight="1">
      <c r="A8" s="1308" t="str">
        <f>'Title '!A2:N2</f>
        <v>Tender Enquiry No: KPTCL/2026-27/SS/WORK_INDENT3781</v>
      </c>
      <c r="B8" s="1308"/>
      <c r="C8" s="1308"/>
      <c r="D8" s="1308"/>
      <c r="E8" s="1308"/>
      <c r="F8" s="1308"/>
    </row>
    <row r="9" spans="1:6" s="35" customFormat="1" ht="18.75">
      <c r="A9" s="44"/>
      <c r="B9" s="44"/>
      <c r="C9" s="44"/>
      <c r="D9" s="44"/>
    </row>
    <row r="10" spans="1:6" s="35" customFormat="1" ht="27.75" customHeight="1">
      <c r="A10" s="1338" t="s">
        <v>617</v>
      </c>
      <c r="B10" s="1338"/>
      <c r="C10" s="1338"/>
      <c r="D10" s="1338"/>
      <c r="E10" s="1338"/>
      <c r="F10" s="1338"/>
    </row>
    <row r="11" spans="1:6" s="35" customFormat="1" ht="18.75">
      <c r="A11" s="1339" t="s">
        <v>71</v>
      </c>
      <c r="B11" s="1339"/>
    </row>
    <row r="12" spans="1:6" s="35" customFormat="1" ht="79.5" customHeight="1">
      <c r="A12" s="1340"/>
      <c r="B12" s="1340"/>
      <c r="C12" s="1340"/>
      <c r="D12" s="1340"/>
      <c r="E12" s="1340"/>
      <c r="F12" s="1340"/>
    </row>
    <row r="13" spans="1:6" s="35" customFormat="1" ht="18.75">
      <c r="B13" s="51"/>
    </row>
    <row r="14" spans="1:6" s="35" customFormat="1" ht="18.75">
      <c r="A14" s="52" t="s">
        <v>5</v>
      </c>
      <c r="B14" s="52"/>
      <c r="C14" s="52"/>
      <c r="D14" s="49"/>
      <c r="E14" s="1341" t="s">
        <v>13</v>
      </c>
      <c r="F14" s="1341"/>
    </row>
    <row r="15" spans="1:6" s="35" customFormat="1" ht="125.25" customHeight="1">
      <c r="A15" s="1340"/>
      <c r="B15" s="1340"/>
      <c r="C15" s="1340"/>
      <c r="D15" s="1340"/>
      <c r="E15" s="1342" t="str">
        <f>'Shc-1'!E14</f>
        <v>The Chief Engineer, Electy., 
Tendering &amp; Procurement, 
KPTCL, Indhana Bhavana, 
BANGALORE - 560009</v>
      </c>
      <c r="F15" s="1343"/>
    </row>
    <row r="16" spans="1:6" s="35" customFormat="1" ht="18.75"/>
    <row r="17" spans="1:6" s="35" customFormat="1" ht="18.75">
      <c r="A17" s="25"/>
      <c r="B17" s="25"/>
      <c r="C17" s="25"/>
      <c r="D17" s="25"/>
    </row>
    <row r="18" spans="1:6" s="35" customFormat="1" ht="18" customHeight="1">
      <c r="A18" s="1336" t="s">
        <v>3241</v>
      </c>
      <c r="B18" s="1336"/>
      <c r="C18" s="1336"/>
      <c r="D18" s="1336"/>
      <c r="E18" s="1336"/>
    </row>
    <row r="19" spans="1:6" s="35" customFormat="1" ht="46.15" customHeight="1">
      <c r="A19" s="1345" t="s">
        <v>86</v>
      </c>
      <c r="B19" s="1345" t="s">
        <v>3242</v>
      </c>
      <c r="C19" s="1357" t="str">
        <f>'Sch-2(1 of 2)'!C24</f>
        <v xml:space="preserve">Establishing Sub station </v>
      </c>
      <c r="D19" s="1357"/>
      <c r="E19" s="1357" t="str">
        <f>'Sch-2(1 of 2)'!D24</f>
        <v>Construction of Transmission Lines</v>
      </c>
      <c r="F19" s="1357"/>
    </row>
    <row r="20" spans="1:6" s="35" customFormat="1" ht="128.44999999999999" customHeight="1">
      <c r="A20" s="1346"/>
      <c r="B20" s="1346"/>
      <c r="C20" s="56" t="s">
        <v>3243</v>
      </c>
      <c r="D20" s="56" t="s">
        <v>3244</v>
      </c>
      <c r="E20" s="56" t="s">
        <v>3245</v>
      </c>
      <c r="F20" s="56" t="s">
        <v>3246</v>
      </c>
    </row>
    <row r="21" spans="1:6" s="35" customFormat="1" ht="41.25" customHeight="1">
      <c r="A21" s="56">
        <v>1</v>
      </c>
      <c r="B21" s="57"/>
      <c r="C21" s="1347" t="s">
        <v>3247</v>
      </c>
      <c r="D21" s="1348"/>
      <c r="E21" s="1348"/>
      <c r="F21" s="1349"/>
    </row>
    <row r="22" spans="1:6" s="35" customFormat="1" ht="41.25" customHeight="1">
      <c r="A22" s="56"/>
      <c r="B22" s="57" t="s">
        <v>87</v>
      </c>
      <c r="C22" s="1350"/>
      <c r="D22" s="1351"/>
      <c r="E22" s="1351"/>
      <c r="F22" s="1352"/>
    </row>
    <row r="23" spans="1:6" s="35" customFormat="1" ht="41.25" customHeight="1">
      <c r="A23" s="56"/>
      <c r="B23" s="57" t="s">
        <v>88</v>
      </c>
      <c r="C23" s="1350"/>
      <c r="D23" s="1351"/>
      <c r="E23" s="1351"/>
      <c r="F23" s="1352"/>
    </row>
    <row r="24" spans="1:6" s="35" customFormat="1" ht="41.25" customHeight="1">
      <c r="A24" s="56"/>
      <c r="B24" s="57" t="s">
        <v>89</v>
      </c>
      <c r="C24" s="1350"/>
      <c r="D24" s="1351"/>
      <c r="E24" s="1351"/>
      <c r="F24" s="1352"/>
    </row>
    <row r="25" spans="1:6" s="35" customFormat="1" ht="41.25" customHeight="1">
      <c r="A25" s="56">
        <v>2</v>
      </c>
      <c r="B25" s="57"/>
      <c r="C25" s="1350"/>
      <c r="D25" s="1351"/>
      <c r="E25" s="1351"/>
      <c r="F25" s="1352"/>
    </row>
    <row r="26" spans="1:6" s="35" customFormat="1" ht="41.25" customHeight="1">
      <c r="A26" s="56"/>
      <c r="B26" s="57" t="s">
        <v>87</v>
      </c>
      <c r="C26" s="1350"/>
      <c r="D26" s="1351"/>
      <c r="E26" s="1351"/>
      <c r="F26" s="1352"/>
    </row>
    <row r="27" spans="1:6" s="35" customFormat="1" ht="41.25" customHeight="1">
      <c r="A27" s="56"/>
      <c r="B27" s="57" t="s">
        <v>88</v>
      </c>
      <c r="C27" s="1350"/>
      <c r="D27" s="1351"/>
      <c r="E27" s="1351"/>
      <c r="F27" s="1352"/>
    </row>
    <row r="28" spans="1:6" s="35" customFormat="1" ht="41.25" customHeight="1">
      <c r="A28" s="56"/>
      <c r="B28" s="57" t="s">
        <v>89</v>
      </c>
      <c r="C28" s="1350"/>
      <c r="D28" s="1351"/>
      <c r="E28" s="1351"/>
      <c r="F28" s="1352"/>
    </row>
    <row r="29" spans="1:6" s="35" customFormat="1" ht="41.25" customHeight="1">
      <c r="A29" s="56">
        <v>3</v>
      </c>
      <c r="B29" s="58"/>
      <c r="C29" s="1350"/>
      <c r="D29" s="1351"/>
      <c r="E29" s="1351"/>
      <c r="F29" s="1352"/>
    </row>
    <row r="30" spans="1:6" s="35" customFormat="1" ht="41.25" customHeight="1">
      <c r="A30" s="56"/>
      <c r="B30" s="58" t="s">
        <v>87</v>
      </c>
      <c r="C30" s="1350"/>
      <c r="D30" s="1351"/>
      <c r="E30" s="1351"/>
      <c r="F30" s="1352"/>
    </row>
    <row r="31" spans="1:6" s="35" customFormat="1" ht="41.25" customHeight="1">
      <c r="A31" s="56"/>
      <c r="B31" s="58" t="s">
        <v>88</v>
      </c>
      <c r="C31" s="1350"/>
      <c r="D31" s="1351"/>
      <c r="E31" s="1351"/>
      <c r="F31" s="1352"/>
    </row>
    <row r="32" spans="1:6" s="35" customFormat="1" ht="41.25" customHeight="1">
      <c r="A32" s="56"/>
      <c r="B32" s="58" t="s">
        <v>89</v>
      </c>
      <c r="C32" s="1350"/>
      <c r="D32" s="1351"/>
      <c r="E32" s="1351"/>
      <c r="F32" s="1352"/>
    </row>
    <row r="33" spans="1:6" s="35" customFormat="1" ht="106.5" customHeight="1">
      <c r="A33" s="56">
        <v>6</v>
      </c>
      <c r="B33" s="57" t="s">
        <v>90</v>
      </c>
      <c r="C33" s="1350"/>
      <c r="D33" s="1351"/>
      <c r="E33" s="1351"/>
      <c r="F33" s="1352"/>
    </row>
    <row r="34" spans="1:6" s="35" customFormat="1" ht="41.25" customHeight="1">
      <c r="A34" s="56">
        <v>7</v>
      </c>
      <c r="B34" s="57" t="s">
        <v>91</v>
      </c>
      <c r="C34" s="1350"/>
      <c r="D34" s="1351"/>
      <c r="E34" s="1351"/>
      <c r="F34" s="1352"/>
    </row>
    <row r="35" spans="1:6" s="35" customFormat="1" ht="103.5" customHeight="1">
      <c r="A35" s="1345">
        <v>8</v>
      </c>
      <c r="B35" s="57" t="s">
        <v>624</v>
      </c>
      <c r="C35" s="1350"/>
      <c r="D35" s="1351"/>
      <c r="E35" s="1351"/>
      <c r="F35" s="1352"/>
    </row>
    <row r="36" spans="1:6" s="35" customFormat="1" ht="103.5" customHeight="1">
      <c r="A36" s="1346"/>
      <c r="B36" s="57" t="s">
        <v>92</v>
      </c>
      <c r="C36" s="1350"/>
      <c r="D36" s="1351"/>
      <c r="E36" s="1351"/>
      <c r="F36" s="1352"/>
    </row>
    <row r="37" spans="1:6" s="35" customFormat="1" ht="41.25" customHeight="1">
      <c r="A37" s="56">
        <v>9</v>
      </c>
      <c r="B37" s="57" t="s">
        <v>93</v>
      </c>
      <c r="C37" s="1350"/>
      <c r="D37" s="1351"/>
      <c r="E37" s="1351"/>
      <c r="F37" s="1352"/>
    </row>
    <row r="38" spans="1:6" s="35" customFormat="1" ht="41.25" customHeight="1">
      <c r="A38" s="56">
        <v>10</v>
      </c>
      <c r="B38" s="57" t="s">
        <v>93</v>
      </c>
      <c r="C38" s="1350"/>
      <c r="D38" s="1351"/>
      <c r="E38" s="1351"/>
      <c r="F38" s="1352"/>
    </row>
    <row r="39" spans="1:6" s="35" customFormat="1" ht="41.25" customHeight="1">
      <c r="A39" s="56">
        <v>11</v>
      </c>
      <c r="B39" s="57" t="s">
        <v>94</v>
      </c>
      <c r="C39" s="1353"/>
      <c r="D39" s="1354"/>
      <c r="E39" s="1354"/>
      <c r="F39" s="1355"/>
    </row>
    <row r="40" spans="1:6" s="35" customFormat="1" ht="18.75">
      <c r="A40" s="25"/>
      <c r="B40" s="25"/>
      <c r="C40" s="25"/>
      <c r="D40" s="25"/>
    </row>
    <row r="41" spans="1:6" s="35" customFormat="1" ht="18.75">
      <c r="A41" s="15" t="s">
        <v>626</v>
      </c>
      <c r="B41" s="1356" t="s">
        <v>625</v>
      </c>
      <c r="C41" s="1356"/>
      <c r="D41" s="1356"/>
    </row>
    <row r="42" spans="1:6" s="35" customFormat="1" ht="29.25" customHeight="1">
      <c r="A42" s="15" t="s">
        <v>95</v>
      </c>
      <c r="B42" s="1356" t="s">
        <v>3643</v>
      </c>
      <c r="C42" s="1356"/>
      <c r="D42" s="1356"/>
    </row>
    <row r="43" spans="1:6" s="35" customFormat="1" ht="37.5" customHeight="1">
      <c r="A43" s="1344"/>
      <c r="B43" s="1344"/>
      <c r="C43" s="1344"/>
      <c r="D43" s="1344"/>
      <c r="E43" s="1344"/>
      <c r="F43" s="1344"/>
    </row>
    <row r="44" spans="1:6" s="35" customFormat="1" ht="18.75">
      <c r="A44" s="15"/>
      <c r="B44" s="43"/>
      <c r="C44" s="43"/>
      <c r="D44" s="43"/>
    </row>
    <row r="45" spans="1:6" s="35" customFormat="1" ht="18.75">
      <c r="A45" s="25"/>
      <c r="B45" s="25"/>
      <c r="C45" s="25"/>
      <c r="D45" s="25"/>
    </row>
    <row r="46" spans="1:6" s="35" customFormat="1" ht="36.75" customHeight="1">
      <c r="A46" s="53" t="s">
        <v>55</v>
      </c>
      <c r="B46" s="54"/>
      <c r="D46" s="53" t="s">
        <v>83</v>
      </c>
      <c r="E46" s="1340"/>
      <c r="F46" s="1340"/>
    </row>
    <row r="47" spans="1:6" s="35" customFormat="1" ht="36.75" customHeight="1">
      <c r="A47" s="53" t="s">
        <v>57</v>
      </c>
      <c r="B47" s="54"/>
      <c r="D47" s="53" t="s">
        <v>69</v>
      </c>
      <c r="E47" s="1340"/>
      <c r="F47" s="1340"/>
    </row>
    <row r="48" spans="1:6" s="35" customFormat="1" ht="57" customHeight="1">
      <c r="A48" s="25"/>
      <c r="B48" s="25"/>
      <c r="D48" s="53" t="s">
        <v>84</v>
      </c>
      <c r="E48" s="1340"/>
      <c r="F48" s="1340"/>
    </row>
    <row r="49" spans="1:6" s="35" customFormat="1" ht="18.75">
      <c r="A49" s="25"/>
      <c r="B49" s="25"/>
      <c r="C49" s="25"/>
      <c r="D49" s="25"/>
    </row>
    <row r="50" spans="1:6" s="35" customFormat="1" ht="18.75">
      <c r="A50" s="1344"/>
      <c r="B50" s="1344"/>
      <c r="C50" s="1344"/>
      <c r="D50" s="1344"/>
      <c r="E50" s="1344"/>
      <c r="F50" s="1344"/>
    </row>
  </sheetData>
  <sheetProtection algorithmName="SHA-512" hashValue="8h0W0Qetj5BZ2XXTgNsiPHkIDlHWbgzfChNu5nFVfNMjZ6J2sQEQjwBAcJrLc0++WIC+0Jf50zm67NgyEQ46RA==" saltValue="phWqWCnu6RLH2vW1QOXrrw==" spinCount="100000" sheet="1" objects="1" scenarios="1"/>
  <mergeCells count="25">
    <mergeCell ref="A50:F50"/>
    <mergeCell ref="A19:A20"/>
    <mergeCell ref="B19:B20"/>
    <mergeCell ref="C21:F39"/>
    <mergeCell ref="A35:A36"/>
    <mergeCell ref="B42:D42"/>
    <mergeCell ref="A43:F43"/>
    <mergeCell ref="E46:F46"/>
    <mergeCell ref="E47:F47"/>
    <mergeCell ref="E48:F48"/>
    <mergeCell ref="B41:D41"/>
    <mergeCell ref="C19:D19"/>
    <mergeCell ref="E19:F19"/>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7" zoomScale="70" zoomScaleNormal="90" zoomScaleSheetLayoutView="70" workbookViewId="0">
      <selection activeCell="E14" sqref="E14"/>
    </sheetView>
  </sheetViews>
  <sheetFormatPr defaultRowHeight="15.75"/>
  <cols>
    <col min="1" max="1" width="4.42578125" style="8" customWidth="1"/>
    <col min="2" max="2" width="22.28515625" style="8" customWidth="1"/>
    <col min="3" max="3" width="44" style="8" customWidth="1"/>
    <col min="4" max="4" width="38" style="8" customWidth="1"/>
    <col min="5" max="5" width="39" style="8" customWidth="1"/>
    <col min="6" max="6" width="51.14062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359" t="s">
        <v>0</v>
      </c>
      <c r="B1" s="1359"/>
      <c r="C1" s="1359"/>
      <c r="D1" s="1359"/>
      <c r="E1" s="1359"/>
      <c r="F1" s="1359"/>
    </row>
    <row r="2" spans="1:6">
      <c r="A2" s="16"/>
      <c r="B2" s="16"/>
      <c r="C2" s="16"/>
    </row>
    <row r="3" spans="1:6" ht="18.75">
      <c r="A3" s="1360" t="s">
        <v>96</v>
      </c>
      <c r="B3" s="1360"/>
      <c r="C3" s="1360"/>
      <c r="D3" s="1360"/>
      <c r="E3" s="1360"/>
      <c r="F3" s="1360"/>
    </row>
    <row r="4" spans="1:6">
      <c r="A4" s="17"/>
      <c r="B4" s="17"/>
      <c r="C4" s="17"/>
      <c r="D4" s="17"/>
    </row>
    <row r="5" spans="1:6" ht="26.25" customHeight="1">
      <c r="A5" s="1361" t="s">
        <v>97</v>
      </c>
      <c r="B5" s="1361"/>
      <c r="C5" s="1361"/>
      <c r="D5" s="1361"/>
      <c r="E5" s="1361"/>
      <c r="F5" s="1361"/>
    </row>
    <row r="7" spans="1:6" ht="384" customHeight="1">
      <c r="A7" s="1362"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362"/>
      <c r="C7" s="1362"/>
      <c r="D7" s="1362"/>
      <c r="E7" s="1362"/>
      <c r="F7" s="1362"/>
    </row>
    <row r="8" spans="1:6" s="45" customFormat="1" ht="30.6" customHeight="1">
      <c r="A8" s="1308" t="str">
        <f>'Title '!A2:N2</f>
        <v>Tender Enquiry No: KPTCL/2026-27/SS/WORK_INDENT3781</v>
      </c>
      <c r="B8" s="1308"/>
      <c r="C8" s="1308"/>
      <c r="D8" s="1308"/>
      <c r="E8" s="1308"/>
      <c r="F8" s="1308"/>
    </row>
    <row r="9" spans="1:6">
      <c r="A9" s="9"/>
      <c r="B9" s="9"/>
      <c r="C9" s="9"/>
    </row>
    <row r="10" spans="1:6" s="100" customFormat="1" ht="49.5" customHeight="1">
      <c r="A10" s="1358" t="s">
        <v>3248</v>
      </c>
      <c r="B10" s="1358"/>
      <c r="C10" s="1358"/>
      <c r="D10" s="1358"/>
      <c r="E10" s="1358"/>
      <c r="F10" s="1358"/>
    </row>
    <row r="11" spans="1:6" s="35" customFormat="1" ht="18.75">
      <c r="A11" s="47"/>
      <c r="B11" s="47"/>
      <c r="C11" s="47"/>
    </row>
    <row r="12" spans="1:6" s="35" customFormat="1" ht="18.75">
      <c r="A12" s="59" t="s">
        <v>5</v>
      </c>
      <c r="B12" s="59"/>
      <c r="E12" s="25" t="s">
        <v>13</v>
      </c>
    </row>
    <row r="13" spans="1:6" s="35" customFormat="1" ht="112.9" customHeight="1">
      <c r="A13" s="1340"/>
      <c r="B13" s="1340"/>
      <c r="C13" s="1340"/>
      <c r="E13" s="1363" t="str">
        <f>'Shc-1'!E14</f>
        <v>The Chief Engineer, Electy., 
Tendering &amp; Procurement, 
KPTCL, Indhana Bhavana, 
BANGALORE - 560009</v>
      </c>
      <c r="F13" s="1363"/>
    </row>
    <row r="14" spans="1:6" s="35" customFormat="1" ht="18.75"/>
    <row r="15" spans="1:6" s="35" customFormat="1" ht="39.75" customHeight="1">
      <c r="A15" s="1363" t="s">
        <v>98</v>
      </c>
      <c r="B15" s="1363"/>
      <c r="C15" s="1363"/>
      <c r="D15" s="1363"/>
      <c r="E15" s="1363"/>
      <c r="F15" s="1363"/>
    </row>
    <row r="16" spans="1:6" s="35" customFormat="1" ht="18.75">
      <c r="A16" s="25"/>
      <c r="B16" s="25"/>
      <c r="C16" s="25"/>
      <c r="D16" s="25"/>
    </row>
    <row r="17" spans="1:6" s="35" customFormat="1" ht="62.45" customHeight="1">
      <c r="A17" s="1364" t="s">
        <v>99</v>
      </c>
      <c r="B17" s="1366" t="s">
        <v>100</v>
      </c>
      <c r="C17" s="1366"/>
      <c r="D17" s="1367" t="s">
        <v>4173</v>
      </c>
      <c r="E17" s="1368"/>
      <c r="F17" s="1369"/>
    </row>
    <row r="18" spans="1:6" s="34" customFormat="1" ht="95.25" customHeight="1">
      <c r="A18" s="1365"/>
      <c r="B18" s="1366"/>
      <c r="C18" s="1366"/>
      <c r="D18" s="60" t="s">
        <v>101</v>
      </c>
      <c r="E18" s="60" t="s">
        <v>4161</v>
      </c>
      <c r="F18" s="60" t="s">
        <v>102</v>
      </c>
    </row>
    <row r="19" spans="1:6" s="35" customFormat="1" ht="49.5" customHeight="1">
      <c r="A19" s="1370" t="s">
        <v>103</v>
      </c>
      <c r="B19" s="1371" t="s">
        <v>4162</v>
      </c>
      <c r="C19" s="1371"/>
      <c r="D19" s="61"/>
      <c r="E19" s="61"/>
      <c r="F19" s="61"/>
    </row>
    <row r="20" spans="1:6" s="35" customFormat="1" ht="35.25" hidden="1" customHeight="1">
      <c r="A20" s="1370"/>
      <c r="B20" s="1372" t="s">
        <v>810</v>
      </c>
      <c r="C20" s="1373"/>
      <c r="D20" s="61"/>
      <c r="E20" s="61"/>
      <c r="F20" s="61"/>
    </row>
    <row r="21" spans="1:6" s="35" customFormat="1" ht="34.5" customHeight="1">
      <c r="A21" s="62" t="s">
        <v>104</v>
      </c>
      <c r="B21" s="1374" t="s">
        <v>105</v>
      </c>
      <c r="C21" s="1375"/>
      <c r="D21" s="61"/>
      <c r="E21" s="61"/>
      <c r="F21" s="61"/>
    </row>
    <row r="22" spans="1:6" s="35" customFormat="1" ht="34.5" customHeight="1">
      <c r="A22" s="62" t="s">
        <v>106</v>
      </c>
      <c r="B22" s="1374" t="s">
        <v>107</v>
      </c>
      <c r="C22" s="1375"/>
      <c r="D22" s="61"/>
      <c r="E22" s="61"/>
      <c r="F22" s="61"/>
    </row>
    <row r="23" spans="1:6" s="35" customFormat="1" ht="18.75">
      <c r="A23" s="25"/>
      <c r="B23" s="25"/>
      <c r="C23" s="25"/>
      <c r="D23" s="25"/>
    </row>
    <row r="24" spans="1:6" s="35" customFormat="1" ht="66.75" customHeight="1">
      <c r="B24" s="53" t="s">
        <v>55</v>
      </c>
      <c r="C24" s="63"/>
      <c r="D24" s="53" t="s">
        <v>83</v>
      </c>
      <c r="E24" s="1340"/>
      <c r="F24" s="1340"/>
    </row>
    <row r="25" spans="1:6" s="35" customFormat="1" ht="66.75" customHeight="1">
      <c r="B25" s="53" t="s">
        <v>57</v>
      </c>
      <c r="C25" s="63"/>
      <c r="D25" s="53" t="s">
        <v>69</v>
      </c>
      <c r="E25" s="1340"/>
      <c r="F25" s="1340"/>
    </row>
    <row r="26" spans="1:6" s="35" customFormat="1" ht="66.75" customHeight="1">
      <c r="A26" s="25"/>
      <c r="B26" s="25"/>
      <c r="D26" s="53" t="s">
        <v>84</v>
      </c>
      <c r="E26" s="1340"/>
      <c r="F26" s="1340"/>
    </row>
  </sheetData>
  <sheetProtection algorithmName="SHA-512" hashValue="63V7EQVlDfltmllJ1mUrsbhbgN8zh3ul4aw1sr9cABHb4GNZ9x4MA59qNcql8J3OPGXeOZLYtKKZXQiu/AZ5iQ==" saltValue="dEox8uHzFUcXg2/FyT+U/g==" spinCount="100000" sheet="1" objects="1" scenarios="1"/>
  <mergeCells count="20">
    <mergeCell ref="E24:F24"/>
    <mergeCell ref="E25:F25"/>
    <mergeCell ref="E26:F26"/>
    <mergeCell ref="A19:A20"/>
    <mergeCell ref="B19:C19"/>
    <mergeCell ref="B20:C20"/>
    <mergeCell ref="B21:C21"/>
    <mergeCell ref="B22:C22"/>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81353-1B33-4A88-ADCF-5683C466B036}">
  <sheetPr codeName="Sheet7">
    <tabColor theme="0" tint="-0.14999847407452621"/>
  </sheetPr>
  <dimension ref="A1:O35"/>
  <sheetViews>
    <sheetView view="pageBreakPreview" topLeftCell="A7" zoomScale="90" zoomScaleNormal="90" zoomScaleSheetLayoutView="90" workbookViewId="0">
      <selection activeCell="D12" sqref="D12"/>
    </sheetView>
  </sheetViews>
  <sheetFormatPr defaultRowHeight="15.75"/>
  <cols>
    <col min="1" max="1" width="8" style="8" customWidth="1"/>
    <col min="2" max="2" width="15" style="8" customWidth="1"/>
    <col min="3" max="3" width="81" style="8" customWidth="1"/>
    <col min="4" max="4" width="85.5703125" style="8" customWidth="1"/>
    <col min="5" max="5" width="14.28515625" style="8" customWidth="1"/>
    <col min="6" max="6" width="19.42578125" style="8" customWidth="1"/>
    <col min="7" max="7" width="8.85546875" style="8" customWidth="1"/>
    <col min="8" max="8" width="18.85546875" style="8" customWidth="1"/>
    <col min="9" max="9" width="27.28515625" style="8" customWidth="1"/>
    <col min="10" max="256" width="9.14062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9.140625" style="8"/>
    <col min="264" max="264" width="18.85546875" style="8" customWidth="1"/>
    <col min="265" max="265" width="27.28515625" style="8" customWidth="1"/>
    <col min="266" max="512" width="9.14062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9.140625" style="8"/>
    <col min="520" max="520" width="18.85546875" style="8" customWidth="1"/>
    <col min="521" max="521" width="27.28515625" style="8" customWidth="1"/>
    <col min="522" max="768" width="9.14062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9.140625" style="8"/>
    <col min="776" max="776" width="18.85546875" style="8" customWidth="1"/>
    <col min="777" max="777" width="27.28515625" style="8" customWidth="1"/>
    <col min="778" max="1024" width="9.14062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9.140625" style="8"/>
    <col min="1032" max="1032" width="18.85546875" style="8" customWidth="1"/>
    <col min="1033" max="1033" width="27.28515625" style="8" customWidth="1"/>
    <col min="1034" max="1280" width="9.14062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9.140625" style="8"/>
    <col min="1288" max="1288" width="18.85546875" style="8" customWidth="1"/>
    <col min="1289" max="1289" width="27.28515625" style="8" customWidth="1"/>
    <col min="1290" max="1536" width="9.14062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9.140625" style="8"/>
    <col min="1544" max="1544" width="18.85546875" style="8" customWidth="1"/>
    <col min="1545" max="1545" width="27.28515625" style="8" customWidth="1"/>
    <col min="1546" max="1792" width="9.14062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9.140625" style="8"/>
    <col min="1800" max="1800" width="18.85546875" style="8" customWidth="1"/>
    <col min="1801" max="1801" width="27.28515625" style="8" customWidth="1"/>
    <col min="1802" max="2048" width="9.14062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9.140625" style="8"/>
    <col min="2056" max="2056" width="18.85546875" style="8" customWidth="1"/>
    <col min="2057" max="2057" width="27.28515625" style="8" customWidth="1"/>
    <col min="2058" max="2304" width="9.14062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9.140625" style="8"/>
    <col min="2312" max="2312" width="18.85546875" style="8" customWidth="1"/>
    <col min="2313" max="2313" width="27.28515625" style="8" customWidth="1"/>
    <col min="2314" max="2560" width="9.14062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9.140625" style="8"/>
    <col min="2568" max="2568" width="18.85546875" style="8" customWidth="1"/>
    <col min="2569" max="2569" width="27.28515625" style="8" customWidth="1"/>
    <col min="2570" max="2816" width="9.14062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9.140625" style="8"/>
    <col min="2824" max="2824" width="18.85546875" style="8" customWidth="1"/>
    <col min="2825" max="2825" width="27.28515625" style="8" customWidth="1"/>
    <col min="2826" max="3072" width="9.14062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9.140625" style="8"/>
    <col min="3080" max="3080" width="18.85546875" style="8" customWidth="1"/>
    <col min="3081" max="3081" width="27.28515625" style="8" customWidth="1"/>
    <col min="3082" max="3328" width="9.14062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9.140625" style="8"/>
    <col min="3336" max="3336" width="18.85546875" style="8" customWidth="1"/>
    <col min="3337" max="3337" width="27.28515625" style="8" customWidth="1"/>
    <col min="3338" max="3584" width="9.14062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9.140625" style="8"/>
    <col min="3592" max="3592" width="18.85546875" style="8" customWidth="1"/>
    <col min="3593" max="3593" width="27.28515625" style="8" customWidth="1"/>
    <col min="3594" max="3840" width="9.14062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9.140625" style="8"/>
    <col min="3848" max="3848" width="18.85546875" style="8" customWidth="1"/>
    <col min="3849" max="3849" width="27.28515625" style="8" customWidth="1"/>
    <col min="3850" max="4096" width="9.14062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9.140625" style="8"/>
    <col min="4104" max="4104" width="18.85546875" style="8" customWidth="1"/>
    <col min="4105" max="4105" width="27.28515625" style="8" customWidth="1"/>
    <col min="4106" max="4352" width="9.14062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9.140625" style="8"/>
    <col min="4360" max="4360" width="18.85546875" style="8" customWidth="1"/>
    <col min="4361" max="4361" width="27.28515625" style="8" customWidth="1"/>
    <col min="4362" max="4608" width="9.14062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9.140625" style="8"/>
    <col min="4616" max="4616" width="18.85546875" style="8" customWidth="1"/>
    <col min="4617" max="4617" width="27.28515625" style="8" customWidth="1"/>
    <col min="4618" max="4864" width="9.14062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9.140625" style="8"/>
    <col min="4872" max="4872" width="18.85546875" style="8" customWidth="1"/>
    <col min="4873" max="4873" width="27.28515625" style="8" customWidth="1"/>
    <col min="4874" max="5120" width="9.14062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9.140625" style="8"/>
    <col min="5128" max="5128" width="18.85546875" style="8" customWidth="1"/>
    <col min="5129" max="5129" width="27.28515625" style="8" customWidth="1"/>
    <col min="5130" max="5376" width="9.14062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9.140625" style="8"/>
    <col min="5384" max="5384" width="18.85546875" style="8" customWidth="1"/>
    <col min="5385" max="5385" width="27.28515625" style="8" customWidth="1"/>
    <col min="5386" max="5632" width="9.14062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9.140625" style="8"/>
    <col min="5640" max="5640" width="18.85546875" style="8" customWidth="1"/>
    <col min="5641" max="5641" width="27.28515625" style="8" customWidth="1"/>
    <col min="5642" max="5888" width="9.14062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9.140625" style="8"/>
    <col min="5896" max="5896" width="18.85546875" style="8" customWidth="1"/>
    <col min="5897" max="5897" width="27.28515625" style="8" customWidth="1"/>
    <col min="5898" max="6144" width="9.14062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9.140625" style="8"/>
    <col min="6152" max="6152" width="18.85546875" style="8" customWidth="1"/>
    <col min="6153" max="6153" width="27.28515625" style="8" customWidth="1"/>
    <col min="6154" max="6400" width="9.14062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9.140625" style="8"/>
    <col min="6408" max="6408" width="18.85546875" style="8" customWidth="1"/>
    <col min="6409" max="6409" width="27.28515625" style="8" customWidth="1"/>
    <col min="6410" max="6656" width="9.14062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9.140625" style="8"/>
    <col min="6664" max="6664" width="18.85546875" style="8" customWidth="1"/>
    <col min="6665" max="6665" width="27.28515625" style="8" customWidth="1"/>
    <col min="6666" max="6912" width="9.14062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9.140625" style="8"/>
    <col min="6920" max="6920" width="18.85546875" style="8" customWidth="1"/>
    <col min="6921" max="6921" width="27.28515625" style="8" customWidth="1"/>
    <col min="6922" max="7168" width="9.14062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9.140625" style="8"/>
    <col min="7176" max="7176" width="18.85546875" style="8" customWidth="1"/>
    <col min="7177" max="7177" width="27.28515625" style="8" customWidth="1"/>
    <col min="7178" max="7424" width="9.14062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9.140625" style="8"/>
    <col min="7432" max="7432" width="18.85546875" style="8" customWidth="1"/>
    <col min="7433" max="7433" width="27.28515625" style="8" customWidth="1"/>
    <col min="7434" max="7680" width="9.14062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9.140625" style="8"/>
    <col min="7688" max="7688" width="18.85546875" style="8" customWidth="1"/>
    <col min="7689" max="7689" width="27.28515625" style="8" customWidth="1"/>
    <col min="7690" max="7936" width="9.14062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9.140625" style="8"/>
    <col min="7944" max="7944" width="18.85546875" style="8" customWidth="1"/>
    <col min="7945" max="7945" width="27.28515625" style="8" customWidth="1"/>
    <col min="7946" max="8192" width="9.14062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9.140625" style="8"/>
    <col min="8200" max="8200" width="18.85546875" style="8" customWidth="1"/>
    <col min="8201" max="8201" width="27.28515625" style="8" customWidth="1"/>
    <col min="8202" max="8448" width="9.14062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9.140625" style="8"/>
    <col min="8456" max="8456" width="18.85546875" style="8" customWidth="1"/>
    <col min="8457" max="8457" width="27.28515625" style="8" customWidth="1"/>
    <col min="8458" max="8704" width="9.14062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9.140625" style="8"/>
    <col min="8712" max="8712" width="18.85546875" style="8" customWidth="1"/>
    <col min="8713" max="8713" width="27.28515625" style="8" customWidth="1"/>
    <col min="8714" max="8960" width="9.14062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9.140625" style="8"/>
    <col min="8968" max="8968" width="18.85546875" style="8" customWidth="1"/>
    <col min="8969" max="8969" width="27.28515625" style="8" customWidth="1"/>
    <col min="8970" max="9216" width="9.14062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9.140625" style="8"/>
    <col min="9224" max="9224" width="18.85546875" style="8" customWidth="1"/>
    <col min="9225" max="9225" width="27.28515625" style="8" customWidth="1"/>
    <col min="9226" max="9472" width="9.14062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9.140625" style="8"/>
    <col min="9480" max="9480" width="18.85546875" style="8" customWidth="1"/>
    <col min="9481" max="9481" width="27.28515625" style="8" customWidth="1"/>
    <col min="9482" max="9728" width="9.14062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9.140625" style="8"/>
    <col min="9736" max="9736" width="18.85546875" style="8" customWidth="1"/>
    <col min="9737" max="9737" width="27.28515625" style="8" customWidth="1"/>
    <col min="9738" max="9984" width="9.14062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9.140625" style="8"/>
    <col min="9992" max="9992" width="18.85546875" style="8" customWidth="1"/>
    <col min="9993" max="9993" width="27.28515625" style="8" customWidth="1"/>
    <col min="9994" max="10240" width="9.14062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9.140625" style="8"/>
    <col min="10248" max="10248" width="18.85546875" style="8" customWidth="1"/>
    <col min="10249" max="10249" width="27.28515625" style="8" customWidth="1"/>
    <col min="10250" max="10496" width="9.14062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9.140625" style="8"/>
    <col min="10504" max="10504" width="18.85546875" style="8" customWidth="1"/>
    <col min="10505" max="10505" width="27.28515625" style="8" customWidth="1"/>
    <col min="10506" max="10752" width="9.14062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9.140625" style="8"/>
    <col min="10760" max="10760" width="18.85546875" style="8" customWidth="1"/>
    <col min="10761" max="10761" width="27.28515625" style="8" customWidth="1"/>
    <col min="10762" max="11008" width="9.14062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9.140625" style="8"/>
    <col min="11016" max="11016" width="18.85546875" style="8" customWidth="1"/>
    <col min="11017" max="11017" width="27.28515625" style="8" customWidth="1"/>
    <col min="11018" max="11264" width="9.14062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9.140625" style="8"/>
    <col min="11272" max="11272" width="18.85546875" style="8" customWidth="1"/>
    <col min="11273" max="11273" width="27.28515625" style="8" customWidth="1"/>
    <col min="11274" max="11520" width="9.14062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9.140625" style="8"/>
    <col min="11528" max="11528" width="18.85546875" style="8" customWidth="1"/>
    <col min="11529" max="11529" width="27.28515625" style="8" customWidth="1"/>
    <col min="11530" max="11776" width="9.14062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9.140625" style="8"/>
    <col min="11784" max="11784" width="18.85546875" style="8" customWidth="1"/>
    <col min="11785" max="11785" width="27.28515625" style="8" customWidth="1"/>
    <col min="11786" max="12032" width="9.14062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9.140625" style="8"/>
    <col min="12040" max="12040" width="18.85546875" style="8" customWidth="1"/>
    <col min="12041" max="12041" width="27.28515625" style="8" customWidth="1"/>
    <col min="12042" max="12288" width="9.14062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9.140625" style="8"/>
    <col min="12296" max="12296" width="18.85546875" style="8" customWidth="1"/>
    <col min="12297" max="12297" width="27.28515625" style="8" customWidth="1"/>
    <col min="12298" max="12544" width="9.14062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9.140625" style="8"/>
    <col min="12552" max="12552" width="18.85546875" style="8" customWidth="1"/>
    <col min="12553" max="12553" width="27.28515625" style="8" customWidth="1"/>
    <col min="12554" max="12800" width="9.14062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9.140625" style="8"/>
    <col min="12808" max="12808" width="18.85546875" style="8" customWidth="1"/>
    <col min="12809" max="12809" width="27.28515625" style="8" customWidth="1"/>
    <col min="12810" max="13056" width="9.14062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9.140625" style="8"/>
    <col min="13064" max="13064" width="18.85546875" style="8" customWidth="1"/>
    <col min="13065" max="13065" width="27.28515625" style="8" customWidth="1"/>
    <col min="13066" max="13312" width="9.14062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9.140625" style="8"/>
    <col min="13320" max="13320" width="18.85546875" style="8" customWidth="1"/>
    <col min="13321" max="13321" width="27.28515625" style="8" customWidth="1"/>
    <col min="13322" max="13568" width="9.14062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9.140625" style="8"/>
    <col min="13576" max="13576" width="18.85546875" style="8" customWidth="1"/>
    <col min="13577" max="13577" width="27.28515625" style="8" customWidth="1"/>
    <col min="13578" max="13824" width="9.14062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9.140625" style="8"/>
    <col min="13832" max="13832" width="18.85546875" style="8" customWidth="1"/>
    <col min="13833" max="13833" width="27.28515625" style="8" customWidth="1"/>
    <col min="13834" max="14080" width="9.14062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9.140625" style="8"/>
    <col min="14088" max="14088" width="18.85546875" style="8" customWidth="1"/>
    <col min="14089" max="14089" width="27.28515625" style="8" customWidth="1"/>
    <col min="14090" max="14336" width="9.14062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9.140625" style="8"/>
    <col min="14344" max="14344" width="18.85546875" style="8" customWidth="1"/>
    <col min="14345" max="14345" width="27.28515625" style="8" customWidth="1"/>
    <col min="14346" max="14592" width="9.14062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9.140625" style="8"/>
    <col min="14600" max="14600" width="18.85546875" style="8" customWidth="1"/>
    <col min="14601" max="14601" width="27.28515625" style="8" customWidth="1"/>
    <col min="14602" max="14848" width="9.14062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9.140625" style="8"/>
    <col min="14856" max="14856" width="18.85546875" style="8" customWidth="1"/>
    <col min="14857" max="14857" width="27.28515625" style="8" customWidth="1"/>
    <col min="14858" max="15104" width="9.14062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9.140625" style="8"/>
    <col min="15112" max="15112" width="18.85546875" style="8" customWidth="1"/>
    <col min="15113" max="15113" width="27.28515625" style="8" customWidth="1"/>
    <col min="15114" max="15360" width="9.14062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9.140625" style="8"/>
    <col min="15368" max="15368" width="18.85546875" style="8" customWidth="1"/>
    <col min="15369" max="15369" width="27.28515625" style="8" customWidth="1"/>
    <col min="15370" max="15616" width="9.14062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9.140625" style="8"/>
    <col min="15624" max="15624" width="18.85546875" style="8" customWidth="1"/>
    <col min="15625" max="15625" width="27.28515625" style="8" customWidth="1"/>
    <col min="15626" max="15872" width="9.14062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9.140625" style="8"/>
    <col min="15880" max="15880" width="18.85546875" style="8" customWidth="1"/>
    <col min="15881" max="15881" width="27.28515625" style="8" customWidth="1"/>
    <col min="15882" max="16128" width="9.14062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9.140625" style="8"/>
    <col min="16136" max="16136" width="18.85546875" style="8" customWidth="1"/>
    <col min="16137" max="16137" width="27.28515625" style="8" customWidth="1"/>
    <col min="16138" max="16384" width="9.140625" style="8"/>
  </cols>
  <sheetData>
    <row r="1" spans="1:15" ht="25.5">
      <c r="A1" s="1377" t="s">
        <v>0</v>
      </c>
      <c r="B1" s="1377"/>
      <c r="C1" s="1377"/>
      <c r="D1" s="1377"/>
      <c r="E1" s="18"/>
      <c r="F1" s="18"/>
      <c r="G1" s="18"/>
      <c r="H1" s="18"/>
      <c r="I1" s="18"/>
      <c r="J1" s="18"/>
      <c r="K1" s="18"/>
    </row>
    <row r="2" spans="1:15">
      <c r="A2" s="120"/>
      <c r="B2" s="120"/>
      <c r="C2" s="120"/>
      <c r="D2" s="120"/>
      <c r="E2" s="19"/>
      <c r="F2" s="19"/>
      <c r="G2" s="19"/>
    </row>
    <row r="3" spans="1:15" ht="18.75">
      <c r="A3" s="1378" t="s">
        <v>627</v>
      </c>
      <c r="B3" s="1378"/>
      <c r="C3" s="1378"/>
      <c r="D3" s="1378"/>
      <c r="E3" s="160"/>
      <c r="F3" s="160"/>
      <c r="G3" s="160"/>
      <c r="H3" s="160"/>
      <c r="I3" s="160"/>
      <c r="J3" s="160"/>
      <c r="K3" s="160"/>
    </row>
    <row r="4" spans="1:15">
      <c r="A4" s="1379" t="s">
        <v>108</v>
      </c>
      <c r="B4" s="1379"/>
      <c r="C4" s="1379"/>
      <c r="D4" s="1379"/>
      <c r="E4" s="160"/>
      <c r="F4" s="160"/>
      <c r="G4" s="160"/>
      <c r="H4" s="160"/>
      <c r="I4" s="160"/>
      <c r="J4" s="160"/>
      <c r="K4" s="160"/>
      <c r="L4" s="123"/>
      <c r="M4" s="123"/>
      <c r="N4" s="123"/>
      <c r="O4" s="123"/>
    </row>
    <row r="5" spans="1:15" ht="20.25">
      <c r="A5" s="1308" t="str">
        <f>'Title '!A2</f>
        <v>Tender Enquiry No: KPTCL/2026-27/SS/WORK_INDENT3781</v>
      </c>
      <c r="B5" s="1308"/>
      <c r="C5" s="1308"/>
      <c r="D5" s="1308"/>
      <c r="E5" s="160"/>
      <c r="F5" s="160"/>
      <c r="G5" s="160"/>
      <c r="H5" s="160"/>
      <c r="I5" s="160"/>
      <c r="J5" s="160"/>
      <c r="K5" s="160"/>
      <c r="L5" s="123"/>
      <c r="M5" s="123"/>
      <c r="N5" s="123"/>
      <c r="O5" s="123"/>
    </row>
    <row r="6" spans="1:15" s="35" customFormat="1" ht="408.75" customHeight="1">
      <c r="A6" s="1380"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380"/>
      <c r="C6" s="1380"/>
      <c r="D6" s="1380"/>
      <c r="E6" s="64"/>
      <c r="F6" s="64"/>
      <c r="G6" s="64"/>
      <c r="H6" s="64"/>
      <c r="I6" s="64"/>
      <c r="J6" s="64"/>
      <c r="K6" s="64"/>
      <c r="L6" s="65"/>
      <c r="M6" s="65"/>
      <c r="N6" s="65"/>
      <c r="O6" s="65"/>
    </row>
    <row r="7" spans="1:15" s="35" customFormat="1" ht="79.5" customHeight="1">
      <c r="A7" s="1381" t="s">
        <v>4166</v>
      </c>
      <c r="B7" s="1382"/>
      <c r="C7" s="1382"/>
      <c r="D7" s="1382"/>
      <c r="E7" s="66"/>
      <c r="F7" s="66"/>
      <c r="G7" s="66"/>
      <c r="H7" s="66"/>
      <c r="I7" s="66"/>
      <c r="J7" s="66"/>
      <c r="K7" s="66"/>
    </row>
    <row r="8" spans="1:15" s="100" customFormat="1" ht="18.75">
      <c r="A8" s="102" t="s">
        <v>109</v>
      </c>
      <c r="B8" s="102"/>
      <c r="C8" s="101" t="s">
        <v>110</v>
      </c>
      <c r="D8" s="103"/>
      <c r="E8" s="102"/>
      <c r="F8" s="102"/>
      <c r="G8" s="102"/>
      <c r="H8" s="104"/>
    </row>
    <row r="9" spans="1:15" s="35" customFormat="1" ht="18.75">
      <c r="A9" s="1376"/>
      <c r="B9" s="1376"/>
      <c r="C9" s="1376"/>
      <c r="D9" s="1376"/>
      <c r="E9" s="1376"/>
      <c r="F9" s="1376"/>
      <c r="G9" s="1376"/>
    </row>
    <row r="10" spans="1:15" s="35" customFormat="1" ht="18.75">
      <c r="A10" s="159"/>
      <c r="B10" s="159"/>
      <c r="C10" s="159"/>
      <c r="D10" s="159"/>
      <c r="E10" s="159"/>
      <c r="F10" s="159"/>
      <c r="G10" s="159"/>
      <c r="H10" s="108"/>
    </row>
    <row r="11" spans="1:15" s="35" customFormat="1" ht="18.75">
      <c r="A11" s="55" t="s">
        <v>5</v>
      </c>
      <c r="B11" s="55"/>
      <c r="C11" s="55"/>
      <c r="D11" s="52" t="s">
        <v>13</v>
      </c>
      <c r="E11" s="55"/>
      <c r="F11" s="55"/>
      <c r="G11" s="55"/>
    </row>
    <row r="12" spans="1:15" s="35" customFormat="1" ht="98.25" customHeight="1">
      <c r="A12" s="1340"/>
      <c r="B12" s="1340"/>
      <c r="C12" s="1340"/>
      <c r="D12" s="839" t="s">
        <v>5929</v>
      </c>
      <c r="E12" s="567"/>
      <c r="F12" s="55"/>
      <c r="G12" s="55"/>
    </row>
    <row r="13" spans="1:15" s="35" customFormat="1" ht="18.75"/>
    <row r="14" spans="1:15" s="35" customFormat="1" ht="18.75">
      <c r="A14" s="1376" t="s">
        <v>111</v>
      </c>
      <c r="B14" s="1376"/>
      <c r="C14" s="1376"/>
      <c r="D14" s="1376"/>
      <c r="E14" s="159"/>
      <c r="F14" s="159"/>
      <c r="G14" s="159"/>
      <c r="H14" s="159"/>
    </row>
    <row r="15" spans="1:15" s="35" customFormat="1" ht="18.75"/>
    <row r="16" spans="1:15" s="35" customFormat="1" ht="18.75">
      <c r="B16" s="67" t="s">
        <v>112</v>
      </c>
      <c r="C16" s="67" t="s">
        <v>113</v>
      </c>
      <c r="D16" s="67" t="s">
        <v>114</v>
      </c>
    </row>
    <row r="17" spans="1:4" s="35" customFormat="1" ht="18.75">
      <c r="B17" s="68">
        <v>1</v>
      </c>
      <c r="C17" s="68">
        <v>2</v>
      </c>
      <c r="D17" s="68">
        <v>3</v>
      </c>
    </row>
    <row r="18" spans="1:4" s="35" customFormat="1" ht="18.75">
      <c r="B18" s="69">
        <v>1</v>
      </c>
      <c r="C18" s="70" t="s">
        <v>891</v>
      </c>
      <c r="D18" s="71"/>
    </row>
    <row r="19" spans="1:4" s="35" customFormat="1" ht="18.75">
      <c r="B19" s="69">
        <v>2</v>
      </c>
      <c r="C19" s="70" t="s">
        <v>892</v>
      </c>
      <c r="D19" s="71"/>
    </row>
    <row r="20" spans="1:4" s="35" customFormat="1" ht="260.45" customHeight="1">
      <c r="B20" s="72" t="s">
        <v>115</v>
      </c>
      <c r="C20" s="73" t="s">
        <v>4085</v>
      </c>
      <c r="D20" s="71"/>
    </row>
    <row r="21" spans="1:4" s="35" customFormat="1" ht="42" customHeight="1">
      <c r="B21" s="74" t="s">
        <v>116</v>
      </c>
      <c r="C21" s="73" t="s">
        <v>4086</v>
      </c>
      <c r="D21" s="71"/>
    </row>
    <row r="22" spans="1:4" s="35" customFormat="1" ht="20.45" customHeight="1">
      <c r="B22" s="69">
        <v>4</v>
      </c>
      <c r="C22" s="70" t="s">
        <v>117</v>
      </c>
      <c r="D22" s="71"/>
    </row>
    <row r="23" spans="1:4" s="35" customFormat="1" ht="20.45" customHeight="1">
      <c r="B23" s="69">
        <v>5</v>
      </c>
      <c r="C23" s="70" t="s">
        <v>118</v>
      </c>
      <c r="D23" s="71"/>
    </row>
    <row r="24" spans="1:4" s="35" customFormat="1" ht="18.75">
      <c r="B24" s="69">
        <v>6</v>
      </c>
      <c r="C24" s="70" t="s">
        <v>119</v>
      </c>
      <c r="D24" s="71"/>
    </row>
    <row r="25" spans="1:4" s="35" customFormat="1" ht="18.75">
      <c r="B25" s="69">
        <v>7</v>
      </c>
      <c r="C25" s="70" t="s">
        <v>120</v>
      </c>
      <c r="D25" s="71"/>
    </row>
    <row r="26" spans="1:4" s="35" customFormat="1" ht="18.75">
      <c r="B26" s="69">
        <v>8</v>
      </c>
      <c r="C26" s="70" t="s">
        <v>121</v>
      </c>
      <c r="D26" s="71"/>
    </row>
    <row r="27" spans="1:4" s="35" customFormat="1" ht="18.75">
      <c r="B27" s="69">
        <v>9</v>
      </c>
      <c r="C27" s="70" t="s">
        <v>122</v>
      </c>
      <c r="D27" s="71"/>
    </row>
    <row r="28" spans="1:4" s="35" customFormat="1" ht="18.75">
      <c r="B28" s="69">
        <v>10</v>
      </c>
      <c r="C28" s="70" t="s">
        <v>740</v>
      </c>
      <c r="D28" s="71"/>
    </row>
    <row r="29" spans="1:4" s="35" customFormat="1" ht="18.75">
      <c r="B29" s="69">
        <v>11</v>
      </c>
      <c r="C29" s="70" t="s">
        <v>123</v>
      </c>
      <c r="D29" s="71"/>
    </row>
    <row r="30" spans="1:4" s="35" customFormat="1" ht="18.75"/>
    <row r="31" spans="1:4" s="35" customFormat="1" ht="44.45" customHeight="1">
      <c r="A31" s="77" t="s">
        <v>55</v>
      </c>
      <c r="B31" s="71"/>
      <c r="C31" s="39" t="s">
        <v>83</v>
      </c>
      <c r="D31" s="71"/>
    </row>
    <row r="32" spans="1:4" s="35" customFormat="1" ht="54.6" customHeight="1">
      <c r="A32" s="77" t="s">
        <v>57</v>
      </c>
      <c r="B32" s="71"/>
      <c r="C32" s="39" t="s">
        <v>69</v>
      </c>
      <c r="D32" s="71"/>
    </row>
    <row r="33" spans="3:4" s="35" customFormat="1" ht="78" customHeight="1">
      <c r="C33" s="15" t="s">
        <v>70</v>
      </c>
      <c r="D33" s="71"/>
    </row>
    <row r="34" spans="3:4" s="35" customFormat="1" ht="18.75"/>
    <row r="35" spans="3:4" s="35" customFormat="1" ht="18.75"/>
  </sheetData>
  <sheetProtection algorithmName="SHA-512" hashValue="iGB0VPulHKy92gyaUr0Bxd+hcPPRZ585KVihekYSL2adcqcDqSUGeHs2pOmc20DkkO4gJ6xbCjDXrmcUoYxGog==" saltValue="ey5//30akMRQK0/3bxozsA=="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AC85E-E7C0-4FA7-9D99-DFE00192DC6F}">
  <sheetPr codeName="Sheet8">
    <tabColor rgb="FF91EFF9"/>
    <pageSetUpPr fitToPage="1"/>
  </sheetPr>
  <dimension ref="A1:M284"/>
  <sheetViews>
    <sheetView topLeftCell="A7" zoomScale="70" zoomScaleNormal="70" zoomScaleSheetLayoutView="80" workbookViewId="0">
      <selection activeCell="E15" sqref="E15"/>
    </sheetView>
  </sheetViews>
  <sheetFormatPr defaultColWidth="8.85546875" defaultRowHeight="15.75"/>
  <cols>
    <col min="1" max="1" width="14" style="28" customWidth="1"/>
    <col min="2" max="2" width="106.7109375" style="31" customWidth="1"/>
    <col min="3" max="3" width="13.28515625" style="28" customWidth="1"/>
    <col min="4" max="4" width="23.28515625" style="28" customWidth="1"/>
    <col min="5" max="8" width="23.28515625" style="584" customWidth="1"/>
    <col min="9" max="9" width="18.7109375" style="28" customWidth="1"/>
    <col min="10" max="11" width="38" style="31" customWidth="1"/>
    <col min="12" max="13" width="12.28515625" style="31" customWidth="1"/>
    <col min="14" max="16384" width="8.85546875" style="31"/>
  </cols>
  <sheetData>
    <row r="1" spans="1:13" ht="57" customHeight="1">
      <c r="A1" s="1402" t="s">
        <v>0</v>
      </c>
      <c r="B1" s="1402"/>
      <c r="C1" s="1402"/>
      <c r="D1" s="1402"/>
      <c r="E1" s="1402"/>
      <c r="F1" s="1402"/>
      <c r="G1" s="1402"/>
      <c r="H1" s="1402"/>
      <c r="I1" s="1402"/>
      <c r="J1" s="1402"/>
      <c r="K1" s="1402"/>
    </row>
    <row r="2" spans="1:13" ht="30.75" customHeight="1">
      <c r="A2" s="1403" t="s">
        <v>4266</v>
      </c>
      <c r="B2" s="1403"/>
      <c r="C2" s="1403"/>
      <c r="D2" s="1403"/>
      <c r="E2" s="1403"/>
      <c r="F2" s="1403"/>
      <c r="G2" s="1403"/>
      <c r="H2" s="1403"/>
      <c r="I2" s="1403"/>
      <c r="J2" s="1403"/>
      <c r="K2" s="1403"/>
    </row>
    <row r="3" spans="1:13" ht="42.75" customHeight="1">
      <c r="A3" s="1404" t="s">
        <v>4265</v>
      </c>
      <c r="B3" s="1404"/>
      <c r="C3" s="1404"/>
      <c r="D3" s="1404"/>
      <c r="E3" s="1404"/>
      <c r="F3" s="1404"/>
      <c r="G3" s="1404"/>
      <c r="H3" s="1404"/>
      <c r="I3" s="1404"/>
      <c r="J3" s="1404"/>
      <c r="K3" s="1404"/>
    </row>
    <row r="4" spans="1:13" ht="51" customHeight="1">
      <c r="A4" s="1405" t="str">
        <f>'Title '!A2</f>
        <v>Tender Enquiry No: KPTCL/2026-27/SS/WORK_INDENT3781</v>
      </c>
      <c r="B4" s="1405"/>
      <c r="C4" s="1405"/>
      <c r="D4" s="1405"/>
      <c r="E4" s="1405"/>
      <c r="F4" s="1405"/>
      <c r="G4" s="1405"/>
      <c r="H4" s="1405"/>
      <c r="I4" s="1405"/>
      <c r="J4" s="1405"/>
      <c r="K4" s="1405"/>
    </row>
    <row r="5" spans="1:13" ht="238.5" customHeight="1">
      <c r="A5" s="1388"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388"/>
      <c r="C5" s="1388"/>
      <c r="D5" s="1388"/>
      <c r="E5" s="1388"/>
      <c r="F5" s="1388"/>
      <c r="G5" s="1388"/>
      <c r="H5" s="1388"/>
      <c r="I5" s="1388"/>
      <c r="J5" s="1388"/>
      <c r="K5" s="1388"/>
      <c r="L5" s="1388"/>
    </row>
    <row r="6" spans="1:13">
      <c r="A6" s="117"/>
      <c r="B6" s="117"/>
      <c r="C6" s="117"/>
      <c r="D6" s="117"/>
      <c r="E6" s="117"/>
      <c r="F6" s="117"/>
      <c r="G6" s="117"/>
      <c r="H6" s="117"/>
      <c r="I6" s="117"/>
      <c r="J6" s="117"/>
      <c r="K6" s="117"/>
      <c r="L6" s="117"/>
    </row>
    <row r="7" spans="1:13" ht="18">
      <c r="A7" s="1400" t="s">
        <v>5</v>
      </c>
      <c r="B7" s="1400"/>
      <c r="C7" s="117"/>
      <c r="D7" s="114"/>
      <c r="E7" s="114"/>
      <c r="F7" s="114"/>
      <c r="G7" s="114"/>
      <c r="H7" s="114"/>
      <c r="I7" s="117"/>
      <c r="J7" s="117"/>
      <c r="K7" s="479" t="s">
        <v>620</v>
      </c>
      <c r="L7" s="841"/>
      <c r="M7" s="841"/>
    </row>
    <row r="8" spans="1:13" ht="95.45" customHeight="1">
      <c r="A8" s="1401"/>
      <c r="B8" s="1401"/>
      <c r="C8" s="117"/>
      <c r="D8" s="117"/>
      <c r="E8" s="117"/>
      <c r="F8" s="117"/>
      <c r="G8" s="117"/>
      <c r="H8" s="117"/>
      <c r="I8" s="117"/>
      <c r="J8" s="117"/>
      <c r="K8" s="1390" t="str">
        <f>'Shc-1'!E14</f>
        <v>The Chief Engineer, Electy., 
Tendering &amp; Procurement, 
KPTCL, Indhana Bhavana, 
BANGALORE - 560009</v>
      </c>
      <c r="L8" s="1390"/>
      <c r="M8" s="1390"/>
    </row>
    <row r="9" spans="1:13" ht="30" customHeight="1">
      <c r="A9" s="1400" t="s">
        <v>637</v>
      </c>
      <c r="B9" s="1400"/>
      <c r="C9" s="1400"/>
      <c r="D9" s="114"/>
      <c r="E9" s="114"/>
      <c r="F9" s="114"/>
      <c r="G9" s="114"/>
      <c r="H9" s="114"/>
      <c r="I9" s="114"/>
      <c r="J9" s="114"/>
      <c r="K9" s="114"/>
    </row>
    <row r="10" spans="1:13" ht="30" customHeight="1">
      <c r="A10" s="1389" t="s">
        <v>6057</v>
      </c>
      <c r="B10" s="1389"/>
      <c r="C10" s="830"/>
      <c r="D10" s="114"/>
      <c r="E10" s="114"/>
      <c r="F10" s="114"/>
      <c r="G10" s="114"/>
      <c r="H10" s="114"/>
      <c r="I10" s="114"/>
      <c r="J10" s="114"/>
      <c r="K10" s="114"/>
    </row>
    <row r="11" spans="1:13" s="86" customFormat="1" ht="18.75" customHeight="1">
      <c r="A11" s="1397" t="s">
        <v>4264</v>
      </c>
      <c r="B11" s="1397" t="s">
        <v>4090</v>
      </c>
      <c r="C11" s="1397" t="s">
        <v>150</v>
      </c>
      <c r="D11" s="1391" t="s">
        <v>151</v>
      </c>
      <c r="E11" s="1392"/>
      <c r="F11" s="1392"/>
      <c r="G11" s="1392"/>
      <c r="H11" s="1392"/>
      <c r="I11" s="1393"/>
      <c r="J11" s="1385" t="s">
        <v>4172</v>
      </c>
      <c r="K11" s="1385" t="s">
        <v>651</v>
      </c>
    </row>
    <row r="12" spans="1:13" s="266" customFormat="1" ht="25.5" customHeight="1">
      <c r="A12" s="1398"/>
      <c r="B12" s="1398"/>
      <c r="C12" s="1398"/>
      <c r="D12" s="1394"/>
      <c r="E12" s="1395"/>
      <c r="F12" s="1395"/>
      <c r="G12" s="1395"/>
      <c r="H12" s="1395"/>
      <c r="I12" s="1396"/>
      <c r="J12" s="1386"/>
      <c r="K12" s="1386"/>
    </row>
    <row r="13" spans="1:13" s="266" customFormat="1" ht="141.75" customHeight="1">
      <c r="A13" s="1399"/>
      <c r="B13" s="1399"/>
      <c r="C13" s="1399"/>
      <c r="D13" s="887" t="s">
        <v>7636</v>
      </c>
      <c r="E13" s="887" t="s">
        <v>6802</v>
      </c>
      <c r="F13" s="887" t="s">
        <v>6803</v>
      </c>
      <c r="G13" s="887" t="s">
        <v>6804</v>
      </c>
      <c r="H13" s="887" t="s">
        <v>6805</v>
      </c>
      <c r="I13" s="887" t="s">
        <v>4263</v>
      </c>
      <c r="J13" s="1387"/>
      <c r="K13" s="1387"/>
    </row>
    <row r="14" spans="1:13" s="266" customFormat="1" ht="35.25" customHeight="1">
      <c r="A14" s="887">
        <v>1</v>
      </c>
      <c r="B14" s="887">
        <v>2</v>
      </c>
      <c r="C14" s="887">
        <v>3</v>
      </c>
      <c r="D14" s="888" t="s">
        <v>3681</v>
      </c>
      <c r="E14" s="888" t="s">
        <v>3682</v>
      </c>
      <c r="F14" s="888" t="s">
        <v>4178</v>
      </c>
      <c r="G14" s="888" t="s">
        <v>4179</v>
      </c>
      <c r="H14" s="888" t="s">
        <v>4180</v>
      </c>
      <c r="I14" s="888" t="s">
        <v>6806</v>
      </c>
      <c r="J14" s="887">
        <v>5</v>
      </c>
      <c r="K14" s="887">
        <v>6</v>
      </c>
    </row>
    <row r="15" spans="1:13" ht="231" customHeight="1">
      <c r="A15" s="464" t="s">
        <v>896</v>
      </c>
      <c r="B15" s="842" t="s">
        <v>6807</v>
      </c>
      <c r="C15" s="168" t="s">
        <v>694</v>
      </c>
      <c r="D15" s="269">
        <v>2</v>
      </c>
      <c r="E15" s="269"/>
      <c r="F15" s="269">
        <v>0</v>
      </c>
      <c r="G15" s="269">
        <v>0</v>
      </c>
      <c r="H15" s="269">
        <v>0</v>
      </c>
      <c r="I15" s="843">
        <f>D15+E15++F15+G15+H15</f>
        <v>2</v>
      </c>
      <c r="J15" s="191"/>
      <c r="K15" s="191"/>
    </row>
    <row r="16" spans="1:13" ht="204" customHeight="1">
      <c r="A16" s="464" t="s">
        <v>898</v>
      </c>
      <c r="B16" s="842" t="s">
        <v>6808</v>
      </c>
      <c r="C16" s="168" t="s">
        <v>6809</v>
      </c>
      <c r="D16" s="844">
        <v>1</v>
      </c>
      <c r="E16" s="844"/>
      <c r="F16" s="844">
        <v>0</v>
      </c>
      <c r="G16" s="844">
        <v>0</v>
      </c>
      <c r="H16" s="844">
        <v>0</v>
      </c>
      <c r="I16" s="843">
        <f t="shared" ref="I16:I59" si="0">D16+E16++F16+G16+H16</f>
        <v>1</v>
      </c>
      <c r="J16" s="845"/>
      <c r="K16" s="845"/>
    </row>
    <row r="17" spans="1:11" ht="115.5" customHeight="1">
      <c r="A17" s="464" t="s">
        <v>899</v>
      </c>
      <c r="B17" s="846" t="s">
        <v>6810</v>
      </c>
      <c r="C17" s="168" t="s">
        <v>695</v>
      </c>
      <c r="D17" s="269">
        <v>2</v>
      </c>
      <c r="E17" s="269"/>
      <c r="F17" s="269">
        <v>0</v>
      </c>
      <c r="G17" s="269">
        <v>0</v>
      </c>
      <c r="H17" s="269">
        <v>0</v>
      </c>
      <c r="I17" s="843">
        <f t="shared" si="0"/>
        <v>2</v>
      </c>
      <c r="J17" s="191"/>
      <c r="K17" s="191"/>
    </row>
    <row r="18" spans="1:11" ht="118.5" customHeight="1">
      <c r="A18" s="464" t="s">
        <v>900</v>
      </c>
      <c r="B18" s="846" t="s">
        <v>6811</v>
      </c>
      <c r="C18" s="168" t="s">
        <v>695</v>
      </c>
      <c r="D18" s="269">
        <v>1</v>
      </c>
      <c r="E18" s="269"/>
      <c r="F18" s="269">
        <v>0</v>
      </c>
      <c r="G18" s="269">
        <v>0</v>
      </c>
      <c r="H18" s="269">
        <v>0</v>
      </c>
      <c r="I18" s="843">
        <f t="shared" si="0"/>
        <v>1</v>
      </c>
      <c r="J18" s="191"/>
      <c r="K18" s="191"/>
    </row>
    <row r="19" spans="1:11" ht="103.5" customHeight="1">
      <c r="A19" s="464" t="s">
        <v>901</v>
      </c>
      <c r="B19" s="847" t="s">
        <v>6812</v>
      </c>
      <c r="C19" s="168" t="s">
        <v>694</v>
      </c>
      <c r="D19" s="269">
        <v>5</v>
      </c>
      <c r="E19" s="269">
        <v>2</v>
      </c>
      <c r="F19" s="269">
        <v>0</v>
      </c>
      <c r="G19" s="269">
        <v>0</v>
      </c>
      <c r="H19" s="269">
        <v>0</v>
      </c>
      <c r="I19" s="843">
        <f t="shared" si="0"/>
        <v>7</v>
      </c>
      <c r="J19" s="191"/>
      <c r="K19" s="191"/>
    </row>
    <row r="20" spans="1:11" s="586" customFormat="1" ht="113.25" customHeight="1">
      <c r="A20" s="464" t="s">
        <v>902</v>
      </c>
      <c r="B20" s="847" t="s">
        <v>6813</v>
      </c>
      <c r="C20" s="168" t="s">
        <v>694</v>
      </c>
      <c r="D20" s="269">
        <v>11</v>
      </c>
      <c r="E20" s="270"/>
      <c r="F20" s="269">
        <v>0</v>
      </c>
      <c r="G20" s="269">
        <v>0</v>
      </c>
      <c r="H20" s="269">
        <v>0</v>
      </c>
      <c r="I20" s="843">
        <f t="shared" si="0"/>
        <v>11</v>
      </c>
      <c r="J20" s="191"/>
      <c r="K20" s="191"/>
    </row>
    <row r="21" spans="1:11" s="586" customFormat="1" ht="114.75" customHeight="1">
      <c r="A21" s="464" t="s">
        <v>903</v>
      </c>
      <c r="B21" s="847" t="s">
        <v>6814</v>
      </c>
      <c r="C21" s="168" t="s">
        <v>694</v>
      </c>
      <c r="D21" s="269">
        <v>0</v>
      </c>
      <c r="E21" s="269"/>
      <c r="F21" s="269">
        <v>3</v>
      </c>
      <c r="G21" s="269">
        <v>3</v>
      </c>
      <c r="H21" s="269">
        <v>1</v>
      </c>
      <c r="I21" s="843">
        <f t="shared" si="0"/>
        <v>7</v>
      </c>
      <c r="J21" s="191"/>
      <c r="K21" s="191"/>
    </row>
    <row r="22" spans="1:11" ht="126" customHeight="1">
      <c r="A22" s="464" t="s">
        <v>904</v>
      </c>
      <c r="B22" s="847" t="s">
        <v>6815</v>
      </c>
      <c r="C22" s="168" t="s">
        <v>813</v>
      </c>
      <c r="D22" s="269">
        <v>2</v>
      </c>
      <c r="E22" s="269">
        <v>2</v>
      </c>
      <c r="F22" s="269">
        <v>0</v>
      </c>
      <c r="G22" s="269">
        <v>0</v>
      </c>
      <c r="H22" s="269">
        <v>0</v>
      </c>
      <c r="I22" s="843">
        <f t="shared" si="0"/>
        <v>4</v>
      </c>
      <c r="J22" s="191"/>
      <c r="K22" s="191"/>
    </row>
    <row r="23" spans="1:11" ht="57.75" customHeight="1">
      <c r="A23" s="464" t="s">
        <v>905</v>
      </c>
      <c r="B23" s="847" t="s">
        <v>6816</v>
      </c>
      <c r="C23" s="168" t="s">
        <v>813</v>
      </c>
      <c r="D23" s="269">
        <v>6</v>
      </c>
      <c r="E23" s="269">
        <v>4</v>
      </c>
      <c r="F23" s="269">
        <v>0</v>
      </c>
      <c r="G23" s="269">
        <v>0</v>
      </c>
      <c r="H23" s="269">
        <v>0</v>
      </c>
      <c r="I23" s="843">
        <f t="shared" si="0"/>
        <v>10</v>
      </c>
      <c r="J23" s="191"/>
      <c r="K23" s="191"/>
    </row>
    <row r="24" spans="1:11" ht="48.75" customHeight="1">
      <c r="A24" s="464" t="s">
        <v>906</v>
      </c>
      <c r="B24" s="847" t="s">
        <v>6817</v>
      </c>
      <c r="C24" s="168" t="s">
        <v>813</v>
      </c>
      <c r="D24" s="269">
        <v>2</v>
      </c>
      <c r="E24" s="269">
        <v>2</v>
      </c>
      <c r="F24" s="269">
        <v>0</v>
      </c>
      <c r="G24" s="269">
        <v>0</v>
      </c>
      <c r="H24" s="269">
        <v>0</v>
      </c>
      <c r="I24" s="843">
        <f t="shared" si="0"/>
        <v>4</v>
      </c>
      <c r="J24" s="191"/>
      <c r="K24" s="191"/>
    </row>
    <row r="25" spans="1:11" s="586" customFormat="1" ht="83.25" customHeight="1">
      <c r="A25" s="464" t="s">
        <v>907</v>
      </c>
      <c r="B25" s="847" t="s">
        <v>6818</v>
      </c>
      <c r="C25" s="168" t="s">
        <v>813</v>
      </c>
      <c r="D25" s="269">
        <v>2</v>
      </c>
      <c r="E25" s="270">
        <v>2</v>
      </c>
      <c r="F25" s="269">
        <v>0</v>
      </c>
      <c r="G25" s="269">
        <v>0</v>
      </c>
      <c r="H25" s="269">
        <v>0</v>
      </c>
      <c r="I25" s="843">
        <f t="shared" si="0"/>
        <v>4</v>
      </c>
      <c r="J25" s="191"/>
      <c r="K25" s="191"/>
    </row>
    <row r="26" spans="1:11" s="586" customFormat="1" ht="80.25" customHeight="1">
      <c r="A26" s="464" t="s">
        <v>908</v>
      </c>
      <c r="B26" s="847" t="s">
        <v>6819</v>
      </c>
      <c r="C26" s="168" t="s">
        <v>695</v>
      </c>
      <c r="D26" s="269">
        <v>6</v>
      </c>
      <c r="E26" s="269"/>
      <c r="F26" s="269">
        <v>0</v>
      </c>
      <c r="G26" s="269">
        <v>0</v>
      </c>
      <c r="H26" s="269">
        <v>0</v>
      </c>
      <c r="I26" s="843">
        <f t="shared" si="0"/>
        <v>6</v>
      </c>
      <c r="J26" s="191"/>
      <c r="K26" s="191"/>
    </row>
    <row r="27" spans="1:11" ht="52.5" customHeight="1">
      <c r="A27" s="464" t="s">
        <v>909</v>
      </c>
      <c r="B27" s="847" t="s">
        <v>5930</v>
      </c>
      <c r="C27" s="168" t="s">
        <v>695</v>
      </c>
      <c r="D27" s="269">
        <v>4</v>
      </c>
      <c r="E27" s="269"/>
      <c r="F27" s="269">
        <v>0</v>
      </c>
      <c r="G27" s="269">
        <v>0</v>
      </c>
      <c r="H27" s="269">
        <v>0</v>
      </c>
      <c r="I27" s="843">
        <f t="shared" si="0"/>
        <v>4</v>
      </c>
      <c r="J27" s="191"/>
      <c r="K27" s="191"/>
    </row>
    <row r="28" spans="1:11" ht="57.75" customHeight="1">
      <c r="A28" s="464" t="s">
        <v>910</v>
      </c>
      <c r="B28" s="847" t="s">
        <v>4312</v>
      </c>
      <c r="C28" s="168" t="s">
        <v>695</v>
      </c>
      <c r="D28" s="269">
        <v>2</v>
      </c>
      <c r="E28" s="269"/>
      <c r="F28" s="269">
        <v>0</v>
      </c>
      <c r="G28" s="269">
        <v>0</v>
      </c>
      <c r="H28" s="269">
        <v>0</v>
      </c>
      <c r="I28" s="843">
        <f t="shared" si="0"/>
        <v>2</v>
      </c>
      <c r="J28" s="191"/>
      <c r="K28" s="191"/>
    </row>
    <row r="29" spans="1:11" ht="36" customHeight="1">
      <c r="A29" s="464" t="s">
        <v>911</v>
      </c>
      <c r="B29" s="847" t="s">
        <v>6820</v>
      </c>
      <c r="C29" s="168" t="s">
        <v>695</v>
      </c>
      <c r="D29" s="269">
        <v>7</v>
      </c>
      <c r="E29" s="269"/>
      <c r="F29" s="269">
        <v>0</v>
      </c>
      <c r="G29" s="269">
        <v>0</v>
      </c>
      <c r="H29" s="269">
        <v>0</v>
      </c>
      <c r="I29" s="843">
        <f t="shared" si="0"/>
        <v>7</v>
      </c>
      <c r="J29" s="191"/>
      <c r="K29" s="191"/>
    </row>
    <row r="30" spans="1:11" ht="36" customHeight="1">
      <c r="A30" s="464" t="s">
        <v>912</v>
      </c>
      <c r="B30" s="847" t="s">
        <v>6821</v>
      </c>
      <c r="C30" s="168" t="s">
        <v>695</v>
      </c>
      <c r="D30" s="269">
        <v>18</v>
      </c>
      <c r="E30" s="269"/>
      <c r="F30" s="269">
        <v>0</v>
      </c>
      <c r="G30" s="269">
        <v>0</v>
      </c>
      <c r="H30" s="269">
        <v>0</v>
      </c>
      <c r="I30" s="843">
        <f t="shared" si="0"/>
        <v>18</v>
      </c>
      <c r="J30" s="191"/>
      <c r="K30" s="191"/>
    </row>
    <row r="31" spans="1:11" ht="36" customHeight="1">
      <c r="A31" s="464" t="s">
        <v>913</v>
      </c>
      <c r="B31" s="847" t="s">
        <v>6822</v>
      </c>
      <c r="C31" s="168" t="s">
        <v>695</v>
      </c>
      <c r="D31" s="269">
        <v>7</v>
      </c>
      <c r="E31" s="269"/>
      <c r="F31" s="269">
        <v>0</v>
      </c>
      <c r="G31" s="269">
        <v>0</v>
      </c>
      <c r="H31" s="269">
        <v>0</v>
      </c>
      <c r="I31" s="843">
        <f t="shared" si="0"/>
        <v>7</v>
      </c>
      <c r="J31" s="191"/>
      <c r="K31" s="191"/>
    </row>
    <row r="32" spans="1:11" ht="38.25" customHeight="1">
      <c r="A32" s="464" t="s">
        <v>914</v>
      </c>
      <c r="B32" s="847" t="s">
        <v>4262</v>
      </c>
      <c r="C32" s="168" t="s">
        <v>695</v>
      </c>
      <c r="D32" s="269">
        <v>7</v>
      </c>
      <c r="E32" s="269"/>
      <c r="F32" s="269">
        <v>0</v>
      </c>
      <c r="G32" s="269">
        <v>0</v>
      </c>
      <c r="H32" s="269">
        <v>0</v>
      </c>
      <c r="I32" s="843">
        <f t="shared" si="0"/>
        <v>7</v>
      </c>
      <c r="J32" s="191"/>
      <c r="K32" s="191"/>
    </row>
    <row r="33" spans="1:11" ht="60" customHeight="1">
      <c r="A33" s="464" t="s">
        <v>915</v>
      </c>
      <c r="B33" s="846" t="s">
        <v>6823</v>
      </c>
      <c r="C33" s="168" t="s">
        <v>695</v>
      </c>
      <c r="D33" s="269">
        <v>6</v>
      </c>
      <c r="E33" s="269"/>
      <c r="F33" s="269">
        <v>0</v>
      </c>
      <c r="G33" s="269">
        <v>0</v>
      </c>
      <c r="H33" s="269">
        <v>0</v>
      </c>
      <c r="I33" s="843">
        <f t="shared" si="0"/>
        <v>6</v>
      </c>
      <c r="J33" s="191"/>
      <c r="K33" s="191"/>
    </row>
    <row r="34" spans="1:11" ht="33" customHeight="1">
      <c r="A34" s="464" t="s">
        <v>916</v>
      </c>
      <c r="B34" s="846" t="s">
        <v>6824</v>
      </c>
      <c r="C34" s="168" t="s">
        <v>813</v>
      </c>
      <c r="D34" s="269">
        <v>4</v>
      </c>
      <c r="E34" s="269"/>
      <c r="F34" s="269">
        <v>0</v>
      </c>
      <c r="G34" s="269">
        <v>0</v>
      </c>
      <c r="H34" s="269">
        <v>0</v>
      </c>
      <c r="I34" s="843">
        <f t="shared" si="0"/>
        <v>4</v>
      </c>
      <c r="J34" s="191"/>
      <c r="K34" s="191"/>
    </row>
    <row r="35" spans="1:11" ht="33" customHeight="1">
      <c r="A35" s="464" t="s">
        <v>897</v>
      </c>
      <c r="B35" s="846" t="s">
        <v>6825</v>
      </c>
      <c r="C35" s="168" t="s">
        <v>813</v>
      </c>
      <c r="D35" s="269">
        <v>2</v>
      </c>
      <c r="E35" s="269"/>
      <c r="F35" s="269">
        <v>0</v>
      </c>
      <c r="G35" s="269">
        <v>0</v>
      </c>
      <c r="H35" s="269">
        <v>0</v>
      </c>
      <c r="I35" s="843">
        <f t="shared" si="0"/>
        <v>2</v>
      </c>
      <c r="J35" s="191"/>
      <c r="K35" s="191"/>
    </row>
    <row r="36" spans="1:11" ht="216.75" customHeight="1">
      <c r="A36" s="464" t="s">
        <v>917</v>
      </c>
      <c r="B36" s="849" t="s">
        <v>6960</v>
      </c>
      <c r="C36" s="168" t="s">
        <v>695</v>
      </c>
      <c r="D36" s="269">
        <v>0</v>
      </c>
      <c r="E36" s="269"/>
      <c r="F36" s="269">
        <v>2</v>
      </c>
      <c r="G36" s="269">
        <v>2</v>
      </c>
      <c r="H36" s="269">
        <v>1</v>
      </c>
      <c r="I36" s="843">
        <f t="shared" si="0"/>
        <v>5</v>
      </c>
      <c r="J36" s="191"/>
      <c r="K36" s="191"/>
    </row>
    <row r="37" spans="1:11" s="586" customFormat="1" ht="135.75" customHeight="1">
      <c r="A37" s="464" t="s">
        <v>918</v>
      </c>
      <c r="B37" s="846" t="s">
        <v>6826</v>
      </c>
      <c r="C37" s="168" t="s">
        <v>695</v>
      </c>
      <c r="D37" s="269">
        <v>0</v>
      </c>
      <c r="E37" s="269"/>
      <c r="F37" s="269">
        <v>2</v>
      </c>
      <c r="G37" s="269">
        <v>2</v>
      </c>
      <c r="H37" s="269">
        <v>1</v>
      </c>
      <c r="I37" s="843">
        <f t="shared" si="0"/>
        <v>5</v>
      </c>
      <c r="J37" s="191"/>
      <c r="K37" s="191"/>
    </row>
    <row r="38" spans="1:11" ht="145.5" customHeight="1">
      <c r="A38" s="464" t="s">
        <v>919</v>
      </c>
      <c r="B38" s="846" t="s">
        <v>6827</v>
      </c>
      <c r="C38" s="168" t="s">
        <v>694</v>
      </c>
      <c r="D38" s="269">
        <v>17</v>
      </c>
      <c r="E38" s="269"/>
      <c r="F38" s="269"/>
      <c r="G38" s="269"/>
      <c r="H38" s="269"/>
      <c r="I38" s="843">
        <f t="shared" si="0"/>
        <v>17</v>
      </c>
      <c r="J38" s="191"/>
      <c r="K38" s="191"/>
    </row>
    <row r="39" spans="1:11" ht="170.25" customHeight="1">
      <c r="A39" s="464" t="s">
        <v>920</v>
      </c>
      <c r="B39" s="842" t="s">
        <v>6961</v>
      </c>
      <c r="C39" s="168" t="s">
        <v>694</v>
      </c>
      <c r="D39" s="269"/>
      <c r="E39" s="269">
        <v>6</v>
      </c>
      <c r="F39" s="269"/>
      <c r="G39" s="269"/>
      <c r="H39" s="269"/>
      <c r="I39" s="843">
        <f t="shared" si="0"/>
        <v>6</v>
      </c>
      <c r="J39" s="191"/>
      <c r="K39" s="191"/>
    </row>
    <row r="40" spans="1:11" ht="213.75" customHeight="1">
      <c r="A40" s="464" t="s">
        <v>921</v>
      </c>
      <c r="B40" s="842" t="s">
        <v>6828</v>
      </c>
      <c r="C40" s="168" t="s">
        <v>694</v>
      </c>
      <c r="D40" s="269">
        <v>9</v>
      </c>
      <c r="E40" s="269"/>
      <c r="F40" s="269">
        <v>6</v>
      </c>
      <c r="G40" s="269">
        <v>6</v>
      </c>
      <c r="H40" s="269">
        <v>3</v>
      </c>
      <c r="I40" s="843">
        <f t="shared" si="0"/>
        <v>24</v>
      </c>
      <c r="J40" s="191"/>
      <c r="K40" s="191"/>
    </row>
    <row r="41" spans="1:11" ht="248.25" customHeight="1">
      <c r="A41" s="464" t="s">
        <v>922</v>
      </c>
      <c r="B41" s="850" t="s">
        <v>6829</v>
      </c>
      <c r="C41" s="851" t="s">
        <v>271</v>
      </c>
      <c r="D41" s="269">
        <v>3</v>
      </c>
      <c r="E41" s="269"/>
      <c r="F41" s="269">
        <v>3</v>
      </c>
      <c r="G41" s="269">
        <v>3</v>
      </c>
      <c r="H41" s="269">
        <v>0</v>
      </c>
      <c r="I41" s="843">
        <f t="shared" si="0"/>
        <v>9</v>
      </c>
      <c r="J41" s="191"/>
      <c r="K41" s="191"/>
    </row>
    <row r="42" spans="1:11" ht="64.5" customHeight="1">
      <c r="A42" s="464" t="s">
        <v>923</v>
      </c>
      <c r="B42" s="842" t="s">
        <v>6830</v>
      </c>
      <c r="C42" s="168" t="s">
        <v>694</v>
      </c>
      <c r="D42" s="269">
        <v>21</v>
      </c>
      <c r="E42" s="269"/>
      <c r="F42" s="269">
        <v>0</v>
      </c>
      <c r="G42" s="269">
        <v>0</v>
      </c>
      <c r="H42" s="269">
        <v>0</v>
      </c>
      <c r="I42" s="843">
        <f t="shared" si="0"/>
        <v>21</v>
      </c>
      <c r="J42" s="191"/>
      <c r="K42" s="191"/>
    </row>
    <row r="43" spans="1:11" ht="159" customHeight="1">
      <c r="A43" s="464" t="s">
        <v>924</v>
      </c>
      <c r="B43" s="847" t="s">
        <v>6831</v>
      </c>
      <c r="C43" s="168" t="s">
        <v>694</v>
      </c>
      <c r="D43" s="269">
        <v>1</v>
      </c>
      <c r="E43" s="269"/>
      <c r="F43" s="269">
        <v>0</v>
      </c>
      <c r="G43" s="269">
        <v>0</v>
      </c>
      <c r="H43" s="269">
        <v>0</v>
      </c>
      <c r="I43" s="843">
        <f t="shared" si="0"/>
        <v>1</v>
      </c>
      <c r="J43" s="191"/>
      <c r="K43" s="191"/>
    </row>
    <row r="44" spans="1:11" ht="92.25" customHeight="1">
      <c r="A44" s="464" t="s">
        <v>3514</v>
      </c>
      <c r="B44" s="846" t="s">
        <v>6832</v>
      </c>
      <c r="C44" s="168" t="s">
        <v>694</v>
      </c>
      <c r="D44" s="269">
        <v>6</v>
      </c>
      <c r="E44" s="269"/>
      <c r="F44" s="269"/>
      <c r="G44" s="269">
        <v>0</v>
      </c>
      <c r="H44" s="269">
        <v>0</v>
      </c>
      <c r="I44" s="843">
        <f t="shared" si="0"/>
        <v>6</v>
      </c>
      <c r="J44" s="191"/>
      <c r="K44" s="191"/>
    </row>
    <row r="45" spans="1:11" ht="71.25" customHeight="1">
      <c r="A45" s="464" t="s">
        <v>3515</v>
      </c>
      <c r="B45" s="846" t="s">
        <v>6833</v>
      </c>
      <c r="C45" s="168" t="s">
        <v>694</v>
      </c>
      <c r="D45" s="269">
        <v>6</v>
      </c>
      <c r="E45" s="269"/>
      <c r="F45" s="269"/>
      <c r="G45" s="269">
        <v>0</v>
      </c>
      <c r="H45" s="269">
        <v>0</v>
      </c>
      <c r="I45" s="843">
        <f t="shared" si="0"/>
        <v>6</v>
      </c>
      <c r="J45" s="191"/>
      <c r="K45" s="191"/>
    </row>
    <row r="46" spans="1:11" ht="124.5" customHeight="1">
      <c r="A46" s="464" t="s">
        <v>3516</v>
      </c>
      <c r="B46" s="842" t="s">
        <v>6834</v>
      </c>
      <c r="C46" s="168" t="s">
        <v>694</v>
      </c>
      <c r="D46" s="269">
        <v>6</v>
      </c>
      <c r="E46" s="269">
        <v>6</v>
      </c>
      <c r="F46" s="269">
        <v>0</v>
      </c>
      <c r="G46" s="269">
        <v>0</v>
      </c>
      <c r="H46" s="269">
        <v>0</v>
      </c>
      <c r="I46" s="843">
        <f t="shared" si="0"/>
        <v>12</v>
      </c>
      <c r="J46" s="191"/>
      <c r="K46" s="191"/>
    </row>
    <row r="47" spans="1:11" ht="114" customHeight="1">
      <c r="A47" s="464" t="s">
        <v>3517</v>
      </c>
      <c r="B47" s="842" t="s">
        <v>6835</v>
      </c>
      <c r="C47" s="168" t="s">
        <v>271</v>
      </c>
      <c r="D47" s="269">
        <v>12</v>
      </c>
      <c r="E47" s="269">
        <v>6</v>
      </c>
      <c r="F47" s="269">
        <v>0</v>
      </c>
      <c r="G47" s="269">
        <v>0</v>
      </c>
      <c r="H47" s="269">
        <v>0</v>
      </c>
      <c r="I47" s="843">
        <f t="shared" si="0"/>
        <v>18</v>
      </c>
      <c r="J47" s="191"/>
      <c r="K47" s="191"/>
    </row>
    <row r="48" spans="1:11" ht="114" customHeight="1">
      <c r="A48" s="464" t="s">
        <v>3518</v>
      </c>
      <c r="B48" s="850" t="s">
        <v>6836</v>
      </c>
      <c r="C48" s="851" t="s">
        <v>271</v>
      </c>
      <c r="D48" s="269">
        <v>30</v>
      </c>
      <c r="E48" s="269"/>
      <c r="F48" s="269"/>
      <c r="G48" s="269">
        <v>0</v>
      </c>
      <c r="H48" s="269">
        <v>0</v>
      </c>
      <c r="I48" s="843">
        <f t="shared" si="0"/>
        <v>30</v>
      </c>
      <c r="J48" s="191"/>
      <c r="K48" s="191"/>
    </row>
    <row r="49" spans="1:11" ht="114" customHeight="1">
      <c r="A49" s="464" t="s">
        <v>3519</v>
      </c>
      <c r="B49" s="842" t="s">
        <v>6837</v>
      </c>
      <c r="C49" s="168" t="s">
        <v>694</v>
      </c>
      <c r="D49" s="269">
        <v>0</v>
      </c>
      <c r="E49" s="269"/>
      <c r="F49" s="269">
        <v>6</v>
      </c>
      <c r="G49" s="269">
        <v>6</v>
      </c>
      <c r="H49" s="269">
        <v>3</v>
      </c>
      <c r="I49" s="843">
        <f t="shared" si="0"/>
        <v>15</v>
      </c>
      <c r="J49" s="191"/>
      <c r="K49" s="191"/>
    </row>
    <row r="50" spans="1:11" ht="62.25" customHeight="1">
      <c r="A50" s="464" t="s">
        <v>3520</v>
      </c>
      <c r="B50" s="847" t="s">
        <v>6838</v>
      </c>
      <c r="C50" s="168" t="s">
        <v>694</v>
      </c>
      <c r="D50" s="269">
        <v>2</v>
      </c>
      <c r="E50" s="269">
        <v>2</v>
      </c>
      <c r="F50" s="269"/>
      <c r="G50" s="269">
        <v>0</v>
      </c>
      <c r="H50" s="269">
        <v>0</v>
      </c>
      <c r="I50" s="843">
        <f t="shared" si="0"/>
        <v>4</v>
      </c>
      <c r="J50" s="191"/>
      <c r="K50" s="191"/>
    </row>
    <row r="51" spans="1:11" ht="48" customHeight="1">
      <c r="A51" s="464" t="s">
        <v>3521</v>
      </c>
      <c r="B51" s="846" t="s">
        <v>4261</v>
      </c>
      <c r="C51" s="168" t="s">
        <v>694</v>
      </c>
      <c r="D51" s="269">
        <v>2</v>
      </c>
      <c r="E51" s="269"/>
      <c r="F51" s="269"/>
      <c r="G51" s="269">
        <v>0</v>
      </c>
      <c r="H51" s="269"/>
      <c r="I51" s="843">
        <f t="shared" si="0"/>
        <v>2</v>
      </c>
      <c r="J51" s="191"/>
      <c r="K51" s="191"/>
    </row>
    <row r="52" spans="1:11" ht="46.5" customHeight="1">
      <c r="A52" s="464" t="s">
        <v>3522</v>
      </c>
      <c r="B52" s="842" t="s">
        <v>4260</v>
      </c>
      <c r="C52" s="168" t="s">
        <v>694</v>
      </c>
      <c r="D52" s="269">
        <v>1</v>
      </c>
      <c r="E52" s="269"/>
      <c r="F52" s="269"/>
      <c r="G52" s="269">
        <v>0</v>
      </c>
      <c r="H52" s="269"/>
      <c r="I52" s="843">
        <f t="shared" si="0"/>
        <v>1</v>
      </c>
      <c r="J52" s="191"/>
      <c r="K52" s="191"/>
    </row>
    <row r="53" spans="1:11" ht="43.5" customHeight="1">
      <c r="A53" s="464" t="s">
        <v>3523</v>
      </c>
      <c r="B53" s="842" t="s">
        <v>4259</v>
      </c>
      <c r="C53" s="168" t="s">
        <v>694</v>
      </c>
      <c r="D53" s="269">
        <v>1</v>
      </c>
      <c r="E53" s="269"/>
      <c r="F53" s="269"/>
      <c r="G53" s="269">
        <v>0</v>
      </c>
      <c r="H53" s="269"/>
      <c r="I53" s="843">
        <f t="shared" si="0"/>
        <v>1</v>
      </c>
      <c r="J53" s="191"/>
      <c r="K53" s="191"/>
    </row>
    <row r="54" spans="1:11" ht="46.5" customHeight="1">
      <c r="A54" s="464" t="s">
        <v>3924</v>
      </c>
      <c r="B54" s="850" t="s">
        <v>4258</v>
      </c>
      <c r="C54" s="851" t="s">
        <v>694</v>
      </c>
      <c r="D54" s="269">
        <v>7</v>
      </c>
      <c r="E54" s="269"/>
      <c r="F54" s="269"/>
      <c r="G54" s="269"/>
      <c r="H54" s="269"/>
      <c r="I54" s="843">
        <f t="shared" si="0"/>
        <v>7</v>
      </c>
      <c r="J54" s="191"/>
      <c r="K54" s="191"/>
    </row>
    <row r="55" spans="1:11" ht="42.75" customHeight="1">
      <c r="A55" s="464" t="s">
        <v>3524</v>
      </c>
      <c r="B55" s="842" t="s">
        <v>4257</v>
      </c>
      <c r="C55" s="168" t="s">
        <v>694</v>
      </c>
      <c r="D55" s="269">
        <v>1</v>
      </c>
      <c r="E55" s="269"/>
      <c r="F55" s="269"/>
      <c r="G55" s="269">
        <v>0</v>
      </c>
      <c r="H55" s="269"/>
      <c r="I55" s="843">
        <f t="shared" si="0"/>
        <v>1</v>
      </c>
      <c r="J55" s="191"/>
      <c r="K55" s="191"/>
    </row>
    <row r="56" spans="1:11" ht="39.75" customHeight="1">
      <c r="A56" s="464" t="s">
        <v>3525</v>
      </c>
      <c r="B56" s="847" t="s">
        <v>4256</v>
      </c>
      <c r="C56" s="168" t="s">
        <v>694</v>
      </c>
      <c r="D56" s="269">
        <v>1</v>
      </c>
      <c r="E56" s="269"/>
      <c r="F56" s="269"/>
      <c r="G56" s="269">
        <v>0</v>
      </c>
      <c r="H56" s="269"/>
      <c r="I56" s="843">
        <f t="shared" si="0"/>
        <v>1</v>
      </c>
      <c r="J56" s="191"/>
      <c r="K56" s="191"/>
    </row>
    <row r="57" spans="1:11" ht="198.75" customHeight="1">
      <c r="A57" s="464" t="s">
        <v>3526</v>
      </c>
      <c r="B57" s="842" t="s">
        <v>6839</v>
      </c>
      <c r="C57" s="168" t="s">
        <v>694</v>
      </c>
      <c r="D57" s="269">
        <v>4</v>
      </c>
      <c r="E57" s="269"/>
      <c r="F57" s="269">
        <v>0</v>
      </c>
      <c r="G57" s="269"/>
      <c r="H57" s="269"/>
      <c r="I57" s="843">
        <f t="shared" si="0"/>
        <v>4</v>
      </c>
      <c r="J57" s="191"/>
      <c r="K57" s="191"/>
    </row>
    <row r="58" spans="1:11" ht="111.75" customHeight="1">
      <c r="A58" s="464" t="s">
        <v>3527</v>
      </c>
      <c r="B58" s="847" t="s">
        <v>6840</v>
      </c>
      <c r="C58" s="168" t="s">
        <v>271</v>
      </c>
      <c r="D58" s="269">
        <v>0</v>
      </c>
      <c r="E58" s="269"/>
      <c r="F58" s="269">
        <v>3</v>
      </c>
      <c r="G58" s="269">
        <v>3</v>
      </c>
      <c r="H58" s="269">
        <v>1</v>
      </c>
      <c r="I58" s="843">
        <f t="shared" si="0"/>
        <v>7</v>
      </c>
      <c r="J58" s="191"/>
      <c r="K58" s="191"/>
    </row>
    <row r="59" spans="1:11" ht="129.75" customHeight="1">
      <c r="A59" s="464" t="s">
        <v>3528</v>
      </c>
      <c r="B59" s="847" t="s">
        <v>6841</v>
      </c>
      <c r="C59" s="168" t="s">
        <v>695</v>
      </c>
      <c r="D59" s="269">
        <v>1</v>
      </c>
      <c r="E59" s="269"/>
      <c r="F59" s="269">
        <v>0</v>
      </c>
      <c r="G59" s="269"/>
      <c r="H59" s="269"/>
      <c r="I59" s="843">
        <f t="shared" si="0"/>
        <v>1</v>
      </c>
      <c r="J59" s="191"/>
      <c r="K59" s="191"/>
    </row>
    <row r="60" spans="1:11" ht="118.5" customHeight="1">
      <c r="A60" s="464"/>
      <c r="B60" s="847" t="s">
        <v>6842</v>
      </c>
      <c r="C60" s="168" t="s">
        <v>3512</v>
      </c>
      <c r="D60" s="269" t="s">
        <v>6843</v>
      </c>
      <c r="E60" s="269" t="s">
        <v>6062</v>
      </c>
      <c r="F60" s="269">
        <v>0</v>
      </c>
      <c r="G60" s="269">
        <v>0</v>
      </c>
      <c r="H60" s="269">
        <v>0</v>
      </c>
      <c r="I60" s="843"/>
      <c r="J60" s="845"/>
      <c r="K60" s="845"/>
    </row>
    <row r="61" spans="1:11" ht="45" customHeight="1">
      <c r="A61" s="464"/>
      <c r="B61" s="847" t="s">
        <v>4255</v>
      </c>
      <c r="C61" s="168" t="s">
        <v>3512</v>
      </c>
      <c r="D61" s="269" t="s">
        <v>6844</v>
      </c>
      <c r="E61" s="269" t="s">
        <v>6063</v>
      </c>
      <c r="F61" s="269">
        <v>0</v>
      </c>
      <c r="G61" s="269">
        <v>0</v>
      </c>
      <c r="H61" s="269">
        <v>0</v>
      </c>
      <c r="I61" s="843"/>
      <c r="J61" s="845"/>
      <c r="K61" s="845"/>
    </row>
    <row r="62" spans="1:11" ht="45.75" customHeight="1">
      <c r="A62" s="464"/>
      <c r="B62" s="847" t="s">
        <v>5931</v>
      </c>
      <c r="C62" s="168" t="s">
        <v>3512</v>
      </c>
      <c r="D62" s="269" t="s">
        <v>6065</v>
      </c>
      <c r="E62" s="269" t="s">
        <v>6064</v>
      </c>
      <c r="F62" s="269">
        <v>0</v>
      </c>
      <c r="G62" s="269">
        <v>0</v>
      </c>
      <c r="H62" s="269">
        <v>0</v>
      </c>
      <c r="I62" s="843"/>
      <c r="J62" s="845"/>
      <c r="K62" s="845"/>
    </row>
    <row r="63" spans="1:11" ht="51.75" customHeight="1">
      <c r="A63" s="464"/>
      <c r="B63" s="847" t="s">
        <v>5932</v>
      </c>
      <c r="C63" s="168" t="s">
        <v>3512</v>
      </c>
      <c r="D63" s="269" t="s">
        <v>6845</v>
      </c>
      <c r="E63" s="269" t="s">
        <v>6066</v>
      </c>
      <c r="F63" s="269">
        <v>0</v>
      </c>
      <c r="G63" s="269">
        <v>0</v>
      </c>
      <c r="H63" s="269">
        <v>0</v>
      </c>
      <c r="I63" s="843"/>
      <c r="J63" s="845"/>
      <c r="K63" s="845"/>
    </row>
    <row r="64" spans="1:11" ht="66" customHeight="1">
      <c r="A64" s="464"/>
      <c r="B64" s="847" t="s">
        <v>6846</v>
      </c>
      <c r="C64" s="168" t="s">
        <v>3512</v>
      </c>
      <c r="D64" s="269" t="s">
        <v>6847</v>
      </c>
      <c r="E64" s="269">
        <v>0</v>
      </c>
      <c r="F64" s="269">
        <v>0</v>
      </c>
      <c r="G64" s="269">
        <v>0</v>
      </c>
      <c r="H64" s="269">
        <v>0</v>
      </c>
      <c r="I64" s="843"/>
      <c r="J64" s="845"/>
      <c r="K64" s="845"/>
    </row>
    <row r="65" spans="1:11" ht="72" customHeight="1">
      <c r="A65" s="464"/>
      <c r="B65" s="846" t="s">
        <v>5933</v>
      </c>
      <c r="C65" s="168" t="s">
        <v>3512</v>
      </c>
      <c r="D65" s="269" t="s">
        <v>6848</v>
      </c>
      <c r="E65" s="269">
        <v>0</v>
      </c>
      <c r="F65" s="269">
        <v>0</v>
      </c>
      <c r="G65" s="269">
        <v>0</v>
      </c>
      <c r="H65" s="269">
        <v>0</v>
      </c>
      <c r="I65" s="843"/>
      <c r="J65" s="845"/>
      <c r="K65" s="845"/>
    </row>
    <row r="66" spans="1:11" ht="72" customHeight="1">
      <c r="A66" s="464"/>
      <c r="B66" s="847" t="s">
        <v>6849</v>
      </c>
      <c r="C66" s="168" t="s">
        <v>3512</v>
      </c>
      <c r="D66" s="269" t="s">
        <v>6850</v>
      </c>
      <c r="E66" s="269">
        <v>0</v>
      </c>
      <c r="F66" s="269">
        <v>0</v>
      </c>
      <c r="G66" s="269">
        <v>0</v>
      </c>
      <c r="H66" s="269">
        <v>0</v>
      </c>
      <c r="I66" s="843"/>
      <c r="J66" s="845"/>
      <c r="K66" s="845"/>
    </row>
    <row r="67" spans="1:11" ht="72" customHeight="1">
      <c r="A67" s="464"/>
      <c r="B67" s="847" t="s">
        <v>5934</v>
      </c>
      <c r="C67" s="168" t="s">
        <v>3512</v>
      </c>
      <c r="D67" s="269" t="s">
        <v>6851</v>
      </c>
      <c r="E67" s="269">
        <v>0</v>
      </c>
      <c r="F67" s="269">
        <v>0</v>
      </c>
      <c r="G67" s="269">
        <v>0</v>
      </c>
      <c r="H67" s="269">
        <v>0</v>
      </c>
      <c r="I67" s="843"/>
      <c r="J67" s="845"/>
      <c r="K67" s="845"/>
    </row>
    <row r="68" spans="1:11" ht="72" customHeight="1">
      <c r="A68" s="464"/>
      <c r="B68" s="847" t="s">
        <v>5935</v>
      </c>
      <c r="C68" s="168" t="s">
        <v>3512</v>
      </c>
      <c r="D68" s="269" t="s">
        <v>6067</v>
      </c>
      <c r="E68" s="269">
        <v>0</v>
      </c>
      <c r="F68" s="269">
        <v>0</v>
      </c>
      <c r="G68" s="269">
        <v>0</v>
      </c>
      <c r="H68" s="269">
        <v>0</v>
      </c>
      <c r="I68" s="843"/>
      <c r="J68" s="845"/>
      <c r="K68" s="845"/>
    </row>
    <row r="69" spans="1:11" ht="72" customHeight="1">
      <c r="A69" s="464"/>
      <c r="B69" s="847" t="s">
        <v>6058</v>
      </c>
      <c r="C69" s="168" t="s">
        <v>3512</v>
      </c>
      <c r="D69" s="269" t="s">
        <v>6852</v>
      </c>
      <c r="E69" s="269" t="s">
        <v>6068</v>
      </c>
      <c r="F69" s="269">
        <v>0</v>
      </c>
      <c r="G69" s="269">
        <v>0</v>
      </c>
      <c r="H69" s="269">
        <v>0</v>
      </c>
      <c r="I69" s="843"/>
      <c r="J69" s="845"/>
      <c r="K69" s="845"/>
    </row>
    <row r="70" spans="1:11" ht="95.25" customHeight="1">
      <c r="A70" s="464"/>
      <c r="B70" s="847" t="s">
        <v>6853</v>
      </c>
      <c r="C70" s="168" t="s">
        <v>3512</v>
      </c>
      <c r="D70" s="269">
        <v>0</v>
      </c>
      <c r="E70" s="269">
        <v>0</v>
      </c>
      <c r="F70" s="269" t="s">
        <v>6069</v>
      </c>
      <c r="G70" s="269" t="s">
        <v>6069</v>
      </c>
      <c r="H70" s="269" t="s">
        <v>4272</v>
      </c>
      <c r="I70" s="843"/>
      <c r="J70" s="845"/>
      <c r="K70" s="845"/>
    </row>
    <row r="71" spans="1:11" ht="76.5" customHeight="1">
      <c r="A71" s="464"/>
      <c r="B71" s="847" t="s">
        <v>6059</v>
      </c>
      <c r="C71" s="168" t="s">
        <v>3512</v>
      </c>
      <c r="D71" s="269">
        <v>0</v>
      </c>
      <c r="E71" s="269">
        <v>0</v>
      </c>
      <c r="F71" s="269" t="s">
        <v>4337</v>
      </c>
      <c r="G71" s="269" t="s">
        <v>4337</v>
      </c>
      <c r="H71" s="269" t="s">
        <v>4271</v>
      </c>
      <c r="I71" s="843"/>
      <c r="J71" s="845"/>
      <c r="K71" s="845"/>
    </row>
    <row r="72" spans="1:11" ht="87" customHeight="1">
      <c r="A72" s="464"/>
      <c r="B72" s="847" t="s">
        <v>6854</v>
      </c>
      <c r="C72" s="168" t="s">
        <v>3512</v>
      </c>
      <c r="D72" s="269" t="s">
        <v>6855</v>
      </c>
      <c r="E72" s="269" t="s">
        <v>6070</v>
      </c>
      <c r="F72" s="269">
        <v>0</v>
      </c>
      <c r="G72" s="269">
        <v>0</v>
      </c>
      <c r="H72" s="269">
        <v>0</v>
      </c>
      <c r="I72" s="843"/>
      <c r="J72" s="845"/>
      <c r="K72" s="845"/>
    </row>
    <row r="73" spans="1:11" ht="52.5" customHeight="1">
      <c r="A73" s="464"/>
      <c r="B73" s="847" t="s">
        <v>4254</v>
      </c>
      <c r="C73" s="168" t="s">
        <v>3512</v>
      </c>
      <c r="D73" s="269" t="s">
        <v>6072</v>
      </c>
      <c r="E73" s="269" t="s">
        <v>6071</v>
      </c>
      <c r="F73" s="269">
        <v>0</v>
      </c>
      <c r="G73" s="269">
        <v>0</v>
      </c>
      <c r="H73" s="269">
        <v>0</v>
      </c>
      <c r="I73" s="843"/>
      <c r="J73" s="845"/>
      <c r="K73" s="845"/>
    </row>
    <row r="74" spans="1:11" ht="52.5" customHeight="1">
      <c r="A74" s="464"/>
      <c r="B74" s="847" t="s">
        <v>4253</v>
      </c>
      <c r="C74" s="168" t="s">
        <v>3512</v>
      </c>
      <c r="D74" s="852" t="s">
        <v>6856</v>
      </c>
      <c r="E74" s="168">
        <v>0</v>
      </c>
      <c r="F74" s="168">
        <v>0</v>
      </c>
      <c r="G74" s="168">
        <v>0</v>
      </c>
      <c r="H74" s="168">
        <v>0</v>
      </c>
      <c r="I74" s="843"/>
      <c r="J74" s="845"/>
      <c r="K74" s="845"/>
    </row>
    <row r="75" spans="1:11" ht="53.25" customHeight="1">
      <c r="A75" s="464"/>
      <c r="B75" s="847" t="s">
        <v>4252</v>
      </c>
      <c r="C75" s="168" t="s">
        <v>3512</v>
      </c>
      <c r="D75" s="852" t="s">
        <v>6857</v>
      </c>
      <c r="E75" s="168">
        <v>0</v>
      </c>
      <c r="F75" s="168">
        <v>0</v>
      </c>
      <c r="G75" s="168">
        <v>0</v>
      </c>
      <c r="H75" s="168">
        <v>0</v>
      </c>
      <c r="I75" s="843"/>
      <c r="J75" s="845"/>
      <c r="K75" s="845"/>
    </row>
    <row r="76" spans="1:11" ht="51.75" customHeight="1">
      <c r="A76" s="464"/>
      <c r="B76" s="847" t="s">
        <v>4251</v>
      </c>
      <c r="C76" s="168" t="s">
        <v>3512</v>
      </c>
      <c r="D76" s="852" t="s">
        <v>6858</v>
      </c>
      <c r="E76" s="168" t="s">
        <v>6073</v>
      </c>
      <c r="F76" s="168">
        <v>0</v>
      </c>
      <c r="G76" s="168">
        <v>0</v>
      </c>
      <c r="H76" s="168">
        <v>0</v>
      </c>
      <c r="I76" s="843"/>
      <c r="J76" s="845"/>
      <c r="K76" s="845"/>
    </row>
    <row r="77" spans="1:11" ht="69" customHeight="1">
      <c r="A77" s="464"/>
      <c r="B77" s="847" t="s">
        <v>4250</v>
      </c>
      <c r="C77" s="168" t="s">
        <v>3512</v>
      </c>
      <c r="D77" s="852" t="s">
        <v>6859</v>
      </c>
      <c r="E77" s="168">
        <v>0</v>
      </c>
      <c r="F77" s="168">
        <v>0</v>
      </c>
      <c r="G77" s="168">
        <v>0</v>
      </c>
      <c r="H77" s="168">
        <v>0</v>
      </c>
      <c r="I77" s="843"/>
      <c r="J77" s="845"/>
      <c r="K77" s="845"/>
    </row>
    <row r="78" spans="1:11" ht="84.75" customHeight="1">
      <c r="A78" s="464"/>
      <c r="B78" s="847" t="s">
        <v>4249</v>
      </c>
      <c r="C78" s="168" t="s">
        <v>3512</v>
      </c>
      <c r="D78" s="852" t="s">
        <v>6075</v>
      </c>
      <c r="E78" s="168" t="s">
        <v>6074</v>
      </c>
      <c r="F78" s="168">
        <v>0</v>
      </c>
      <c r="G78" s="168">
        <v>0</v>
      </c>
      <c r="H78" s="168">
        <v>0</v>
      </c>
      <c r="I78" s="843"/>
      <c r="J78" s="845"/>
      <c r="K78" s="845"/>
    </row>
    <row r="79" spans="1:11" ht="51.75" customHeight="1">
      <c r="A79" s="464"/>
      <c r="B79" s="847" t="s">
        <v>4248</v>
      </c>
      <c r="C79" s="168" t="s">
        <v>3512</v>
      </c>
      <c r="D79" s="852" t="s">
        <v>4313</v>
      </c>
      <c r="E79" s="168">
        <v>0</v>
      </c>
      <c r="F79" s="168">
        <v>0</v>
      </c>
      <c r="G79" s="168">
        <v>0</v>
      </c>
      <c r="H79" s="168">
        <v>0</v>
      </c>
      <c r="I79" s="843"/>
      <c r="J79" s="845"/>
      <c r="K79" s="845"/>
    </row>
    <row r="80" spans="1:11" ht="62.25" customHeight="1">
      <c r="A80" s="464"/>
      <c r="B80" s="847" t="s">
        <v>4247</v>
      </c>
      <c r="C80" s="168" t="s">
        <v>3512</v>
      </c>
      <c r="D80" s="852" t="s">
        <v>6077</v>
      </c>
      <c r="E80" s="168" t="s">
        <v>6076</v>
      </c>
      <c r="F80" s="168">
        <v>0</v>
      </c>
      <c r="G80" s="168">
        <v>0</v>
      </c>
      <c r="H80" s="168">
        <v>0</v>
      </c>
      <c r="I80" s="843"/>
      <c r="J80" s="845"/>
      <c r="K80" s="845"/>
    </row>
    <row r="81" spans="1:11" ht="54" customHeight="1">
      <c r="A81" s="464"/>
      <c r="B81" s="847" t="s">
        <v>5936</v>
      </c>
      <c r="C81" s="168" t="s">
        <v>3512</v>
      </c>
      <c r="D81" s="852" t="s">
        <v>6860</v>
      </c>
      <c r="E81" s="168">
        <v>0</v>
      </c>
      <c r="F81" s="168">
        <v>0</v>
      </c>
      <c r="G81" s="168">
        <v>0</v>
      </c>
      <c r="H81" s="168">
        <v>0</v>
      </c>
      <c r="I81" s="843"/>
      <c r="J81" s="845"/>
      <c r="K81" s="845"/>
    </row>
    <row r="82" spans="1:11" ht="66.75" customHeight="1">
      <c r="A82" s="464"/>
      <c r="B82" s="847" t="s">
        <v>5937</v>
      </c>
      <c r="C82" s="168" t="s">
        <v>3512</v>
      </c>
      <c r="D82" s="852" t="s">
        <v>6861</v>
      </c>
      <c r="E82" s="168" t="s">
        <v>6078</v>
      </c>
      <c r="F82" s="168">
        <v>0</v>
      </c>
      <c r="G82" s="168">
        <v>0</v>
      </c>
      <c r="H82" s="168">
        <v>0</v>
      </c>
      <c r="I82" s="843"/>
      <c r="J82" s="845"/>
      <c r="K82" s="845"/>
    </row>
    <row r="83" spans="1:11" ht="60" customHeight="1">
      <c r="A83" s="464"/>
      <c r="B83" s="847" t="s">
        <v>5938</v>
      </c>
      <c r="C83" s="168" t="s">
        <v>3512</v>
      </c>
      <c r="D83" s="852" t="s">
        <v>6862</v>
      </c>
      <c r="E83" s="168">
        <v>0</v>
      </c>
      <c r="F83" s="168">
        <v>0</v>
      </c>
      <c r="G83" s="168">
        <v>0</v>
      </c>
      <c r="H83" s="168">
        <v>0</v>
      </c>
      <c r="I83" s="843"/>
      <c r="J83" s="845"/>
      <c r="K83" s="845"/>
    </row>
    <row r="84" spans="1:11" ht="98.25" customHeight="1">
      <c r="A84" s="464"/>
      <c r="B84" s="847" t="s">
        <v>6863</v>
      </c>
      <c r="C84" s="168" t="s">
        <v>3512</v>
      </c>
      <c r="D84" s="168" t="s">
        <v>6079</v>
      </c>
      <c r="E84" s="168">
        <v>0</v>
      </c>
      <c r="F84" s="168">
        <v>0</v>
      </c>
      <c r="G84" s="168">
        <v>0</v>
      </c>
      <c r="H84" s="168">
        <v>0</v>
      </c>
      <c r="I84" s="843"/>
      <c r="J84" s="845"/>
      <c r="K84" s="845"/>
    </row>
    <row r="85" spans="1:11" ht="40.5" customHeight="1">
      <c r="A85" s="464"/>
      <c r="B85" s="847" t="s">
        <v>6864</v>
      </c>
      <c r="C85" s="168" t="s">
        <v>3512</v>
      </c>
      <c r="D85" s="168" t="s">
        <v>6865</v>
      </c>
      <c r="E85" s="168" t="s">
        <v>6865</v>
      </c>
      <c r="F85" s="168">
        <v>0</v>
      </c>
      <c r="G85" s="168">
        <v>0</v>
      </c>
      <c r="H85" s="168">
        <v>0</v>
      </c>
      <c r="I85" s="843"/>
      <c r="J85" s="845"/>
      <c r="K85" s="845"/>
    </row>
    <row r="86" spans="1:11" ht="34.5" customHeight="1">
      <c r="A86" s="464"/>
      <c r="B86" s="847" t="s">
        <v>6866</v>
      </c>
      <c r="C86" s="168" t="s">
        <v>3512</v>
      </c>
      <c r="D86" s="853" t="s">
        <v>6867</v>
      </c>
      <c r="E86" s="168" t="s">
        <v>6867</v>
      </c>
      <c r="F86" s="168">
        <v>0</v>
      </c>
      <c r="G86" s="168">
        <v>0</v>
      </c>
      <c r="H86" s="168">
        <v>0</v>
      </c>
      <c r="I86" s="843"/>
      <c r="J86" s="845"/>
      <c r="K86" s="845"/>
    </row>
    <row r="87" spans="1:11" ht="57.75" customHeight="1">
      <c r="A87" s="464"/>
      <c r="B87" s="847" t="s">
        <v>6868</v>
      </c>
      <c r="C87" s="168" t="s">
        <v>3512</v>
      </c>
      <c r="D87" s="853" t="s">
        <v>4314</v>
      </c>
      <c r="E87" s="168">
        <v>0</v>
      </c>
      <c r="F87" s="168">
        <v>0</v>
      </c>
      <c r="G87" s="168">
        <v>0</v>
      </c>
      <c r="H87" s="168">
        <v>0</v>
      </c>
      <c r="I87" s="843"/>
      <c r="J87" s="845"/>
      <c r="K87" s="845"/>
    </row>
    <row r="88" spans="1:11" ht="55.5" customHeight="1">
      <c r="A88" s="464"/>
      <c r="B88" s="847" t="s">
        <v>6869</v>
      </c>
      <c r="C88" s="168" t="s">
        <v>3512</v>
      </c>
      <c r="D88" s="853" t="s">
        <v>4315</v>
      </c>
      <c r="E88" s="168">
        <v>0</v>
      </c>
      <c r="F88" s="168">
        <v>0</v>
      </c>
      <c r="G88" s="168">
        <v>0</v>
      </c>
      <c r="H88" s="168">
        <v>0</v>
      </c>
      <c r="I88" s="843"/>
      <c r="J88" s="845"/>
      <c r="K88" s="845"/>
    </row>
    <row r="89" spans="1:11" ht="54" customHeight="1">
      <c r="A89" s="464"/>
      <c r="B89" s="847" t="s">
        <v>6870</v>
      </c>
      <c r="C89" s="168" t="s">
        <v>3512</v>
      </c>
      <c r="D89" s="853" t="s">
        <v>6871</v>
      </c>
      <c r="E89" s="168" t="s">
        <v>6872</v>
      </c>
      <c r="F89" s="168">
        <v>0</v>
      </c>
      <c r="G89" s="168">
        <v>0</v>
      </c>
      <c r="H89" s="168">
        <v>0</v>
      </c>
      <c r="I89" s="843"/>
      <c r="J89" s="845"/>
      <c r="K89" s="845"/>
    </row>
    <row r="90" spans="1:11" ht="74.25" customHeight="1">
      <c r="A90" s="464"/>
      <c r="B90" s="847" t="s">
        <v>6873</v>
      </c>
      <c r="C90" s="168" t="s">
        <v>3512</v>
      </c>
      <c r="D90" s="853">
        <v>0</v>
      </c>
      <c r="E90" s="168">
        <v>0</v>
      </c>
      <c r="F90" s="168" t="s">
        <v>6874</v>
      </c>
      <c r="G90" s="168" t="s">
        <v>6874</v>
      </c>
      <c r="H90" s="168" t="s">
        <v>4270</v>
      </c>
      <c r="I90" s="843"/>
      <c r="J90" s="845"/>
      <c r="K90" s="845"/>
    </row>
    <row r="91" spans="1:11" ht="54" customHeight="1">
      <c r="A91" s="464"/>
      <c r="B91" s="847" t="s">
        <v>6875</v>
      </c>
      <c r="C91" s="168" t="s">
        <v>3512</v>
      </c>
      <c r="D91" s="853">
        <v>0</v>
      </c>
      <c r="E91" s="168">
        <v>0</v>
      </c>
      <c r="F91" s="168" t="s">
        <v>6876</v>
      </c>
      <c r="G91" s="168" t="s">
        <v>6876</v>
      </c>
      <c r="H91" s="168" t="s">
        <v>4316</v>
      </c>
      <c r="I91" s="843"/>
      <c r="J91" s="845"/>
      <c r="K91" s="845"/>
    </row>
    <row r="92" spans="1:11" ht="52.5" customHeight="1">
      <c r="A92" s="464"/>
      <c r="B92" s="847" t="s">
        <v>6877</v>
      </c>
      <c r="C92" s="168" t="s">
        <v>3512</v>
      </c>
      <c r="D92" s="853">
        <v>0</v>
      </c>
      <c r="E92" s="168">
        <v>0</v>
      </c>
      <c r="F92" s="168" t="s">
        <v>6878</v>
      </c>
      <c r="G92" s="168" t="s">
        <v>6878</v>
      </c>
      <c r="H92" s="168">
        <v>0</v>
      </c>
      <c r="I92" s="843"/>
      <c r="J92" s="845"/>
      <c r="K92" s="845"/>
    </row>
    <row r="93" spans="1:11" ht="51" customHeight="1">
      <c r="A93" s="464"/>
      <c r="B93" s="847" t="s">
        <v>6879</v>
      </c>
      <c r="C93" s="168" t="s">
        <v>3512</v>
      </c>
      <c r="D93" s="853">
        <v>0</v>
      </c>
      <c r="E93" s="168">
        <v>0</v>
      </c>
      <c r="F93" s="168" t="s">
        <v>6080</v>
      </c>
      <c r="G93" s="168" t="s">
        <v>6080</v>
      </c>
      <c r="H93" s="168" t="s">
        <v>4317</v>
      </c>
      <c r="I93" s="843"/>
      <c r="J93" s="845"/>
      <c r="K93" s="845"/>
    </row>
    <row r="94" spans="1:11" ht="51" customHeight="1">
      <c r="A94" s="464"/>
      <c r="B94" s="847" t="s">
        <v>6880</v>
      </c>
      <c r="C94" s="168" t="s">
        <v>3512</v>
      </c>
      <c r="D94" s="853">
        <v>0</v>
      </c>
      <c r="E94" s="168">
        <v>0</v>
      </c>
      <c r="F94" s="168" t="s">
        <v>6881</v>
      </c>
      <c r="G94" s="168" t="s">
        <v>6881</v>
      </c>
      <c r="H94" s="168" t="s">
        <v>6882</v>
      </c>
      <c r="I94" s="843"/>
      <c r="J94" s="845"/>
      <c r="K94" s="845"/>
    </row>
    <row r="95" spans="1:11" ht="49.5" customHeight="1">
      <c r="A95" s="464"/>
      <c r="B95" s="847" t="s">
        <v>6883</v>
      </c>
      <c r="C95" s="168" t="s">
        <v>3512</v>
      </c>
      <c r="D95" s="853">
        <v>0</v>
      </c>
      <c r="E95" s="168">
        <v>0</v>
      </c>
      <c r="F95" s="168" t="s">
        <v>6884</v>
      </c>
      <c r="G95" s="168" t="s">
        <v>6884</v>
      </c>
      <c r="H95" s="168" t="s">
        <v>4318</v>
      </c>
      <c r="I95" s="843"/>
      <c r="J95" s="845"/>
      <c r="K95" s="845"/>
    </row>
    <row r="96" spans="1:11" ht="54" customHeight="1">
      <c r="A96" s="464"/>
      <c r="B96" s="847" t="s">
        <v>6885</v>
      </c>
      <c r="C96" s="168" t="s">
        <v>3512</v>
      </c>
      <c r="D96" s="853">
        <v>0</v>
      </c>
      <c r="E96" s="168">
        <v>0</v>
      </c>
      <c r="F96" s="168" t="s">
        <v>6081</v>
      </c>
      <c r="G96" s="168" t="s">
        <v>6081</v>
      </c>
      <c r="H96" s="168" t="s">
        <v>6081</v>
      </c>
      <c r="I96" s="843"/>
      <c r="J96" s="845"/>
      <c r="K96" s="845"/>
    </row>
    <row r="97" spans="1:11" ht="57.75" customHeight="1">
      <c r="A97" s="464" t="s">
        <v>3529</v>
      </c>
      <c r="B97" s="847" t="s">
        <v>6886</v>
      </c>
      <c r="C97" s="168" t="s">
        <v>3513</v>
      </c>
      <c r="D97" s="853">
        <v>211.74299999999994</v>
      </c>
      <c r="E97" s="168">
        <v>31.414000000000005</v>
      </c>
      <c r="F97" s="168">
        <v>11.891999999999999</v>
      </c>
      <c r="G97" s="168">
        <v>11.891999999999999</v>
      </c>
      <c r="H97" s="168">
        <v>5.633</v>
      </c>
      <c r="I97" s="843">
        <f t="shared" ref="I97:I143" si="1">D97+E97++F97+G97+H97</f>
        <v>272.57399999999996</v>
      </c>
      <c r="J97" s="191"/>
      <c r="K97" s="191"/>
    </row>
    <row r="98" spans="1:11" ht="63.75" customHeight="1">
      <c r="A98" s="464" t="s">
        <v>3530</v>
      </c>
      <c r="B98" s="847" t="s">
        <v>6887</v>
      </c>
      <c r="C98" s="168" t="s">
        <v>3513</v>
      </c>
      <c r="D98" s="853">
        <v>11.442600000000001</v>
      </c>
      <c r="E98" s="168">
        <v>1.5659000000000001</v>
      </c>
      <c r="F98" s="168">
        <v>0.7772</v>
      </c>
      <c r="G98" s="168">
        <v>0.7772</v>
      </c>
      <c r="H98" s="168">
        <v>0.37519999999999998</v>
      </c>
      <c r="I98" s="843">
        <f t="shared" si="1"/>
        <v>14.938100000000002</v>
      </c>
      <c r="J98" s="191"/>
      <c r="K98" s="191"/>
    </row>
    <row r="99" spans="1:11" ht="114" customHeight="1">
      <c r="A99" s="464" t="s">
        <v>3531</v>
      </c>
      <c r="B99" s="847" t="s">
        <v>6962</v>
      </c>
      <c r="C99" s="168" t="s">
        <v>4234</v>
      </c>
      <c r="D99" s="853">
        <v>1242</v>
      </c>
      <c r="E99" s="168"/>
      <c r="F99" s="168"/>
      <c r="G99" s="168"/>
      <c r="H99" s="168"/>
      <c r="I99" s="843">
        <f t="shared" si="1"/>
        <v>1242</v>
      </c>
      <c r="J99" s="191"/>
      <c r="K99" s="191"/>
    </row>
    <row r="100" spans="1:11" ht="43.5" customHeight="1">
      <c r="A100" s="464" t="s">
        <v>3532</v>
      </c>
      <c r="B100" s="846" t="s">
        <v>4246</v>
      </c>
      <c r="C100" s="168" t="s">
        <v>4234</v>
      </c>
      <c r="D100" s="853"/>
      <c r="E100" s="168">
        <v>108</v>
      </c>
      <c r="F100" s="168">
        <v>60</v>
      </c>
      <c r="G100" s="168">
        <v>60</v>
      </c>
      <c r="H100" s="168">
        <v>30</v>
      </c>
      <c r="I100" s="843">
        <f t="shared" si="1"/>
        <v>258</v>
      </c>
      <c r="J100" s="191"/>
      <c r="K100" s="191"/>
    </row>
    <row r="101" spans="1:11" ht="102.75" customHeight="1">
      <c r="A101" s="464" t="s">
        <v>3533</v>
      </c>
      <c r="B101" s="846" t="s">
        <v>6888</v>
      </c>
      <c r="C101" s="168" t="s">
        <v>4234</v>
      </c>
      <c r="D101" s="853">
        <v>654</v>
      </c>
      <c r="E101" s="168">
        <v>102</v>
      </c>
      <c r="F101" s="168">
        <v>36</v>
      </c>
      <c r="G101" s="168">
        <v>36</v>
      </c>
      <c r="H101" s="168">
        <v>18</v>
      </c>
      <c r="I101" s="843">
        <f t="shared" si="1"/>
        <v>846</v>
      </c>
      <c r="J101" s="191"/>
      <c r="K101" s="191"/>
    </row>
    <row r="102" spans="1:11" ht="69" customHeight="1">
      <c r="A102" s="464" t="s">
        <v>3534</v>
      </c>
      <c r="B102" s="846" t="s">
        <v>5939</v>
      </c>
      <c r="C102" s="168" t="s">
        <v>694</v>
      </c>
      <c r="D102" s="853">
        <v>33</v>
      </c>
      <c r="E102" s="168">
        <v>12</v>
      </c>
      <c r="F102" s="168"/>
      <c r="G102" s="168"/>
      <c r="H102" s="168"/>
      <c r="I102" s="843">
        <f t="shared" si="1"/>
        <v>45</v>
      </c>
      <c r="J102" s="191"/>
      <c r="K102" s="191"/>
    </row>
    <row r="103" spans="1:11" s="856" customFormat="1" ht="134.25" customHeight="1">
      <c r="A103" s="464" t="s">
        <v>3535</v>
      </c>
      <c r="B103" s="854" t="s">
        <v>6889</v>
      </c>
      <c r="C103" s="168" t="s">
        <v>694</v>
      </c>
      <c r="D103" s="855">
        <v>60</v>
      </c>
      <c r="E103" s="168"/>
      <c r="F103" s="853">
        <v>6</v>
      </c>
      <c r="G103" s="853">
        <v>6</v>
      </c>
      <c r="H103" s="168">
        <v>3</v>
      </c>
      <c r="I103" s="843">
        <f t="shared" si="1"/>
        <v>75</v>
      </c>
      <c r="J103" s="191"/>
      <c r="K103" s="191"/>
    </row>
    <row r="104" spans="1:11" s="856" customFormat="1" ht="74.25" customHeight="1">
      <c r="A104" s="464" t="s">
        <v>3536</v>
      </c>
      <c r="B104" s="854" t="s">
        <v>6890</v>
      </c>
      <c r="C104" s="168" t="s">
        <v>694</v>
      </c>
      <c r="D104" s="855">
        <v>42</v>
      </c>
      <c r="E104" s="168"/>
      <c r="F104" s="853"/>
      <c r="G104" s="853"/>
      <c r="H104" s="168"/>
      <c r="I104" s="843">
        <f t="shared" si="1"/>
        <v>42</v>
      </c>
      <c r="J104" s="191"/>
      <c r="K104" s="191"/>
    </row>
    <row r="105" spans="1:11" ht="38.25" customHeight="1">
      <c r="A105" s="464" t="s">
        <v>3537</v>
      </c>
      <c r="B105" s="854" t="s">
        <v>5940</v>
      </c>
      <c r="C105" s="168" t="s">
        <v>694</v>
      </c>
      <c r="D105" s="168">
        <v>36</v>
      </c>
      <c r="E105" s="168"/>
      <c r="F105" s="853"/>
      <c r="G105" s="857"/>
      <c r="H105" s="168"/>
      <c r="I105" s="843">
        <f t="shared" si="1"/>
        <v>36</v>
      </c>
      <c r="J105" s="191"/>
      <c r="K105" s="191"/>
    </row>
    <row r="106" spans="1:11" ht="41.25" customHeight="1">
      <c r="A106" s="464" t="s">
        <v>3538</v>
      </c>
      <c r="B106" s="854" t="s">
        <v>6891</v>
      </c>
      <c r="C106" s="168" t="s">
        <v>694</v>
      </c>
      <c r="D106" s="168">
        <v>24</v>
      </c>
      <c r="E106" s="168"/>
      <c r="F106" s="853"/>
      <c r="G106" s="857"/>
      <c r="H106" s="168"/>
      <c r="I106" s="843">
        <f t="shared" si="1"/>
        <v>24</v>
      </c>
      <c r="J106" s="191"/>
      <c r="K106" s="191"/>
    </row>
    <row r="107" spans="1:11" ht="37.5" customHeight="1">
      <c r="A107" s="464" t="s">
        <v>3539</v>
      </c>
      <c r="B107" s="854" t="s">
        <v>5941</v>
      </c>
      <c r="C107" s="168" t="s">
        <v>694</v>
      </c>
      <c r="D107" s="168">
        <v>24</v>
      </c>
      <c r="E107" s="168"/>
      <c r="F107" s="853"/>
      <c r="G107" s="857"/>
      <c r="H107" s="168"/>
      <c r="I107" s="843">
        <f t="shared" si="1"/>
        <v>24</v>
      </c>
      <c r="J107" s="191"/>
      <c r="K107" s="191"/>
    </row>
    <row r="108" spans="1:11" ht="57" customHeight="1">
      <c r="A108" s="464" t="s">
        <v>3540</v>
      </c>
      <c r="B108" s="854" t="s">
        <v>5942</v>
      </c>
      <c r="C108" s="168" t="s">
        <v>694</v>
      </c>
      <c r="D108" s="168">
        <v>48</v>
      </c>
      <c r="E108" s="168"/>
      <c r="F108" s="853"/>
      <c r="G108" s="853"/>
      <c r="H108" s="168"/>
      <c r="I108" s="843">
        <f t="shared" si="1"/>
        <v>48</v>
      </c>
      <c r="J108" s="191"/>
      <c r="K108" s="191"/>
    </row>
    <row r="109" spans="1:11" s="858" customFormat="1" ht="51" customHeight="1">
      <c r="A109" s="464" t="s">
        <v>3541</v>
      </c>
      <c r="B109" s="854" t="s">
        <v>6892</v>
      </c>
      <c r="C109" s="168" t="s">
        <v>694</v>
      </c>
      <c r="D109" s="168">
        <v>0</v>
      </c>
      <c r="E109" s="168">
        <v>12</v>
      </c>
      <c r="F109" s="853">
        <v>3</v>
      </c>
      <c r="G109" s="853">
        <v>3</v>
      </c>
      <c r="H109" s="168">
        <v>3</v>
      </c>
      <c r="I109" s="843">
        <f t="shared" si="1"/>
        <v>21</v>
      </c>
      <c r="J109" s="191"/>
      <c r="K109" s="191"/>
    </row>
    <row r="110" spans="1:11" ht="39" customHeight="1">
      <c r="A110" s="464" t="s">
        <v>3542</v>
      </c>
      <c r="B110" s="846" t="s">
        <v>5943</v>
      </c>
      <c r="C110" s="168" t="s">
        <v>694</v>
      </c>
      <c r="D110" s="168">
        <v>0</v>
      </c>
      <c r="E110" s="168">
        <v>12</v>
      </c>
      <c r="F110" s="853">
        <v>3</v>
      </c>
      <c r="G110" s="853">
        <v>3</v>
      </c>
      <c r="H110" s="168">
        <v>3</v>
      </c>
      <c r="I110" s="843">
        <f t="shared" si="1"/>
        <v>21</v>
      </c>
      <c r="J110" s="191"/>
      <c r="K110" s="191"/>
    </row>
    <row r="111" spans="1:11" ht="57.75" customHeight="1">
      <c r="A111" s="464" t="s">
        <v>3543</v>
      </c>
      <c r="B111" s="846" t="s">
        <v>6893</v>
      </c>
      <c r="C111" s="859" t="s">
        <v>694</v>
      </c>
      <c r="D111" s="860"/>
      <c r="E111" s="860"/>
      <c r="F111" s="860">
        <v>3</v>
      </c>
      <c r="G111" s="860">
        <v>3</v>
      </c>
      <c r="H111" s="860">
        <v>3</v>
      </c>
      <c r="I111" s="843">
        <f t="shared" si="1"/>
        <v>9</v>
      </c>
      <c r="J111" s="191"/>
      <c r="K111" s="191"/>
    </row>
    <row r="112" spans="1:11" s="586" customFormat="1" ht="64.5" customHeight="1">
      <c r="A112" s="464" t="s">
        <v>3544</v>
      </c>
      <c r="B112" s="846" t="s">
        <v>6894</v>
      </c>
      <c r="C112" s="859" t="s">
        <v>694</v>
      </c>
      <c r="D112" s="860">
        <v>0</v>
      </c>
      <c r="E112" s="269"/>
      <c r="F112" s="269">
        <v>6</v>
      </c>
      <c r="G112" s="860">
        <v>6</v>
      </c>
      <c r="H112" s="269">
        <v>3</v>
      </c>
      <c r="I112" s="843">
        <f t="shared" si="1"/>
        <v>15</v>
      </c>
      <c r="J112" s="191"/>
      <c r="K112" s="191"/>
    </row>
    <row r="113" spans="1:11" ht="57.75" customHeight="1">
      <c r="A113" s="464" t="s">
        <v>3545</v>
      </c>
      <c r="B113" s="864" t="s">
        <v>6895</v>
      </c>
      <c r="C113" s="862" t="s">
        <v>694</v>
      </c>
      <c r="D113" s="863">
        <v>24</v>
      </c>
      <c r="E113" s="863"/>
      <c r="F113" s="863"/>
      <c r="G113" s="863"/>
      <c r="H113" s="863">
        <v>0</v>
      </c>
      <c r="I113" s="843">
        <f t="shared" si="1"/>
        <v>24</v>
      </c>
      <c r="J113" s="191"/>
      <c r="K113" s="191"/>
    </row>
    <row r="114" spans="1:11" ht="65.25" customHeight="1">
      <c r="A114" s="464" t="s">
        <v>3546</v>
      </c>
      <c r="B114" s="864" t="s">
        <v>6896</v>
      </c>
      <c r="C114" s="862" t="s">
        <v>694</v>
      </c>
      <c r="D114" s="863"/>
      <c r="E114" s="863">
        <v>6</v>
      </c>
      <c r="F114" s="863">
        <v>6</v>
      </c>
      <c r="G114" s="863">
        <v>6</v>
      </c>
      <c r="H114" s="863">
        <v>3</v>
      </c>
      <c r="I114" s="843">
        <f t="shared" si="1"/>
        <v>21</v>
      </c>
      <c r="J114" s="191"/>
      <c r="K114" s="191"/>
    </row>
    <row r="115" spans="1:11" ht="78.75">
      <c r="A115" s="464" t="s">
        <v>3547</v>
      </c>
      <c r="B115" s="846" t="s">
        <v>6897</v>
      </c>
      <c r="C115" s="862" t="s">
        <v>694</v>
      </c>
      <c r="D115" s="863">
        <v>93</v>
      </c>
      <c r="E115" s="863">
        <v>12</v>
      </c>
      <c r="F115" s="863"/>
      <c r="G115" s="863"/>
      <c r="H115" s="863"/>
      <c r="I115" s="843">
        <f t="shared" si="1"/>
        <v>105</v>
      </c>
      <c r="J115" s="191"/>
      <c r="K115" s="191"/>
    </row>
    <row r="116" spans="1:11" ht="30.75" customHeight="1">
      <c r="A116" s="464" t="s">
        <v>3548</v>
      </c>
      <c r="B116" s="864" t="s">
        <v>6898</v>
      </c>
      <c r="C116" s="862" t="s">
        <v>694</v>
      </c>
      <c r="D116" s="269"/>
      <c r="E116" s="269"/>
      <c r="F116" s="269">
        <v>6</v>
      </c>
      <c r="G116" s="269">
        <v>6</v>
      </c>
      <c r="H116" s="269">
        <v>3</v>
      </c>
      <c r="I116" s="843">
        <f t="shared" si="1"/>
        <v>15</v>
      </c>
      <c r="J116" s="191"/>
      <c r="K116" s="191"/>
    </row>
    <row r="117" spans="1:11" s="865" customFormat="1" ht="51.75" customHeight="1">
      <c r="A117" s="464" t="s">
        <v>3549</v>
      </c>
      <c r="B117" s="846" t="s">
        <v>6899</v>
      </c>
      <c r="C117" s="862" t="s">
        <v>694</v>
      </c>
      <c r="D117" s="269"/>
      <c r="E117" s="269"/>
      <c r="F117" s="269">
        <v>6</v>
      </c>
      <c r="G117" s="269">
        <v>6</v>
      </c>
      <c r="H117" s="269">
        <v>3</v>
      </c>
      <c r="I117" s="843">
        <f t="shared" si="1"/>
        <v>15</v>
      </c>
      <c r="J117" s="191"/>
      <c r="K117" s="191"/>
    </row>
    <row r="118" spans="1:11" s="865" customFormat="1" ht="40.5" customHeight="1">
      <c r="A118" s="464" t="s">
        <v>3550</v>
      </c>
      <c r="B118" s="864" t="s">
        <v>6900</v>
      </c>
      <c r="C118" s="862" t="s">
        <v>694</v>
      </c>
      <c r="D118" s="269"/>
      <c r="E118" s="269"/>
      <c r="F118" s="269">
        <v>3</v>
      </c>
      <c r="G118" s="269">
        <v>3</v>
      </c>
      <c r="H118" s="269">
        <v>3</v>
      </c>
      <c r="I118" s="843">
        <f t="shared" si="1"/>
        <v>9</v>
      </c>
      <c r="J118" s="191"/>
      <c r="K118" s="191"/>
    </row>
    <row r="119" spans="1:11" ht="48.75" customHeight="1">
      <c r="A119" s="464" t="s">
        <v>3551</v>
      </c>
      <c r="B119" s="864" t="s">
        <v>6901</v>
      </c>
      <c r="C119" s="862" t="s">
        <v>4234</v>
      </c>
      <c r="D119" s="269">
        <v>8500</v>
      </c>
      <c r="E119" s="269">
        <v>1500</v>
      </c>
      <c r="F119" s="269">
        <v>130</v>
      </c>
      <c r="G119" s="269">
        <v>130</v>
      </c>
      <c r="H119" s="269">
        <v>130</v>
      </c>
      <c r="I119" s="843">
        <f t="shared" si="1"/>
        <v>10390</v>
      </c>
      <c r="J119" s="191"/>
      <c r="K119" s="191"/>
    </row>
    <row r="120" spans="1:11" s="866" customFormat="1" ht="48.75" customHeight="1">
      <c r="A120" s="464" t="s">
        <v>3552</v>
      </c>
      <c r="B120" s="864" t="s">
        <v>6902</v>
      </c>
      <c r="C120" s="862" t="s">
        <v>4234</v>
      </c>
      <c r="D120" s="269"/>
      <c r="E120" s="269"/>
      <c r="F120" s="269">
        <v>100</v>
      </c>
      <c r="G120" s="269">
        <v>100</v>
      </c>
      <c r="H120" s="269">
        <v>100</v>
      </c>
      <c r="I120" s="843">
        <f t="shared" si="1"/>
        <v>300</v>
      </c>
      <c r="J120" s="191"/>
      <c r="K120" s="191"/>
    </row>
    <row r="121" spans="1:11" s="865" customFormat="1" ht="60" customHeight="1">
      <c r="A121" s="464" t="s">
        <v>3553</v>
      </c>
      <c r="B121" s="864" t="s">
        <v>6903</v>
      </c>
      <c r="C121" s="862" t="s">
        <v>4245</v>
      </c>
      <c r="D121" s="269">
        <v>86</v>
      </c>
      <c r="E121" s="269">
        <v>24</v>
      </c>
      <c r="F121" s="269"/>
      <c r="G121" s="269"/>
      <c r="H121" s="269"/>
      <c r="I121" s="843">
        <f t="shared" si="1"/>
        <v>110</v>
      </c>
      <c r="J121" s="191"/>
      <c r="K121" s="191"/>
    </row>
    <row r="122" spans="1:11" s="586" customFormat="1" ht="126.75" customHeight="1">
      <c r="A122" s="464" t="s">
        <v>3554</v>
      </c>
      <c r="B122" s="846" t="s">
        <v>6904</v>
      </c>
      <c r="C122" s="862" t="s">
        <v>4245</v>
      </c>
      <c r="D122" s="269">
        <v>105</v>
      </c>
      <c r="E122" s="269"/>
      <c r="F122" s="269">
        <v>15</v>
      </c>
      <c r="G122" s="269">
        <v>15</v>
      </c>
      <c r="H122" s="269">
        <v>9</v>
      </c>
      <c r="I122" s="843">
        <f t="shared" si="1"/>
        <v>144</v>
      </c>
      <c r="J122" s="191"/>
      <c r="K122" s="191"/>
    </row>
    <row r="123" spans="1:11" ht="98.25" customHeight="1">
      <c r="A123" s="464" t="s">
        <v>3555</v>
      </c>
      <c r="B123" s="864" t="s">
        <v>6905</v>
      </c>
      <c r="C123" s="862" t="s">
        <v>694</v>
      </c>
      <c r="D123" s="269">
        <v>1344</v>
      </c>
      <c r="E123" s="269">
        <v>384</v>
      </c>
      <c r="F123" s="269"/>
      <c r="G123" s="269"/>
      <c r="H123" s="269"/>
      <c r="I123" s="843">
        <f t="shared" si="1"/>
        <v>1728</v>
      </c>
      <c r="J123" s="191"/>
      <c r="K123" s="191"/>
    </row>
    <row r="124" spans="1:11" ht="98.25" customHeight="1">
      <c r="A124" s="464" t="s">
        <v>3556</v>
      </c>
      <c r="B124" s="864" t="s">
        <v>6906</v>
      </c>
      <c r="C124" s="862" t="s">
        <v>694</v>
      </c>
      <c r="D124" s="269">
        <v>1008</v>
      </c>
      <c r="E124" s="269"/>
      <c r="F124" s="269"/>
      <c r="G124" s="269"/>
      <c r="H124" s="269"/>
      <c r="I124" s="843">
        <f t="shared" si="1"/>
        <v>1008</v>
      </c>
      <c r="J124" s="191"/>
      <c r="K124" s="191"/>
    </row>
    <row r="125" spans="1:11" ht="59.25" customHeight="1">
      <c r="A125" s="464" t="s">
        <v>3557</v>
      </c>
      <c r="B125" s="846" t="s">
        <v>6907</v>
      </c>
      <c r="C125" s="862" t="s">
        <v>694</v>
      </c>
      <c r="D125" s="269">
        <v>12</v>
      </c>
      <c r="E125" s="269"/>
      <c r="F125" s="269"/>
      <c r="G125" s="269"/>
      <c r="H125" s="269"/>
      <c r="I125" s="843">
        <f t="shared" si="1"/>
        <v>12</v>
      </c>
      <c r="J125" s="191"/>
      <c r="K125" s="191"/>
    </row>
    <row r="126" spans="1:11" ht="204" customHeight="1">
      <c r="A126" s="464" t="s">
        <v>3558</v>
      </c>
      <c r="B126" s="864" t="s">
        <v>6908</v>
      </c>
      <c r="C126" s="862" t="s">
        <v>694</v>
      </c>
      <c r="D126" s="269">
        <v>486</v>
      </c>
      <c r="E126" s="269">
        <v>84</v>
      </c>
      <c r="F126" s="269">
        <v>27</v>
      </c>
      <c r="G126" s="269">
        <v>27</v>
      </c>
      <c r="H126" s="269">
        <v>27</v>
      </c>
      <c r="I126" s="843">
        <f t="shared" si="1"/>
        <v>651</v>
      </c>
      <c r="J126" s="191"/>
      <c r="K126" s="191"/>
    </row>
    <row r="127" spans="1:11" ht="81" customHeight="1">
      <c r="A127" s="464" t="s">
        <v>3559</v>
      </c>
      <c r="B127" s="864" t="s">
        <v>6909</v>
      </c>
      <c r="C127" s="862" t="s">
        <v>694</v>
      </c>
      <c r="D127" s="269"/>
      <c r="E127" s="269">
        <v>0</v>
      </c>
      <c r="F127" s="269">
        <v>3</v>
      </c>
      <c r="G127" s="269">
        <v>3</v>
      </c>
      <c r="H127" s="269">
        <v>3</v>
      </c>
      <c r="I127" s="843">
        <f t="shared" si="1"/>
        <v>9</v>
      </c>
      <c r="J127" s="191"/>
      <c r="K127" s="191"/>
    </row>
    <row r="128" spans="1:11" ht="128.25" customHeight="1">
      <c r="A128" s="464" t="s">
        <v>3560</v>
      </c>
      <c r="B128" s="846" t="s">
        <v>6910</v>
      </c>
      <c r="C128" s="862" t="s">
        <v>694</v>
      </c>
      <c r="D128" s="269">
        <v>60</v>
      </c>
      <c r="E128" s="269"/>
      <c r="F128" s="269"/>
      <c r="G128" s="269"/>
      <c r="H128" s="269"/>
      <c r="I128" s="843">
        <f t="shared" si="1"/>
        <v>60</v>
      </c>
      <c r="J128" s="191"/>
      <c r="K128" s="191"/>
    </row>
    <row r="129" spans="1:11" ht="114.75" customHeight="1">
      <c r="A129" s="464" t="s">
        <v>3561</v>
      </c>
      <c r="B129" s="846" t="s">
        <v>6911</v>
      </c>
      <c r="C129" s="862" t="s">
        <v>694</v>
      </c>
      <c r="D129" s="269">
        <v>60</v>
      </c>
      <c r="E129" s="269">
        <v>12</v>
      </c>
      <c r="F129" s="269"/>
      <c r="G129" s="269"/>
      <c r="H129" s="269"/>
      <c r="I129" s="843">
        <f t="shared" si="1"/>
        <v>72</v>
      </c>
      <c r="J129" s="191"/>
      <c r="K129" s="191"/>
    </row>
    <row r="130" spans="1:11" ht="109.5" customHeight="1">
      <c r="A130" s="464" t="s">
        <v>3562</v>
      </c>
      <c r="B130" s="846" t="s">
        <v>6963</v>
      </c>
      <c r="C130" s="862" t="s">
        <v>694</v>
      </c>
      <c r="D130" s="269">
        <v>33</v>
      </c>
      <c r="E130" s="269">
        <v>6</v>
      </c>
      <c r="F130" s="269"/>
      <c r="G130" s="269"/>
      <c r="H130" s="269"/>
      <c r="I130" s="843">
        <f t="shared" si="1"/>
        <v>39</v>
      </c>
      <c r="J130" s="191"/>
      <c r="K130" s="191"/>
    </row>
    <row r="131" spans="1:11" ht="57" customHeight="1">
      <c r="A131" s="464" t="s">
        <v>3563</v>
      </c>
      <c r="B131" s="846" t="s">
        <v>6912</v>
      </c>
      <c r="C131" s="862" t="s">
        <v>694</v>
      </c>
      <c r="D131" s="269">
        <v>24</v>
      </c>
      <c r="E131" s="269">
        <v>0</v>
      </c>
      <c r="F131" s="269"/>
      <c r="G131" s="269"/>
      <c r="H131" s="269"/>
      <c r="I131" s="843">
        <f t="shared" si="1"/>
        <v>24</v>
      </c>
      <c r="J131" s="191"/>
      <c r="K131" s="191"/>
    </row>
    <row r="132" spans="1:11" ht="82.5" customHeight="1">
      <c r="A132" s="464" t="s">
        <v>3564</v>
      </c>
      <c r="B132" s="846" t="s">
        <v>6913</v>
      </c>
      <c r="C132" s="862" t="s">
        <v>694</v>
      </c>
      <c r="D132" s="269">
        <v>123</v>
      </c>
      <c r="E132" s="269">
        <v>24</v>
      </c>
      <c r="F132" s="269"/>
      <c r="G132" s="269"/>
      <c r="H132" s="269"/>
      <c r="I132" s="843">
        <f t="shared" si="1"/>
        <v>147</v>
      </c>
      <c r="J132" s="191"/>
      <c r="K132" s="191"/>
    </row>
    <row r="133" spans="1:11" ht="78.75" customHeight="1">
      <c r="A133" s="464" t="s">
        <v>3565</v>
      </c>
      <c r="B133" s="846" t="s">
        <v>6914</v>
      </c>
      <c r="C133" s="862" t="s">
        <v>694</v>
      </c>
      <c r="D133" s="269">
        <v>0</v>
      </c>
      <c r="E133" s="269">
        <v>18</v>
      </c>
      <c r="F133" s="269"/>
      <c r="G133" s="269"/>
      <c r="H133" s="269"/>
      <c r="I133" s="843">
        <f t="shared" si="1"/>
        <v>18</v>
      </c>
      <c r="J133" s="191"/>
      <c r="K133" s="191"/>
    </row>
    <row r="134" spans="1:11" ht="83.25" customHeight="1">
      <c r="A134" s="464" t="s">
        <v>3566</v>
      </c>
      <c r="B134" s="846" t="s">
        <v>6915</v>
      </c>
      <c r="C134" s="862" t="s">
        <v>694</v>
      </c>
      <c r="D134" s="269">
        <v>60</v>
      </c>
      <c r="E134" s="269"/>
      <c r="F134" s="269"/>
      <c r="G134" s="269"/>
      <c r="H134" s="269"/>
      <c r="I134" s="843">
        <f t="shared" si="1"/>
        <v>60</v>
      </c>
      <c r="J134" s="191"/>
      <c r="K134" s="191"/>
    </row>
    <row r="135" spans="1:11" ht="61.5" customHeight="1">
      <c r="A135" s="464" t="s">
        <v>3567</v>
      </c>
      <c r="B135" s="847" t="s">
        <v>6916</v>
      </c>
      <c r="C135" s="862" t="s">
        <v>694</v>
      </c>
      <c r="D135" s="863">
        <v>18</v>
      </c>
      <c r="E135" s="863"/>
      <c r="F135" s="863"/>
      <c r="G135" s="863"/>
      <c r="H135" s="863"/>
      <c r="I135" s="843">
        <f t="shared" si="1"/>
        <v>18</v>
      </c>
      <c r="J135" s="191"/>
      <c r="K135" s="191"/>
    </row>
    <row r="136" spans="1:11" ht="61.5" customHeight="1">
      <c r="A136" s="464" t="s">
        <v>3568</v>
      </c>
      <c r="B136" s="847" t="s">
        <v>6917</v>
      </c>
      <c r="C136" s="862" t="s">
        <v>694</v>
      </c>
      <c r="D136" s="863">
        <v>42</v>
      </c>
      <c r="E136" s="867"/>
      <c r="F136" s="867">
        <v>12</v>
      </c>
      <c r="G136" s="863">
        <v>12</v>
      </c>
      <c r="H136" s="863">
        <v>12</v>
      </c>
      <c r="I136" s="843">
        <f t="shared" si="1"/>
        <v>78</v>
      </c>
      <c r="J136" s="191"/>
      <c r="K136" s="191"/>
    </row>
    <row r="137" spans="1:11" ht="45.75" customHeight="1">
      <c r="A137" s="464" t="s">
        <v>3569</v>
      </c>
      <c r="B137" s="847" t="s">
        <v>6918</v>
      </c>
      <c r="C137" s="868" t="s">
        <v>694</v>
      </c>
      <c r="D137" s="269">
        <v>6</v>
      </c>
      <c r="E137" s="269"/>
      <c r="F137" s="269"/>
      <c r="G137" s="269"/>
      <c r="H137" s="269"/>
      <c r="I137" s="843">
        <f t="shared" si="1"/>
        <v>6</v>
      </c>
      <c r="J137" s="191"/>
      <c r="K137" s="191"/>
    </row>
    <row r="138" spans="1:11" ht="82.5" customHeight="1">
      <c r="A138" s="464" t="s">
        <v>3570</v>
      </c>
      <c r="B138" s="463" t="s">
        <v>6919</v>
      </c>
      <c r="C138" s="868" t="s">
        <v>694</v>
      </c>
      <c r="D138" s="269">
        <v>15</v>
      </c>
      <c r="E138" s="269"/>
      <c r="F138" s="269"/>
      <c r="G138" s="269"/>
      <c r="H138" s="269"/>
      <c r="I138" s="843">
        <f t="shared" si="1"/>
        <v>15</v>
      </c>
      <c r="J138" s="191"/>
      <c r="K138" s="191"/>
    </row>
    <row r="139" spans="1:11" ht="72" customHeight="1">
      <c r="A139" s="464" t="s">
        <v>3571</v>
      </c>
      <c r="B139" s="847" t="s">
        <v>6920</v>
      </c>
      <c r="C139" s="869" t="s">
        <v>694</v>
      </c>
      <c r="D139" s="269">
        <v>12</v>
      </c>
      <c r="E139" s="269"/>
      <c r="F139" s="269"/>
      <c r="G139" s="269"/>
      <c r="H139" s="269"/>
      <c r="I139" s="843">
        <f t="shared" si="1"/>
        <v>12</v>
      </c>
      <c r="J139" s="191"/>
      <c r="K139" s="191"/>
    </row>
    <row r="140" spans="1:11" ht="74.25" customHeight="1">
      <c r="A140" s="464" t="s">
        <v>3572</v>
      </c>
      <c r="B140" s="847" t="s">
        <v>6921</v>
      </c>
      <c r="C140" s="869" t="s">
        <v>694</v>
      </c>
      <c r="D140" s="269">
        <v>800</v>
      </c>
      <c r="E140" s="269"/>
      <c r="F140" s="269"/>
      <c r="G140" s="269"/>
      <c r="H140" s="269"/>
      <c r="I140" s="843">
        <f t="shared" si="1"/>
        <v>800</v>
      </c>
      <c r="J140" s="191"/>
      <c r="K140" s="191"/>
    </row>
    <row r="141" spans="1:11" ht="58.5" customHeight="1">
      <c r="A141" s="464" t="s">
        <v>3573</v>
      </c>
      <c r="B141" s="847" t="s">
        <v>6922</v>
      </c>
      <c r="C141" s="869" t="s">
        <v>694</v>
      </c>
      <c r="D141" s="269">
        <v>2</v>
      </c>
      <c r="E141" s="269"/>
      <c r="F141" s="269"/>
      <c r="G141" s="269"/>
      <c r="H141" s="269"/>
      <c r="I141" s="843">
        <f t="shared" si="1"/>
        <v>2</v>
      </c>
      <c r="J141" s="191"/>
      <c r="K141" s="191"/>
    </row>
    <row r="142" spans="1:11" ht="105" customHeight="1">
      <c r="A142" s="464" t="s">
        <v>3574</v>
      </c>
      <c r="B142" s="847" t="s">
        <v>6923</v>
      </c>
      <c r="C142" s="869" t="s">
        <v>694</v>
      </c>
      <c r="D142" s="269">
        <v>2</v>
      </c>
      <c r="E142" s="269"/>
      <c r="F142" s="269"/>
      <c r="G142" s="269"/>
      <c r="H142" s="269"/>
      <c r="I142" s="843">
        <f t="shared" si="1"/>
        <v>2</v>
      </c>
      <c r="J142" s="191"/>
      <c r="K142" s="191"/>
    </row>
    <row r="143" spans="1:11" ht="94.5" customHeight="1">
      <c r="A143" s="464" t="s">
        <v>3575</v>
      </c>
      <c r="B143" s="846" t="s">
        <v>6924</v>
      </c>
      <c r="C143" s="869" t="s">
        <v>4087</v>
      </c>
      <c r="D143" s="269">
        <v>1</v>
      </c>
      <c r="E143" s="269"/>
      <c r="F143" s="269"/>
      <c r="G143" s="269"/>
      <c r="H143" s="269"/>
      <c r="I143" s="843">
        <f t="shared" si="1"/>
        <v>1</v>
      </c>
      <c r="J143" s="191"/>
      <c r="K143" s="191"/>
    </row>
    <row r="144" spans="1:11" ht="81.75" customHeight="1">
      <c r="A144" s="464" t="s">
        <v>3576</v>
      </c>
      <c r="B144" s="846" t="s">
        <v>6925</v>
      </c>
      <c r="C144" s="869" t="s">
        <v>694</v>
      </c>
      <c r="D144" s="269">
        <v>5</v>
      </c>
      <c r="E144" s="269">
        <v>1</v>
      </c>
      <c r="F144" s="269"/>
      <c r="G144" s="269"/>
      <c r="H144" s="269"/>
      <c r="I144" s="843">
        <f t="shared" ref="I144:I207" si="2">D144+E144++F144+G144+H144</f>
        <v>6</v>
      </c>
      <c r="J144" s="191"/>
      <c r="K144" s="191"/>
    </row>
    <row r="145" spans="1:11" ht="79.5" customHeight="1">
      <c r="A145" s="464" t="s">
        <v>3577</v>
      </c>
      <c r="B145" s="846" t="s">
        <v>4244</v>
      </c>
      <c r="C145" s="869" t="s">
        <v>271</v>
      </c>
      <c r="D145" s="269">
        <v>3</v>
      </c>
      <c r="E145" s="269"/>
      <c r="F145" s="269"/>
      <c r="G145" s="269"/>
      <c r="H145" s="269"/>
      <c r="I145" s="843">
        <f t="shared" si="2"/>
        <v>3</v>
      </c>
      <c r="J145" s="191"/>
      <c r="K145" s="191"/>
    </row>
    <row r="146" spans="1:11" ht="72.75" customHeight="1">
      <c r="A146" s="464" t="s">
        <v>3578</v>
      </c>
      <c r="B146" s="846" t="s">
        <v>5944</v>
      </c>
      <c r="C146" s="869" t="s">
        <v>271</v>
      </c>
      <c r="D146" s="269"/>
      <c r="E146" s="269"/>
      <c r="F146" s="269">
        <v>1</v>
      </c>
      <c r="G146" s="269">
        <v>1</v>
      </c>
      <c r="H146" s="269">
        <v>1</v>
      </c>
      <c r="I146" s="843">
        <f t="shared" si="2"/>
        <v>3</v>
      </c>
      <c r="J146" s="191"/>
      <c r="K146" s="191"/>
    </row>
    <row r="147" spans="1:11" ht="74.25" customHeight="1">
      <c r="A147" s="464" t="s">
        <v>3579</v>
      </c>
      <c r="B147" s="846" t="s">
        <v>6926</v>
      </c>
      <c r="C147" s="869" t="s">
        <v>4234</v>
      </c>
      <c r="D147" s="269">
        <v>100</v>
      </c>
      <c r="E147" s="269"/>
      <c r="F147" s="269"/>
      <c r="G147" s="269"/>
      <c r="H147" s="269"/>
      <c r="I147" s="843">
        <f t="shared" si="2"/>
        <v>100</v>
      </c>
      <c r="J147" s="191"/>
      <c r="K147" s="191"/>
    </row>
    <row r="148" spans="1:11" ht="66.75" customHeight="1">
      <c r="A148" s="464" t="s">
        <v>3580</v>
      </c>
      <c r="B148" s="850" t="s">
        <v>6927</v>
      </c>
      <c r="C148" s="869" t="s">
        <v>4234</v>
      </c>
      <c r="D148" s="269">
        <v>4000</v>
      </c>
      <c r="E148" s="269">
        <v>300</v>
      </c>
      <c r="F148" s="269"/>
      <c r="G148" s="269"/>
      <c r="H148" s="269"/>
      <c r="I148" s="843">
        <f t="shared" si="2"/>
        <v>4300</v>
      </c>
      <c r="J148" s="191"/>
      <c r="K148" s="191"/>
    </row>
    <row r="149" spans="1:11" s="586" customFormat="1" ht="66.75" customHeight="1">
      <c r="A149" s="464" t="s">
        <v>3581</v>
      </c>
      <c r="B149" s="463" t="s">
        <v>6928</v>
      </c>
      <c r="C149" s="869" t="s">
        <v>4234</v>
      </c>
      <c r="D149" s="269"/>
      <c r="E149" s="269"/>
      <c r="F149" s="269">
        <v>200</v>
      </c>
      <c r="G149" s="269">
        <v>200</v>
      </c>
      <c r="H149" s="269">
        <v>200</v>
      </c>
      <c r="I149" s="843">
        <f t="shared" si="2"/>
        <v>600</v>
      </c>
      <c r="J149" s="191"/>
      <c r="K149" s="191"/>
    </row>
    <row r="150" spans="1:11" ht="66.75" customHeight="1">
      <c r="A150" s="464" t="s">
        <v>3582</v>
      </c>
      <c r="B150" s="846" t="s">
        <v>6929</v>
      </c>
      <c r="C150" s="869" t="s">
        <v>4234</v>
      </c>
      <c r="D150" s="269"/>
      <c r="E150" s="269"/>
      <c r="F150" s="269">
        <v>200</v>
      </c>
      <c r="G150" s="269">
        <v>200</v>
      </c>
      <c r="H150" s="269">
        <v>200</v>
      </c>
      <c r="I150" s="843">
        <f t="shared" si="2"/>
        <v>600</v>
      </c>
      <c r="J150" s="191"/>
      <c r="K150" s="191"/>
    </row>
    <row r="151" spans="1:11" ht="66.75" customHeight="1">
      <c r="A151" s="464" t="s">
        <v>3583</v>
      </c>
      <c r="B151" s="846" t="s">
        <v>6930</v>
      </c>
      <c r="C151" s="869" t="s">
        <v>4234</v>
      </c>
      <c r="D151" s="269"/>
      <c r="E151" s="269"/>
      <c r="F151" s="269">
        <v>200</v>
      </c>
      <c r="G151" s="269">
        <v>200</v>
      </c>
      <c r="H151" s="269">
        <v>200</v>
      </c>
      <c r="I151" s="843">
        <f t="shared" si="2"/>
        <v>600</v>
      </c>
      <c r="J151" s="191"/>
      <c r="K151" s="191"/>
    </row>
    <row r="152" spans="1:11" ht="106.5" customHeight="1">
      <c r="A152" s="464" t="s">
        <v>3584</v>
      </c>
      <c r="B152" s="846" t="s">
        <v>6931</v>
      </c>
      <c r="C152" s="869" t="s">
        <v>695</v>
      </c>
      <c r="D152" s="269">
        <v>1</v>
      </c>
      <c r="E152" s="269"/>
      <c r="F152" s="269">
        <v>0</v>
      </c>
      <c r="G152" s="269">
        <v>0</v>
      </c>
      <c r="H152" s="269"/>
      <c r="I152" s="843">
        <f t="shared" si="2"/>
        <v>1</v>
      </c>
      <c r="J152" s="191"/>
      <c r="K152" s="191"/>
    </row>
    <row r="153" spans="1:11" ht="106.5" customHeight="1">
      <c r="A153" s="464" t="s">
        <v>3585</v>
      </c>
      <c r="B153" s="846" t="s">
        <v>6932</v>
      </c>
      <c r="C153" s="869" t="s">
        <v>695</v>
      </c>
      <c r="D153" s="269">
        <v>2</v>
      </c>
      <c r="E153" s="269"/>
      <c r="F153" s="269">
        <v>0</v>
      </c>
      <c r="G153" s="269">
        <v>0</v>
      </c>
      <c r="H153" s="269"/>
      <c r="I153" s="843">
        <f t="shared" si="2"/>
        <v>2</v>
      </c>
      <c r="J153" s="191"/>
      <c r="K153" s="191"/>
    </row>
    <row r="154" spans="1:11" s="870" customFormat="1" ht="119.25" customHeight="1">
      <c r="A154" s="464" t="s">
        <v>3586</v>
      </c>
      <c r="B154" s="846" t="s">
        <v>6933</v>
      </c>
      <c r="C154" s="869" t="s">
        <v>695</v>
      </c>
      <c r="D154" s="269">
        <v>1</v>
      </c>
      <c r="E154" s="269"/>
      <c r="F154" s="269">
        <v>0</v>
      </c>
      <c r="G154" s="269">
        <v>0</v>
      </c>
      <c r="H154" s="269"/>
      <c r="I154" s="843">
        <f t="shared" si="2"/>
        <v>1</v>
      </c>
      <c r="J154" s="191"/>
      <c r="K154" s="191"/>
    </row>
    <row r="155" spans="1:11" ht="121.5" customHeight="1">
      <c r="A155" s="464" t="s">
        <v>3587</v>
      </c>
      <c r="B155" s="846" t="s">
        <v>6934</v>
      </c>
      <c r="C155" s="869" t="s">
        <v>696</v>
      </c>
      <c r="D155" s="269">
        <v>10</v>
      </c>
      <c r="E155" s="269">
        <v>3</v>
      </c>
      <c r="F155" s="269">
        <v>0.25</v>
      </c>
      <c r="G155" s="269">
        <v>0.25</v>
      </c>
      <c r="H155" s="269">
        <v>0.15</v>
      </c>
      <c r="I155" s="843">
        <f t="shared" si="2"/>
        <v>13.65</v>
      </c>
      <c r="J155" s="191"/>
      <c r="K155" s="191"/>
    </row>
    <row r="156" spans="1:11" s="586" customFormat="1" ht="31.5" customHeight="1">
      <c r="A156" s="464" t="s">
        <v>3588</v>
      </c>
      <c r="B156" s="846" t="s">
        <v>4243</v>
      </c>
      <c r="C156" s="869" t="s">
        <v>696</v>
      </c>
      <c r="D156" s="269">
        <v>18</v>
      </c>
      <c r="E156" s="269">
        <v>0</v>
      </c>
      <c r="F156" s="269">
        <v>0</v>
      </c>
      <c r="G156" s="269">
        <v>0</v>
      </c>
      <c r="H156" s="269">
        <v>0</v>
      </c>
      <c r="I156" s="843">
        <f t="shared" si="2"/>
        <v>18</v>
      </c>
      <c r="J156" s="191"/>
      <c r="K156" s="191"/>
    </row>
    <row r="157" spans="1:11" ht="31.5" customHeight="1">
      <c r="A157" s="464" t="s">
        <v>3589</v>
      </c>
      <c r="B157" s="846" t="s">
        <v>4242</v>
      </c>
      <c r="C157" s="869" t="s">
        <v>696</v>
      </c>
      <c r="D157" s="269">
        <v>5</v>
      </c>
      <c r="E157" s="269">
        <v>1.5</v>
      </c>
      <c r="F157" s="269">
        <v>0</v>
      </c>
      <c r="G157" s="269">
        <v>0</v>
      </c>
      <c r="H157" s="269">
        <v>0</v>
      </c>
      <c r="I157" s="843">
        <f t="shared" si="2"/>
        <v>6.5</v>
      </c>
      <c r="J157" s="191"/>
      <c r="K157" s="191"/>
    </row>
    <row r="158" spans="1:11" ht="31.5" customHeight="1">
      <c r="A158" s="464" t="s">
        <v>3590</v>
      </c>
      <c r="B158" s="846" t="s">
        <v>4241</v>
      </c>
      <c r="C158" s="869" t="s">
        <v>696</v>
      </c>
      <c r="D158" s="269">
        <v>10</v>
      </c>
      <c r="E158" s="269">
        <v>0</v>
      </c>
      <c r="F158" s="269">
        <v>0</v>
      </c>
      <c r="G158" s="269">
        <v>0</v>
      </c>
      <c r="H158" s="269">
        <v>0</v>
      </c>
      <c r="I158" s="843">
        <f t="shared" si="2"/>
        <v>10</v>
      </c>
      <c r="J158" s="191"/>
      <c r="K158" s="191"/>
    </row>
    <row r="159" spans="1:11" ht="31.5" customHeight="1">
      <c r="A159" s="464" t="s">
        <v>3591</v>
      </c>
      <c r="B159" s="864" t="s">
        <v>4240</v>
      </c>
      <c r="C159" s="869" t="s">
        <v>696</v>
      </c>
      <c r="D159" s="871">
        <v>15</v>
      </c>
      <c r="E159" s="871">
        <v>1.5</v>
      </c>
      <c r="F159" s="871">
        <v>0.7</v>
      </c>
      <c r="G159" s="871">
        <v>0.7</v>
      </c>
      <c r="H159" s="871">
        <v>0.4</v>
      </c>
      <c r="I159" s="843">
        <f t="shared" si="2"/>
        <v>18.299999999999997</v>
      </c>
      <c r="J159" s="191"/>
      <c r="K159" s="191"/>
    </row>
    <row r="160" spans="1:11" ht="31.5" customHeight="1">
      <c r="A160" s="464" t="s">
        <v>3592</v>
      </c>
      <c r="B160" s="864" t="s">
        <v>4239</v>
      </c>
      <c r="C160" s="872" t="s">
        <v>696</v>
      </c>
      <c r="D160" s="871">
        <v>18</v>
      </c>
      <c r="E160" s="871">
        <v>3</v>
      </c>
      <c r="F160" s="871">
        <v>0.7</v>
      </c>
      <c r="G160" s="871">
        <v>0.7</v>
      </c>
      <c r="H160" s="871">
        <v>0.4</v>
      </c>
      <c r="I160" s="843">
        <f t="shared" si="2"/>
        <v>22.799999999999997</v>
      </c>
      <c r="J160" s="191"/>
      <c r="K160" s="191"/>
    </row>
    <row r="161" spans="1:11" ht="31.5" customHeight="1">
      <c r="A161" s="464" t="s">
        <v>3593</v>
      </c>
      <c r="B161" s="864" t="s">
        <v>4238</v>
      </c>
      <c r="C161" s="872" t="s">
        <v>696</v>
      </c>
      <c r="D161" s="269">
        <v>3.5</v>
      </c>
      <c r="E161" s="269">
        <v>0</v>
      </c>
      <c r="F161" s="269">
        <v>0</v>
      </c>
      <c r="G161" s="269">
        <v>0</v>
      </c>
      <c r="H161" s="269">
        <v>0</v>
      </c>
      <c r="I161" s="843">
        <f t="shared" si="2"/>
        <v>3.5</v>
      </c>
      <c r="J161" s="191"/>
      <c r="K161" s="191"/>
    </row>
    <row r="162" spans="1:11" ht="42" customHeight="1">
      <c r="A162" s="464" t="s">
        <v>3594</v>
      </c>
      <c r="B162" s="864" t="s">
        <v>4237</v>
      </c>
      <c r="C162" s="872" t="s">
        <v>696</v>
      </c>
      <c r="D162" s="269">
        <v>8</v>
      </c>
      <c r="E162" s="269">
        <v>0.5</v>
      </c>
      <c r="F162" s="269">
        <v>0</v>
      </c>
      <c r="G162" s="269">
        <v>0</v>
      </c>
      <c r="H162" s="269">
        <v>0</v>
      </c>
      <c r="I162" s="843">
        <f t="shared" si="2"/>
        <v>8.5</v>
      </c>
      <c r="J162" s="191"/>
      <c r="K162" s="191"/>
    </row>
    <row r="163" spans="1:11" ht="42" customHeight="1">
      <c r="A163" s="464" t="s">
        <v>3595</v>
      </c>
      <c r="B163" s="846" t="s">
        <v>4236</v>
      </c>
      <c r="C163" s="873" t="s">
        <v>696</v>
      </c>
      <c r="D163" s="863">
        <v>0.2</v>
      </c>
      <c r="E163" s="863"/>
      <c r="F163" s="863">
        <v>0</v>
      </c>
      <c r="G163" s="269">
        <v>0</v>
      </c>
      <c r="H163" s="269">
        <v>0</v>
      </c>
      <c r="I163" s="843">
        <f t="shared" si="2"/>
        <v>0.2</v>
      </c>
      <c r="J163" s="191"/>
      <c r="K163" s="191"/>
    </row>
    <row r="164" spans="1:11" s="586" customFormat="1" ht="42" customHeight="1">
      <c r="A164" s="464" t="s">
        <v>3597</v>
      </c>
      <c r="B164" s="864" t="s">
        <v>4319</v>
      </c>
      <c r="C164" s="873" t="s">
        <v>696</v>
      </c>
      <c r="D164" s="863"/>
      <c r="E164" s="863"/>
      <c r="F164" s="863">
        <v>0.1</v>
      </c>
      <c r="G164" s="269">
        <v>0.1</v>
      </c>
      <c r="H164" s="269">
        <v>7.4999999999999997E-2</v>
      </c>
      <c r="I164" s="843">
        <f t="shared" si="2"/>
        <v>0.27500000000000002</v>
      </c>
      <c r="J164" s="191"/>
      <c r="K164" s="191"/>
    </row>
    <row r="165" spans="1:11" s="586" customFormat="1" ht="42" customHeight="1">
      <c r="A165" s="464" t="s">
        <v>3598</v>
      </c>
      <c r="B165" s="864" t="s">
        <v>5945</v>
      </c>
      <c r="C165" s="873" t="s">
        <v>696</v>
      </c>
      <c r="D165" s="269"/>
      <c r="E165" s="269"/>
      <c r="F165" s="269">
        <v>0.05</v>
      </c>
      <c r="G165" s="863">
        <v>0.05</v>
      </c>
      <c r="H165" s="863">
        <v>0.05</v>
      </c>
      <c r="I165" s="843">
        <f t="shared" si="2"/>
        <v>0.15000000000000002</v>
      </c>
      <c r="J165" s="191"/>
      <c r="K165" s="191"/>
    </row>
    <row r="166" spans="1:11" s="586" customFormat="1" ht="45" customHeight="1">
      <c r="A166" s="464" t="s">
        <v>3599</v>
      </c>
      <c r="B166" s="864" t="s">
        <v>6935</v>
      </c>
      <c r="C166" s="873" t="s">
        <v>696</v>
      </c>
      <c r="D166" s="269">
        <v>4</v>
      </c>
      <c r="E166" s="269"/>
      <c r="F166" s="269"/>
      <c r="G166" s="863"/>
      <c r="H166" s="863"/>
      <c r="I166" s="843">
        <f t="shared" si="2"/>
        <v>4</v>
      </c>
      <c r="J166" s="191"/>
      <c r="K166" s="191"/>
    </row>
    <row r="167" spans="1:11" s="586" customFormat="1" ht="288" customHeight="1">
      <c r="A167" s="464" t="s">
        <v>3600</v>
      </c>
      <c r="B167" s="864" t="s">
        <v>6936</v>
      </c>
      <c r="C167" s="873" t="s">
        <v>4235</v>
      </c>
      <c r="D167" s="269">
        <v>1</v>
      </c>
      <c r="E167" s="269"/>
      <c r="F167" s="269"/>
      <c r="G167" s="863"/>
      <c r="H167" s="863"/>
      <c r="I167" s="843">
        <f t="shared" si="2"/>
        <v>1</v>
      </c>
      <c r="J167" s="269"/>
      <c r="K167" s="269"/>
    </row>
    <row r="168" spans="1:11" ht="74.25" customHeight="1">
      <c r="A168" s="464" t="s">
        <v>3601</v>
      </c>
      <c r="B168" s="864" t="s">
        <v>6937</v>
      </c>
      <c r="C168" s="872" t="s">
        <v>4234</v>
      </c>
      <c r="D168" s="871">
        <v>500</v>
      </c>
      <c r="E168" s="871"/>
      <c r="F168" s="871"/>
      <c r="G168" s="871"/>
      <c r="H168" s="871"/>
      <c r="I168" s="843">
        <f t="shared" si="2"/>
        <v>500</v>
      </c>
      <c r="J168" s="191"/>
      <c r="K168" s="191"/>
    </row>
    <row r="169" spans="1:11" ht="53.25" customHeight="1">
      <c r="A169" s="464" t="s">
        <v>3602</v>
      </c>
      <c r="B169" s="864" t="s">
        <v>6938</v>
      </c>
      <c r="C169" s="872" t="s">
        <v>4234</v>
      </c>
      <c r="D169" s="871">
        <v>500</v>
      </c>
      <c r="E169" s="871"/>
      <c r="F169" s="871"/>
      <c r="G169" s="871"/>
      <c r="H169" s="871"/>
      <c r="I169" s="843">
        <f t="shared" si="2"/>
        <v>500</v>
      </c>
      <c r="J169" s="191"/>
      <c r="K169" s="191"/>
    </row>
    <row r="170" spans="1:11" ht="39.75" customHeight="1">
      <c r="A170" s="464" t="s">
        <v>3603</v>
      </c>
      <c r="B170" s="846" t="s">
        <v>6939</v>
      </c>
      <c r="C170" s="872" t="s">
        <v>4234</v>
      </c>
      <c r="D170" s="871">
        <v>400</v>
      </c>
      <c r="E170" s="871"/>
      <c r="F170" s="871"/>
      <c r="G170" s="871"/>
      <c r="H170" s="871"/>
      <c r="I170" s="843">
        <f t="shared" si="2"/>
        <v>400</v>
      </c>
      <c r="J170" s="191"/>
      <c r="K170" s="191"/>
    </row>
    <row r="171" spans="1:11" s="586" customFormat="1" ht="108.75" customHeight="1">
      <c r="A171" s="464" t="s">
        <v>3604</v>
      </c>
      <c r="B171" s="846" t="s">
        <v>6940</v>
      </c>
      <c r="C171" s="873" t="s">
        <v>694</v>
      </c>
      <c r="D171" s="863">
        <v>6</v>
      </c>
      <c r="E171" s="863"/>
      <c r="F171" s="863"/>
      <c r="G171" s="863"/>
      <c r="H171" s="863"/>
      <c r="I171" s="843">
        <f t="shared" si="2"/>
        <v>6</v>
      </c>
      <c r="J171" s="191"/>
      <c r="K171" s="191"/>
    </row>
    <row r="172" spans="1:11" ht="45.75" customHeight="1">
      <c r="A172" s="464" t="s">
        <v>3605</v>
      </c>
      <c r="B172" s="846" t="s">
        <v>4233</v>
      </c>
      <c r="C172" s="873" t="s">
        <v>694</v>
      </c>
      <c r="D172" s="863">
        <v>5</v>
      </c>
      <c r="E172" s="863"/>
      <c r="F172" s="863"/>
      <c r="G172" s="863"/>
      <c r="H172" s="863"/>
      <c r="I172" s="843">
        <f t="shared" si="2"/>
        <v>5</v>
      </c>
      <c r="J172" s="191"/>
      <c r="K172" s="191"/>
    </row>
    <row r="173" spans="1:11" ht="45.75" customHeight="1">
      <c r="A173" s="464" t="s">
        <v>3606</v>
      </c>
      <c r="B173" s="846" t="s">
        <v>4232</v>
      </c>
      <c r="C173" s="873" t="s">
        <v>694</v>
      </c>
      <c r="D173" s="863">
        <v>4</v>
      </c>
      <c r="E173" s="863"/>
      <c r="F173" s="863"/>
      <c r="G173" s="863"/>
      <c r="H173" s="863"/>
      <c r="I173" s="843">
        <f t="shared" si="2"/>
        <v>4</v>
      </c>
      <c r="J173" s="191"/>
      <c r="K173" s="191"/>
    </row>
    <row r="174" spans="1:11" ht="45.75" customHeight="1">
      <c r="A174" s="464" t="s">
        <v>3607</v>
      </c>
      <c r="B174" s="846" t="s">
        <v>6941</v>
      </c>
      <c r="C174" s="873" t="s">
        <v>694</v>
      </c>
      <c r="D174" s="863">
        <v>6</v>
      </c>
      <c r="E174" s="863"/>
      <c r="F174" s="863"/>
      <c r="G174" s="863"/>
      <c r="H174" s="863"/>
      <c r="I174" s="843">
        <f t="shared" si="2"/>
        <v>6</v>
      </c>
      <c r="J174" s="191"/>
      <c r="K174" s="191"/>
    </row>
    <row r="175" spans="1:11" ht="45.75" customHeight="1">
      <c r="A175" s="464" t="s">
        <v>3608</v>
      </c>
      <c r="B175" s="846" t="s">
        <v>4231</v>
      </c>
      <c r="C175" s="873" t="s">
        <v>694</v>
      </c>
      <c r="D175" s="863">
        <v>5</v>
      </c>
      <c r="E175" s="863"/>
      <c r="F175" s="863"/>
      <c r="G175" s="863"/>
      <c r="H175" s="863"/>
      <c r="I175" s="843">
        <f t="shared" si="2"/>
        <v>5</v>
      </c>
      <c r="J175" s="191"/>
      <c r="K175" s="191"/>
    </row>
    <row r="176" spans="1:11" ht="45.75" customHeight="1">
      <c r="A176" s="464" t="s">
        <v>3609</v>
      </c>
      <c r="B176" s="846" t="s">
        <v>6942</v>
      </c>
      <c r="C176" s="873" t="s">
        <v>694</v>
      </c>
      <c r="D176" s="863">
        <v>4</v>
      </c>
      <c r="E176" s="863"/>
      <c r="F176" s="863"/>
      <c r="G176" s="863"/>
      <c r="H176" s="863"/>
      <c r="I176" s="843">
        <f t="shared" si="2"/>
        <v>4</v>
      </c>
      <c r="J176" s="191"/>
      <c r="K176" s="191"/>
    </row>
    <row r="177" spans="1:11" ht="51.75" customHeight="1">
      <c r="A177" s="464" t="s">
        <v>3610</v>
      </c>
      <c r="B177" s="846" t="s">
        <v>6943</v>
      </c>
      <c r="C177" s="873" t="s">
        <v>694</v>
      </c>
      <c r="D177" s="863">
        <v>8</v>
      </c>
      <c r="E177" s="863"/>
      <c r="F177" s="863"/>
      <c r="G177" s="863"/>
      <c r="H177" s="863"/>
      <c r="I177" s="843">
        <f t="shared" si="2"/>
        <v>8</v>
      </c>
      <c r="J177" s="191"/>
      <c r="K177" s="191"/>
    </row>
    <row r="178" spans="1:11" ht="26.25" customHeight="1">
      <c r="A178" s="464" t="s">
        <v>3611</v>
      </c>
      <c r="B178" s="846" t="s">
        <v>4230</v>
      </c>
      <c r="C178" s="873" t="s">
        <v>694</v>
      </c>
      <c r="D178" s="863">
        <v>8</v>
      </c>
      <c r="E178" s="863"/>
      <c r="F178" s="863"/>
      <c r="G178" s="863"/>
      <c r="H178" s="863"/>
      <c r="I178" s="843">
        <f t="shared" si="2"/>
        <v>8</v>
      </c>
      <c r="J178" s="191"/>
      <c r="K178" s="191"/>
    </row>
    <row r="179" spans="1:11" ht="24" customHeight="1">
      <c r="A179" s="464" t="s">
        <v>3612</v>
      </c>
      <c r="B179" s="846" t="s">
        <v>4229</v>
      </c>
      <c r="C179" s="873" t="s">
        <v>694</v>
      </c>
      <c r="D179" s="863">
        <v>10</v>
      </c>
      <c r="E179" s="863"/>
      <c r="F179" s="863"/>
      <c r="G179" s="863"/>
      <c r="H179" s="863"/>
      <c r="I179" s="843">
        <f t="shared" si="2"/>
        <v>10</v>
      </c>
      <c r="J179" s="191"/>
      <c r="K179" s="191"/>
    </row>
    <row r="180" spans="1:11" ht="30" customHeight="1">
      <c r="A180" s="464" t="s">
        <v>3613</v>
      </c>
      <c r="B180" s="846" t="s">
        <v>4228</v>
      </c>
      <c r="C180" s="873" t="s">
        <v>694</v>
      </c>
      <c r="D180" s="863">
        <v>10</v>
      </c>
      <c r="E180" s="863"/>
      <c r="F180" s="863"/>
      <c r="G180" s="863"/>
      <c r="H180" s="863"/>
      <c r="I180" s="843">
        <f t="shared" si="2"/>
        <v>10</v>
      </c>
      <c r="J180" s="191"/>
      <c r="K180" s="191"/>
    </row>
    <row r="181" spans="1:11" s="586" customFormat="1" ht="30" customHeight="1">
      <c r="A181" s="464" t="s">
        <v>3614</v>
      </c>
      <c r="B181" s="846" t="s">
        <v>4320</v>
      </c>
      <c r="C181" s="873" t="s">
        <v>694</v>
      </c>
      <c r="D181" s="863">
        <v>5</v>
      </c>
      <c r="E181" s="863"/>
      <c r="F181" s="863"/>
      <c r="G181" s="863"/>
      <c r="H181" s="863"/>
      <c r="I181" s="843">
        <f t="shared" si="2"/>
        <v>5</v>
      </c>
      <c r="J181" s="191"/>
      <c r="K181" s="191"/>
    </row>
    <row r="182" spans="1:11" ht="54" customHeight="1">
      <c r="A182" s="464" t="s">
        <v>3615</v>
      </c>
      <c r="B182" s="846" t="s">
        <v>4227</v>
      </c>
      <c r="C182" s="873" t="s">
        <v>694</v>
      </c>
      <c r="D182" s="863">
        <v>16</v>
      </c>
      <c r="E182" s="863"/>
      <c r="F182" s="863"/>
      <c r="G182" s="863"/>
      <c r="H182" s="863"/>
      <c r="I182" s="843">
        <f t="shared" si="2"/>
        <v>16</v>
      </c>
      <c r="J182" s="191"/>
      <c r="K182" s="191"/>
    </row>
    <row r="183" spans="1:11" ht="28.5" customHeight="1">
      <c r="A183" s="464" t="s">
        <v>3616</v>
      </c>
      <c r="B183" s="846" t="s">
        <v>4226</v>
      </c>
      <c r="C183" s="898" t="s">
        <v>694</v>
      </c>
      <c r="D183" s="871">
        <v>4</v>
      </c>
      <c r="E183" s="871"/>
      <c r="F183" s="871"/>
      <c r="G183" s="871"/>
      <c r="H183" s="871"/>
      <c r="I183" s="843">
        <f t="shared" si="2"/>
        <v>4</v>
      </c>
      <c r="J183" s="191"/>
      <c r="K183" s="191"/>
    </row>
    <row r="184" spans="1:11" ht="150" customHeight="1">
      <c r="A184" s="464" t="s">
        <v>3617</v>
      </c>
      <c r="B184" s="847" t="s">
        <v>6944</v>
      </c>
      <c r="C184" s="872" t="s">
        <v>695</v>
      </c>
      <c r="D184" s="863">
        <v>1</v>
      </c>
      <c r="E184" s="863"/>
      <c r="F184" s="863"/>
      <c r="G184" s="863"/>
      <c r="H184" s="863"/>
      <c r="I184" s="843">
        <f t="shared" si="2"/>
        <v>1</v>
      </c>
      <c r="J184" s="191"/>
      <c r="K184" s="191"/>
    </row>
    <row r="185" spans="1:11" ht="56.25" customHeight="1">
      <c r="A185" s="464" t="s">
        <v>4088</v>
      </c>
      <c r="B185" s="846" t="s">
        <v>6945</v>
      </c>
      <c r="C185" s="872" t="s">
        <v>695</v>
      </c>
      <c r="D185" s="863">
        <v>1</v>
      </c>
      <c r="E185" s="863"/>
      <c r="F185" s="863"/>
      <c r="G185" s="863"/>
      <c r="H185" s="863"/>
      <c r="I185" s="843">
        <f t="shared" si="2"/>
        <v>1</v>
      </c>
      <c r="J185" s="191"/>
      <c r="K185" s="191"/>
    </row>
    <row r="186" spans="1:11" ht="63" customHeight="1">
      <c r="A186" s="464" t="s">
        <v>4089</v>
      </c>
      <c r="B186" s="846" t="s">
        <v>4225</v>
      </c>
      <c r="C186" s="872" t="s">
        <v>695</v>
      </c>
      <c r="D186" s="863">
        <v>4</v>
      </c>
      <c r="E186" s="863"/>
      <c r="F186" s="863"/>
      <c r="G186" s="863"/>
      <c r="H186" s="863"/>
      <c r="I186" s="843">
        <f t="shared" si="2"/>
        <v>4</v>
      </c>
      <c r="J186" s="191"/>
      <c r="K186" s="191"/>
    </row>
    <row r="187" spans="1:11" ht="42.75" customHeight="1">
      <c r="A187" s="464" t="s">
        <v>5946</v>
      </c>
      <c r="B187" s="846" t="s">
        <v>6946</v>
      </c>
      <c r="C187" s="872" t="s">
        <v>4167</v>
      </c>
      <c r="D187" s="269">
        <v>15</v>
      </c>
      <c r="E187" s="269"/>
      <c r="F187" s="269"/>
      <c r="G187" s="269"/>
      <c r="H187" s="269"/>
      <c r="I187" s="843">
        <f t="shared" si="2"/>
        <v>15</v>
      </c>
      <c r="J187" s="191"/>
      <c r="K187" s="191"/>
    </row>
    <row r="188" spans="1:11" ht="62.25" customHeight="1">
      <c r="A188" s="464" t="s">
        <v>5947</v>
      </c>
      <c r="B188" s="847" t="s">
        <v>4321</v>
      </c>
      <c r="C188" s="872" t="s">
        <v>695</v>
      </c>
      <c r="D188" s="269">
        <v>4</v>
      </c>
      <c r="E188" s="269"/>
      <c r="F188" s="269"/>
      <c r="G188" s="269"/>
      <c r="H188" s="269"/>
      <c r="I188" s="843">
        <f t="shared" si="2"/>
        <v>4</v>
      </c>
      <c r="J188" s="191"/>
      <c r="K188" s="191"/>
    </row>
    <row r="189" spans="1:11" ht="47.25" customHeight="1">
      <c r="A189" s="464" t="s">
        <v>5948</v>
      </c>
      <c r="B189" s="847" t="s">
        <v>6060</v>
      </c>
      <c r="C189" s="872" t="s">
        <v>695</v>
      </c>
      <c r="D189" s="269">
        <v>2</v>
      </c>
      <c r="E189" s="269"/>
      <c r="F189" s="269"/>
      <c r="G189" s="269"/>
      <c r="H189" s="269"/>
      <c r="I189" s="843">
        <f t="shared" si="2"/>
        <v>2</v>
      </c>
      <c r="J189" s="191"/>
      <c r="K189" s="191"/>
    </row>
    <row r="190" spans="1:11" ht="72" customHeight="1">
      <c r="A190" s="464" t="s">
        <v>5949</v>
      </c>
      <c r="B190" s="846" t="s">
        <v>6947</v>
      </c>
      <c r="C190" s="872" t="s">
        <v>695</v>
      </c>
      <c r="D190" s="269">
        <v>2</v>
      </c>
      <c r="E190" s="269"/>
      <c r="F190" s="269"/>
      <c r="G190" s="269"/>
      <c r="H190" s="269"/>
      <c r="I190" s="843">
        <f t="shared" si="2"/>
        <v>2</v>
      </c>
      <c r="J190" s="191"/>
      <c r="K190" s="191"/>
    </row>
    <row r="191" spans="1:11" ht="39.75" customHeight="1">
      <c r="A191" s="464" t="s">
        <v>5950</v>
      </c>
      <c r="B191" s="846" t="s">
        <v>6948</v>
      </c>
      <c r="C191" s="872" t="s">
        <v>694</v>
      </c>
      <c r="D191" s="269">
        <v>1</v>
      </c>
      <c r="E191" s="269"/>
      <c r="F191" s="269"/>
      <c r="G191" s="269"/>
      <c r="H191" s="269"/>
      <c r="I191" s="843">
        <f t="shared" si="2"/>
        <v>1</v>
      </c>
      <c r="J191" s="191"/>
      <c r="K191" s="191"/>
    </row>
    <row r="192" spans="1:11" ht="30" customHeight="1">
      <c r="A192" s="464" t="s">
        <v>5951</v>
      </c>
      <c r="B192" s="846" t="s">
        <v>4224</v>
      </c>
      <c r="C192" s="872" t="s">
        <v>694</v>
      </c>
      <c r="D192" s="269">
        <v>1</v>
      </c>
      <c r="E192" s="269"/>
      <c r="F192" s="269"/>
      <c r="G192" s="269"/>
      <c r="H192" s="269"/>
      <c r="I192" s="843">
        <f t="shared" si="2"/>
        <v>1</v>
      </c>
      <c r="J192" s="191"/>
      <c r="K192" s="191"/>
    </row>
    <row r="193" spans="1:11" ht="39.75" customHeight="1">
      <c r="A193" s="464" t="s">
        <v>5952</v>
      </c>
      <c r="B193" s="846" t="s">
        <v>4223</v>
      </c>
      <c r="C193" s="872" t="s">
        <v>694</v>
      </c>
      <c r="D193" s="269">
        <v>1</v>
      </c>
      <c r="E193" s="269"/>
      <c r="F193" s="269"/>
      <c r="G193" s="269"/>
      <c r="H193" s="269"/>
      <c r="I193" s="843">
        <f t="shared" si="2"/>
        <v>1</v>
      </c>
      <c r="J193" s="191"/>
      <c r="K193" s="191"/>
    </row>
    <row r="194" spans="1:11" ht="32.25" customHeight="1">
      <c r="A194" s="464" t="s">
        <v>5953</v>
      </c>
      <c r="B194" s="846" t="s">
        <v>4222</v>
      </c>
      <c r="C194" s="872" t="s">
        <v>695</v>
      </c>
      <c r="D194" s="269">
        <v>1</v>
      </c>
      <c r="E194" s="269"/>
      <c r="F194" s="269"/>
      <c r="G194" s="269"/>
      <c r="H194" s="269"/>
      <c r="I194" s="843">
        <f t="shared" si="2"/>
        <v>1</v>
      </c>
      <c r="J194" s="191"/>
      <c r="K194" s="191"/>
    </row>
    <row r="195" spans="1:11" ht="29.25" customHeight="1">
      <c r="A195" s="464" t="s">
        <v>5954</v>
      </c>
      <c r="B195" s="846" t="s">
        <v>4221</v>
      </c>
      <c r="C195" s="872" t="s">
        <v>695</v>
      </c>
      <c r="D195" s="269">
        <v>1</v>
      </c>
      <c r="E195" s="269"/>
      <c r="F195" s="269"/>
      <c r="G195" s="269"/>
      <c r="H195" s="269"/>
      <c r="I195" s="843">
        <f t="shared" si="2"/>
        <v>1</v>
      </c>
      <c r="J195" s="191"/>
      <c r="K195" s="191"/>
    </row>
    <row r="196" spans="1:11" ht="25.5" customHeight="1">
      <c r="A196" s="464" t="s">
        <v>5955</v>
      </c>
      <c r="B196" s="846" t="s">
        <v>4322</v>
      </c>
      <c r="C196" s="872" t="s">
        <v>694</v>
      </c>
      <c r="D196" s="269">
        <v>2</v>
      </c>
      <c r="E196" s="269"/>
      <c r="F196" s="269"/>
      <c r="G196" s="269"/>
      <c r="H196" s="269"/>
      <c r="I196" s="843">
        <f t="shared" si="2"/>
        <v>2</v>
      </c>
      <c r="J196" s="191"/>
      <c r="K196" s="191"/>
    </row>
    <row r="197" spans="1:11" ht="21.75" customHeight="1">
      <c r="A197" s="464" t="s">
        <v>5956</v>
      </c>
      <c r="B197" s="846" t="s">
        <v>4220</v>
      </c>
      <c r="C197" s="872" t="s">
        <v>694</v>
      </c>
      <c r="D197" s="269">
        <v>2</v>
      </c>
      <c r="E197" s="269"/>
      <c r="F197" s="269"/>
      <c r="G197" s="269"/>
      <c r="H197" s="269"/>
      <c r="I197" s="843">
        <f t="shared" si="2"/>
        <v>2</v>
      </c>
      <c r="J197" s="191"/>
      <c r="K197" s="191"/>
    </row>
    <row r="198" spans="1:11" ht="21" customHeight="1">
      <c r="A198" s="464" t="s">
        <v>5957</v>
      </c>
      <c r="B198" s="846" t="s">
        <v>4219</v>
      </c>
      <c r="C198" s="872" t="s">
        <v>694</v>
      </c>
      <c r="D198" s="269">
        <v>1</v>
      </c>
      <c r="E198" s="269"/>
      <c r="F198" s="269"/>
      <c r="G198" s="269"/>
      <c r="H198" s="269"/>
      <c r="I198" s="843">
        <f t="shared" si="2"/>
        <v>1</v>
      </c>
      <c r="J198" s="191"/>
      <c r="K198" s="191"/>
    </row>
    <row r="199" spans="1:11" ht="23.25" customHeight="1">
      <c r="A199" s="464" t="s">
        <v>5958</v>
      </c>
      <c r="B199" s="846" t="s">
        <v>4218</v>
      </c>
      <c r="C199" s="872" t="s">
        <v>694</v>
      </c>
      <c r="D199" s="269">
        <v>1</v>
      </c>
      <c r="E199" s="269"/>
      <c r="F199" s="269"/>
      <c r="G199" s="269"/>
      <c r="H199" s="269"/>
      <c r="I199" s="843">
        <f t="shared" si="2"/>
        <v>1</v>
      </c>
      <c r="J199" s="191"/>
      <c r="K199" s="191"/>
    </row>
    <row r="200" spans="1:11" ht="36" customHeight="1">
      <c r="A200" s="464" t="s">
        <v>5959</v>
      </c>
      <c r="B200" s="874" t="s">
        <v>4217</v>
      </c>
      <c r="C200" s="872" t="s">
        <v>694</v>
      </c>
      <c r="D200" s="269">
        <v>1</v>
      </c>
      <c r="E200" s="269"/>
      <c r="F200" s="269"/>
      <c r="G200" s="269"/>
      <c r="H200" s="269"/>
      <c r="I200" s="843">
        <f t="shared" si="2"/>
        <v>1</v>
      </c>
      <c r="J200" s="191"/>
      <c r="K200" s="191"/>
    </row>
    <row r="201" spans="1:11" ht="30" customHeight="1">
      <c r="A201" s="464" t="s">
        <v>5960</v>
      </c>
      <c r="B201" s="874" t="s">
        <v>4216</v>
      </c>
      <c r="C201" s="872" t="s">
        <v>694</v>
      </c>
      <c r="D201" s="269">
        <v>1</v>
      </c>
      <c r="E201" s="269"/>
      <c r="F201" s="269"/>
      <c r="G201" s="269"/>
      <c r="H201" s="269"/>
      <c r="I201" s="843">
        <f t="shared" si="2"/>
        <v>1</v>
      </c>
      <c r="J201" s="191"/>
      <c r="K201" s="191"/>
    </row>
    <row r="202" spans="1:11" ht="40.5" customHeight="1">
      <c r="A202" s="464" t="s">
        <v>5961</v>
      </c>
      <c r="B202" s="874" t="s">
        <v>4215</v>
      </c>
      <c r="C202" s="872" t="s">
        <v>694</v>
      </c>
      <c r="D202" s="269">
        <v>1</v>
      </c>
      <c r="E202" s="269"/>
      <c r="F202" s="269"/>
      <c r="G202" s="269"/>
      <c r="H202" s="269"/>
      <c r="I202" s="843">
        <f t="shared" si="2"/>
        <v>1</v>
      </c>
      <c r="J202" s="191"/>
      <c r="K202" s="191"/>
    </row>
    <row r="203" spans="1:11" ht="40.5" customHeight="1">
      <c r="A203" s="464" t="s">
        <v>5962</v>
      </c>
      <c r="B203" s="874" t="s">
        <v>4214</v>
      </c>
      <c r="C203" s="872" t="s">
        <v>3596</v>
      </c>
      <c r="D203" s="269">
        <v>3</v>
      </c>
      <c r="E203" s="269"/>
      <c r="F203" s="269"/>
      <c r="G203" s="269"/>
      <c r="H203" s="269"/>
      <c r="I203" s="843">
        <f t="shared" si="2"/>
        <v>3</v>
      </c>
      <c r="J203" s="191"/>
      <c r="K203" s="191"/>
    </row>
    <row r="204" spans="1:11" ht="40.5" customHeight="1">
      <c r="A204" s="464" t="s">
        <v>5963</v>
      </c>
      <c r="B204" s="874" t="s">
        <v>6061</v>
      </c>
      <c r="C204" s="872" t="s">
        <v>694</v>
      </c>
      <c r="D204" s="269">
        <v>4</v>
      </c>
      <c r="E204" s="269"/>
      <c r="F204" s="269"/>
      <c r="G204" s="269"/>
      <c r="H204" s="269"/>
      <c r="I204" s="843">
        <f t="shared" si="2"/>
        <v>4</v>
      </c>
      <c r="J204" s="191"/>
      <c r="K204" s="191"/>
    </row>
    <row r="205" spans="1:11" ht="40.5" customHeight="1">
      <c r="A205" s="464" t="s">
        <v>5965</v>
      </c>
      <c r="B205" s="874" t="s">
        <v>5964</v>
      </c>
      <c r="C205" s="872" t="s">
        <v>694</v>
      </c>
      <c r="D205" s="269">
        <v>3</v>
      </c>
      <c r="E205" s="269"/>
      <c r="F205" s="269"/>
      <c r="G205" s="269"/>
      <c r="H205" s="269"/>
      <c r="I205" s="843">
        <f t="shared" si="2"/>
        <v>3</v>
      </c>
      <c r="J205" s="191"/>
      <c r="K205" s="191"/>
    </row>
    <row r="206" spans="1:11" ht="40.5" customHeight="1">
      <c r="A206" s="464" t="s">
        <v>5967</v>
      </c>
      <c r="B206" s="874" t="s">
        <v>5966</v>
      </c>
      <c r="C206" s="872" t="s">
        <v>694</v>
      </c>
      <c r="D206" s="269">
        <v>3</v>
      </c>
      <c r="E206" s="269"/>
      <c r="F206" s="269"/>
      <c r="G206" s="269"/>
      <c r="H206" s="269"/>
      <c r="I206" s="843">
        <f t="shared" si="2"/>
        <v>3</v>
      </c>
      <c r="J206" s="191"/>
      <c r="K206" s="191"/>
    </row>
    <row r="207" spans="1:11" ht="39" customHeight="1">
      <c r="A207" s="464" t="s">
        <v>5969</v>
      </c>
      <c r="B207" s="846" t="s">
        <v>5968</v>
      </c>
      <c r="C207" s="872" t="s">
        <v>694</v>
      </c>
      <c r="D207" s="269">
        <v>2</v>
      </c>
      <c r="E207" s="269"/>
      <c r="F207" s="269"/>
      <c r="G207" s="269"/>
      <c r="H207" s="269"/>
      <c r="I207" s="843">
        <f t="shared" si="2"/>
        <v>2</v>
      </c>
      <c r="J207" s="191"/>
      <c r="K207" s="191"/>
    </row>
    <row r="208" spans="1:11" ht="36" customHeight="1">
      <c r="A208" s="464" t="s">
        <v>5971</v>
      </c>
      <c r="B208" s="846" t="s">
        <v>5970</v>
      </c>
      <c r="C208" s="872" t="s">
        <v>694</v>
      </c>
      <c r="D208" s="269">
        <v>3</v>
      </c>
      <c r="E208" s="269"/>
      <c r="F208" s="269"/>
      <c r="G208" s="269"/>
      <c r="H208" s="269"/>
      <c r="I208" s="843">
        <f t="shared" ref="I208:I271" si="3">D208+E208++F208+G208+H208</f>
        <v>3</v>
      </c>
      <c r="J208" s="191"/>
      <c r="K208" s="191"/>
    </row>
    <row r="209" spans="1:11" ht="25.5" customHeight="1">
      <c r="A209" s="464" t="s">
        <v>5973</v>
      </c>
      <c r="B209" s="846" t="s">
        <v>5972</v>
      </c>
      <c r="C209" s="872" t="s">
        <v>694</v>
      </c>
      <c r="D209" s="269">
        <v>3</v>
      </c>
      <c r="E209" s="269"/>
      <c r="F209" s="269"/>
      <c r="G209" s="269"/>
      <c r="H209" s="269"/>
      <c r="I209" s="843">
        <f t="shared" si="3"/>
        <v>3</v>
      </c>
      <c r="J209" s="191"/>
      <c r="K209" s="191"/>
    </row>
    <row r="210" spans="1:11" ht="25.5" customHeight="1">
      <c r="A210" s="464" t="s">
        <v>5975</v>
      </c>
      <c r="B210" s="846" t="s">
        <v>5974</v>
      </c>
      <c r="C210" s="872" t="s">
        <v>694</v>
      </c>
      <c r="D210" s="269">
        <v>2</v>
      </c>
      <c r="E210" s="269"/>
      <c r="F210" s="269"/>
      <c r="G210" s="269"/>
      <c r="H210" s="269"/>
      <c r="I210" s="843">
        <f t="shared" si="3"/>
        <v>2</v>
      </c>
      <c r="J210" s="191"/>
      <c r="K210" s="191"/>
    </row>
    <row r="211" spans="1:11" ht="25.5" customHeight="1">
      <c r="A211" s="464" t="s">
        <v>5977</v>
      </c>
      <c r="B211" s="846" t="s">
        <v>5976</v>
      </c>
      <c r="C211" s="872" t="s">
        <v>694</v>
      </c>
      <c r="D211" s="269">
        <v>2</v>
      </c>
      <c r="E211" s="269"/>
      <c r="F211" s="269"/>
      <c r="G211" s="269"/>
      <c r="H211" s="269"/>
      <c r="I211" s="843">
        <f t="shared" si="3"/>
        <v>2</v>
      </c>
      <c r="J211" s="191"/>
      <c r="K211" s="191"/>
    </row>
    <row r="212" spans="1:11" ht="25.5" customHeight="1">
      <c r="A212" s="464" t="s">
        <v>5979</v>
      </c>
      <c r="B212" s="846" t="s">
        <v>5978</v>
      </c>
      <c r="C212" s="872" t="s">
        <v>694</v>
      </c>
      <c r="D212" s="269">
        <v>1</v>
      </c>
      <c r="E212" s="269"/>
      <c r="F212" s="269"/>
      <c r="G212" s="269"/>
      <c r="H212" s="269"/>
      <c r="I212" s="843">
        <f t="shared" si="3"/>
        <v>1</v>
      </c>
      <c r="J212" s="191"/>
      <c r="K212" s="191"/>
    </row>
    <row r="213" spans="1:11" ht="25.5" customHeight="1">
      <c r="A213" s="464" t="s">
        <v>5981</v>
      </c>
      <c r="B213" s="846" t="s">
        <v>5980</v>
      </c>
      <c r="C213" s="872" t="s">
        <v>694</v>
      </c>
      <c r="D213" s="269">
        <v>4</v>
      </c>
      <c r="E213" s="269"/>
      <c r="F213" s="269"/>
      <c r="G213" s="269"/>
      <c r="H213" s="269"/>
      <c r="I213" s="843">
        <f t="shared" si="3"/>
        <v>4</v>
      </c>
      <c r="J213" s="191"/>
      <c r="K213" s="191"/>
    </row>
    <row r="214" spans="1:11" ht="25.5" customHeight="1">
      <c r="A214" s="464" t="s">
        <v>5983</v>
      </c>
      <c r="B214" s="846" t="s">
        <v>5982</v>
      </c>
      <c r="C214" s="872" t="s">
        <v>694</v>
      </c>
      <c r="D214" s="269">
        <v>1</v>
      </c>
      <c r="E214" s="269"/>
      <c r="F214" s="269"/>
      <c r="G214" s="269"/>
      <c r="H214" s="269"/>
      <c r="I214" s="843">
        <f t="shared" si="3"/>
        <v>1</v>
      </c>
      <c r="J214" s="191"/>
      <c r="K214" s="191"/>
    </row>
    <row r="215" spans="1:11" ht="25.5" customHeight="1">
      <c r="A215" s="464" t="s">
        <v>5985</v>
      </c>
      <c r="B215" s="846" t="s">
        <v>5984</v>
      </c>
      <c r="C215" s="872" t="s">
        <v>695</v>
      </c>
      <c r="D215" s="269">
        <v>1</v>
      </c>
      <c r="E215" s="269"/>
      <c r="F215" s="269"/>
      <c r="G215" s="269"/>
      <c r="H215" s="269"/>
      <c r="I215" s="843">
        <f t="shared" si="3"/>
        <v>1</v>
      </c>
      <c r="J215" s="191"/>
      <c r="K215" s="191"/>
    </row>
    <row r="216" spans="1:11" ht="25.5" customHeight="1">
      <c r="A216" s="464" t="s">
        <v>5987</v>
      </c>
      <c r="B216" s="846" t="s">
        <v>5986</v>
      </c>
      <c r="C216" s="872" t="s">
        <v>695</v>
      </c>
      <c r="D216" s="269">
        <v>1</v>
      </c>
      <c r="E216" s="269"/>
      <c r="F216" s="269"/>
      <c r="G216" s="269"/>
      <c r="H216" s="269"/>
      <c r="I216" s="843">
        <f t="shared" si="3"/>
        <v>1</v>
      </c>
      <c r="J216" s="191"/>
      <c r="K216" s="191"/>
    </row>
    <row r="217" spans="1:11" ht="25.5" customHeight="1">
      <c r="A217" s="464" t="s">
        <v>5989</v>
      </c>
      <c r="B217" s="846" t="s">
        <v>5988</v>
      </c>
      <c r="C217" s="872" t="s">
        <v>694</v>
      </c>
      <c r="D217" s="269">
        <v>1</v>
      </c>
      <c r="E217" s="269"/>
      <c r="F217" s="269"/>
      <c r="G217" s="269"/>
      <c r="H217" s="269"/>
      <c r="I217" s="843">
        <f t="shared" si="3"/>
        <v>1</v>
      </c>
      <c r="J217" s="191"/>
      <c r="K217" s="191"/>
    </row>
    <row r="218" spans="1:11" ht="25.5" customHeight="1">
      <c r="A218" s="464" t="s">
        <v>5991</v>
      </c>
      <c r="B218" s="846" t="s">
        <v>5990</v>
      </c>
      <c r="C218" s="872" t="s">
        <v>694</v>
      </c>
      <c r="D218" s="269">
        <v>1</v>
      </c>
      <c r="E218" s="269"/>
      <c r="F218" s="269"/>
      <c r="G218" s="269"/>
      <c r="H218" s="269"/>
      <c r="I218" s="843">
        <f t="shared" si="3"/>
        <v>1</v>
      </c>
      <c r="J218" s="191"/>
      <c r="K218" s="191"/>
    </row>
    <row r="219" spans="1:11" ht="25.5" customHeight="1">
      <c r="A219" s="464" t="s">
        <v>5993</v>
      </c>
      <c r="B219" s="846" t="s">
        <v>5992</v>
      </c>
      <c r="C219" s="872" t="s">
        <v>694</v>
      </c>
      <c r="D219" s="269">
        <v>1</v>
      </c>
      <c r="E219" s="269"/>
      <c r="F219" s="269"/>
      <c r="G219" s="269"/>
      <c r="H219" s="269"/>
      <c r="I219" s="843">
        <f t="shared" si="3"/>
        <v>1</v>
      </c>
      <c r="J219" s="191"/>
      <c r="K219" s="191"/>
    </row>
    <row r="220" spans="1:11" ht="25.5" customHeight="1">
      <c r="A220" s="464" t="s">
        <v>5995</v>
      </c>
      <c r="B220" s="846" t="s">
        <v>5994</v>
      </c>
      <c r="C220" s="872" t="s">
        <v>694</v>
      </c>
      <c r="D220" s="269">
        <v>1</v>
      </c>
      <c r="E220" s="269"/>
      <c r="F220" s="269"/>
      <c r="G220" s="269"/>
      <c r="H220" s="269"/>
      <c r="I220" s="843">
        <f t="shared" si="3"/>
        <v>1</v>
      </c>
      <c r="J220" s="191"/>
      <c r="K220" s="191"/>
    </row>
    <row r="221" spans="1:11" ht="25.5" customHeight="1">
      <c r="A221" s="464" t="s">
        <v>5997</v>
      </c>
      <c r="B221" s="846" t="s">
        <v>5996</v>
      </c>
      <c r="C221" s="872" t="s">
        <v>694</v>
      </c>
      <c r="D221" s="269">
        <v>1</v>
      </c>
      <c r="E221" s="269"/>
      <c r="F221" s="269"/>
      <c r="G221" s="269"/>
      <c r="H221" s="269"/>
      <c r="I221" s="843">
        <f t="shared" si="3"/>
        <v>1</v>
      </c>
      <c r="J221" s="191"/>
      <c r="K221" s="191"/>
    </row>
    <row r="222" spans="1:11" ht="25.5" customHeight="1">
      <c r="A222" s="464" t="s">
        <v>5999</v>
      </c>
      <c r="B222" s="846" t="s">
        <v>5998</v>
      </c>
      <c r="C222" s="872" t="s">
        <v>694</v>
      </c>
      <c r="D222" s="269">
        <v>1</v>
      </c>
      <c r="E222" s="269"/>
      <c r="F222" s="269"/>
      <c r="G222" s="269"/>
      <c r="H222" s="269"/>
      <c r="I222" s="843">
        <f t="shared" si="3"/>
        <v>1</v>
      </c>
      <c r="J222" s="191"/>
      <c r="K222" s="191"/>
    </row>
    <row r="223" spans="1:11" ht="25.5" customHeight="1">
      <c r="A223" s="464" t="s">
        <v>6001</v>
      </c>
      <c r="B223" s="846" t="s">
        <v>6000</v>
      </c>
      <c r="C223" s="872" t="s">
        <v>694</v>
      </c>
      <c r="D223" s="269">
        <v>2</v>
      </c>
      <c r="E223" s="269"/>
      <c r="F223" s="269"/>
      <c r="G223" s="269"/>
      <c r="H223" s="269"/>
      <c r="I223" s="843">
        <f t="shared" si="3"/>
        <v>2</v>
      </c>
      <c r="J223" s="191"/>
      <c r="K223" s="191"/>
    </row>
    <row r="224" spans="1:11" ht="25.5" customHeight="1">
      <c r="A224" s="464" t="s">
        <v>6003</v>
      </c>
      <c r="B224" s="846" t="s">
        <v>6002</v>
      </c>
      <c r="C224" s="872" t="s">
        <v>694</v>
      </c>
      <c r="D224" s="269">
        <v>6</v>
      </c>
      <c r="E224" s="269"/>
      <c r="F224" s="269"/>
      <c r="G224" s="269"/>
      <c r="H224" s="269"/>
      <c r="I224" s="843">
        <f t="shared" si="3"/>
        <v>6</v>
      </c>
      <c r="J224" s="191"/>
      <c r="K224" s="191"/>
    </row>
    <row r="225" spans="1:11" ht="50.25" customHeight="1">
      <c r="A225" s="464" t="s">
        <v>6004</v>
      </c>
      <c r="B225" s="846" t="s">
        <v>6949</v>
      </c>
      <c r="C225" s="872" t="s">
        <v>694</v>
      </c>
      <c r="D225" s="269">
        <v>20</v>
      </c>
      <c r="E225" s="269"/>
      <c r="F225" s="269"/>
      <c r="G225" s="269"/>
      <c r="H225" s="269"/>
      <c r="I225" s="843">
        <f t="shared" si="3"/>
        <v>20</v>
      </c>
      <c r="J225" s="191"/>
      <c r="K225" s="191"/>
    </row>
    <row r="226" spans="1:11" ht="25.5" customHeight="1">
      <c r="A226" s="464" t="s">
        <v>6005</v>
      </c>
      <c r="B226" s="846" t="s">
        <v>4213</v>
      </c>
      <c r="C226" s="872" t="s">
        <v>694</v>
      </c>
      <c r="D226" s="269">
        <v>1</v>
      </c>
      <c r="E226" s="269"/>
      <c r="F226" s="269"/>
      <c r="G226" s="269"/>
      <c r="H226" s="269"/>
      <c r="I226" s="843">
        <f t="shared" si="3"/>
        <v>1</v>
      </c>
      <c r="J226" s="191"/>
      <c r="K226" s="191"/>
    </row>
    <row r="227" spans="1:11" ht="41.25" customHeight="1">
      <c r="A227" s="464" t="s">
        <v>6006</v>
      </c>
      <c r="B227" s="846" t="s">
        <v>4212</v>
      </c>
      <c r="C227" s="872" t="s">
        <v>694</v>
      </c>
      <c r="D227" s="269">
        <v>1</v>
      </c>
      <c r="E227" s="269"/>
      <c r="F227" s="269"/>
      <c r="G227" s="269"/>
      <c r="H227" s="269"/>
      <c r="I227" s="843">
        <f t="shared" si="3"/>
        <v>1</v>
      </c>
      <c r="J227" s="191"/>
      <c r="K227" s="191"/>
    </row>
    <row r="228" spans="1:11" ht="25.5" customHeight="1">
      <c r="A228" s="464" t="s">
        <v>6007</v>
      </c>
      <c r="B228" s="846" t="s">
        <v>4211</v>
      </c>
      <c r="C228" s="872" t="s">
        <v>694</v>
      </c>
      <c r="D228" s="269">
        <v>1</v>
      </c>
      <c r="E228" s="269"/>
      <c r="F228" s="269"/>
      <c r="G228" s="269"/>
      <c r="H228" s="269"/>
      <c r="I228" s="843">
        <f t="shared" si="3"/>
        <v>1</v>
      </c>
      <c r="J228" s="191"/>
      <c r="K228" s="191"/>
    </row>
    <row r="229" spans="1:11" ht="25.5" customHeight="1">
      <c r="A229" s="464" t="s">
        <v>6008</v>
      </c>
      <c r="B229" s="846" t="s">
        <v>4210</v>
      </c>
      <c r="C229" s="872" t="s">
        <v>694</v>
      </c>
      <c r="D229" s="269">
        <v>1</v>
      </c>
      <c r="E229" s="269"/>
      <c r="F229" s="269"/>
      <c r="G229" s="269"/>
      <c r="H229" s="269"/>
      <c r="I229" s="843">
        <f t="shared" si="3"/>
        <v>1</v>
      </c>
      <c r="J229" s="191"/>
      <c r="K229" s="191"/>
    </row>
    <row r="230" spans="1:11" ht="36.75" customHeight="1">
      <c r="A230" s="464" t="s">
        <v>6009</v>
      </c>
      <c r="B230" s="846" t="s">
        <v>4209</v>
      </c>
      <c r="C230" s="872" t="s">
        <v>695</v>
      </c>
      <c r="D230" s="269">
        <v>1</v>
      </c>
      <c r="E230" s="269"/>
      <c r="F230" s="269"/>
      <c r="G230" s="269"/>
      <c r="H230" s="269"/>
      <c r="I230" s="843">
        <f t="shared" si="3"/>
        <v>1</v>
      </c>
      <c r="J230" s="191"/>
      <c r="K230" s="191"/>
    </row>
    <row r="231" spans="1:11" ht="25.5" customHeight="1">
      <c r="A231" s="464" t="s">
        <v>6010</v>
      </c>
      <c r="B231" s="846" t="s">
        <v>4208</v>
      </c>
      <c r="C231" s="872" t="s">
        <v>694</v>
      </c>
      <c r="D231" s="269">
        <v>5</v>
      </c>
      <c r="E231" s="269"/>
      <c r="F231" s="269"/>
      <c r="G231" s="269"/>
      <c r="H231" s="269"/>
      <c r="I231" s="843">
        <f t="shared" si="3"/>
        <v>5</v>
      </c>
      <c r="J231" s="191"/>
      <c r="K231" s="191"/>
    </row>
    <row r="232" spans="1:11" ht="47.25" customHeight="1">
      <c r="A232" s="464" t="s">
        <v>6011</v>
      </c>
      <c r="B232" s="846" t="s">
        <v>4207</v>
      </c>
      <c r="C232" s="872" t="s">
        <v>694</v>
      </c>
      <c r="D232" s="269">
        <v>1</v>
      </c>
      <c r="E232" s="269"/>
      <c r="F232" s="269"/>
      <c r="G232" s="269"/>
      <c r="H232" s="269"/>
      <c r="I232" s="843">
        <f t="shared" si="3"/>
        <v>1</v>
      </c>
      <c r="J232" s="191"/>
      <c r="K232" s="191"/>
    </row>
    <row r="233" spans="1:11" ht="37.5" customHeight="1">
      <c r="A233" s="464" t="s">
        <v>6012</v>
      </c>
      <c r="B233" s="846" t="s">
        <v>4206</v>
      </c>
      <c r="C233" s="872" t="s">
        <v>694</v>
      </c>
      <c r="D233" s="269">
        <v>350</v>
      </c>
      <c r="E233" s="269"/>
      <c r="F233" s="269"/>
      <c r="G233" s="269"/>
      <c r="H233" s="269"/>
      <c r="I233" s="843">
        <f t="shared" si="3"/>
        <v>350</v>
      </c>
      <c r="J233" s="191"/>
      <c r="K233" s="191"/>
    </row>
    <row r="234" spans="1:11" ht="47.25" customHeight="1">
      <c r="A234" s="464" t="s">
        <v>6013</v>
      </c>
      <c r="B234" s="846" t="s">
        <v>6950</v>
      </c>
      <c r="C234" s="872" t="s">
        <v>694</v>
      </c>
      <c r="D234" s="269">
        <v>2</v>
      </c>
      <c r="E234" s="269"/>
      <c r="F234" s="269"/>
      <c r="G234" s="269"/>
      <c r="H234" s="269"/>
      <c r="I234" s="843">
        <f t="shared" si="3"/>
        <v>2</v>
      </c>
      <c r="J234" s="191"/>
      <c r="K234" s="191"/>
    </row>
    <row r="235" spans="1:11" ht="25.5" customHeight="1">
      <c r="A235" s="464" t="s">
        <v>6014</v>
      </c>
      <c r="B235" s="846" t="s">
        <v>4205</v>
      </c>
      <c r="C235" s="872" t="s">
        <v>694</v>
      </c>
      <c r="D235" s="269">
        <v>1</v>
      </c>
      <c r="E235" s="269"/>
      <c r="F235" s="269"/>
      <c r="G235" s="269"/>
      <c r="H235" s="269"/>
      <c r="I235" s="843">
        <f t="shared" si="3"/>
        <v>1</v>
      </c>
      <c r="J235" s="191"/>
      <c r="K235" s="191"/>
    </row>
    <row r="236" spans="1:11" ht="25.5" customHeight="1">
      <c r="A236" s="464" t="s">
        <v>6015</v>
      </c>
      <c r="B236" s="846" t="s">
        <v>4204</v>
      </c>
      <c r="C236" s="872" t="s">
        <v>694</v>
      </c>
      <c r="D236" s="269">
        <v>4</v>
      </c>
      <c r="E236" s="269"/>
      <c r="F236" s="269"/>
      <c r="G236" s="269"/>
      <c r="H236" s="269"/>
      <c r="I236" s="843">
        <f t="shared" si="3"/>
        <v>4</v>
      </c>
      <c r="J236" s="191"/>
      <c r="K236" s="191"/>
    </row>
    <row r="237" spans="1:11" ht="25.5" customHeight="1">
      <c r="A237" s="464" t="s">
        <v>6016</v>
      </c>
      <c r="B237" s="846" t="s">
        <v>4203</v>
      </c>
      <c r="C237" s="872" t="s">
        <v>694</v>
      </c>
      <c r="D237" s="269">
        <v>4</v>
      </c>
      <c r="E237" s="269"/>
      <c r="F237" s="269"/>
      <c r="G237" s="269"/>
      <c r="H237" s="269"/>
      <c r="I237" s="843">
        <f t="shared" si="3"/>
        <v>4</v>
      </c>
      <c r="J237" s="191"/>
      <c r="K237" s="191"/>
    </row>
    <row r="238" spans="1:11" ht="25.5" customHeight="1">
      <c r="A238" s="464" t="s">
        <v>6017</v>
      </c>
      <c r="B238" s="846" t="s">
        <v>4202</v>
      </c>
      <c r="C238" s="872" t="s">
        <v>694</v>
      </c>
      <c r="D238" s="269">
        <v>4</v>
      </c>
      <c r="E238" s="269"/>
      <c r="F238" s="269"/>
      <c r="G238" s="269"/>
      <c r="H238" s="269"/>
      <c r="I238" s="843">
        <f t="shared" si="3"/>
        <v>4</v>
      </c>
      <c r="J238" s="191"/>
      <c r="K238" s="191"/>
    </row>
    <row r="239" spans="1:11" ht="25.5" customHeight="1">
      <c r="A239" s="464" t="s">
        <v>6018</v>
      </c>
      <c r="B239" s="846" t="s">
        <v>4201</v>
      </c>
      <c r="C239" s="872" t="s">
        <v>694</v>
      </c>
      <c r="D239" s="269">
        <v>4</v>
      </c>
      <c r="E239" s="269"/>
      <c r="F239" s="269"/>
      <c r="G239" s="269"/>
      <c r="H239" s="269"/>
      <c r="I239" s="843">
        <f t="shared" si="3"/>
        <v>4</v>
      </c>
      <c r="J239" s="191"/>
      <c r="K239" s="191"/>
    </row>
    <row r="240" spans="1:11" ht="25.5" customHeight="1">
      <c r="A240" s="464" t="s">
        <v>6019</v>
      </c>
      <c r="B240" s="846" t="s">
        <v>4200</v>
      </c>
      <c r="C240" s="872" t="s">
        <v>694</v>
      </c>
      <c r="D240" s="269">
        <v>8</v>
      </c>
      <c r="E240" s="269"/>
      <c r="F240" s="269"/>
      <c r="G240" s="269"/>
      <c r="H240" s="269"/>
      <c r="I240" s="843">
        <f t="shared" si="3"/>
        <v>8</v>
      </c>
      <c r="J240" s="191"/>
      <c r="K240" s="191"/>
    </row>
    <row r="241" spans="1:11" ht="42.75" customHeight="1">
      <c r="A241" s="464" t="s">
        <v>6020</v>
      </c>
      <c r="B241" s="846" t="s">
        <v>4199</v>
      </c>
      <c r="C241" s="872" t="s">
        <v>694</v>
      </c>
      <c r="D241" s="269">
        <v>10</v>
      </c>
      <c r="E241" s="269"/>
      <c r="F241" s="269"/>
      <c r="G241" s="269"/>
      <c r="H241" s="269"/>
      <c r="I241" s="843">
        <f t="shared" si="3"/>
        <v>10</v>
      </c>
      <c r="J241" s="191"/>
      <c r="K241" s="191"/>
    </row>
    <row r="242" spans="1:11" ht="25.5" customHeight="1">
      <c r="A242" s="464" t="s">
        <v>6021</v>
      </c>
      <c r="B242" s="846" t="s">
        <v>4198</v>
      </c>
      <c r="C242" s="872" t="s">
        <v>694</v>
      </c>
      <c r="D242" s="269">
        <v>4</v>
      </c>
      <c r="E242" s="269"/>
      <c r="F242" s="269"/>
      <c r="G242" s="269"/>
      <c r="H242" s="269"/>
      <c r="I242" s="843">
        <f t="shared" si="3"/>
        <v>4</v>
      </c>
      <c r="J242" s="191"/>
      <c r="K242" s="191"/>
    </row>
    <row r="243" spans="1:11" ht="219" customHeight="1">
      <c r="A243" s="464" t="s">
        <v>6022</v>
      </c>
      <c r="B243" s="846" t="s">
        <v>6964</v>
      </c>
      <c r="C243" s="872" t="s">
        <v>4181</v>
      </c>
      <c r="D243" s="269">
        <v>11</v>
      </c>
      <c r="E243" s="269">
        <v>1</v>
      </c>
      <c r="F243" s="269"/>
      <c r="G243" s="269"/>
      <c r="H243" s="269"/>
      <c r="I243" s="843">
        <f t="shared" si="3"/>
        <v>12</v>
      </c>
      <c r="J243" s="191"/>
      <c r="K243" s="191"/>
    </row>
    <row r="244" spans="1:11" ht="65.25" customHeight="1">
      <c r="A244" s="464" t="s">
        <v>6023</v>
      </c>
      <c r="B244" s="846" t="s">
        <v>6951</v>
      </c>
      <c r="C244" s="872" t="s">
        <v>4234</v>
      </c>
      <c r="D244" s="269">
        <v>8640</v>
      </c>
      <c r="E244" s="269">
        <v>1280</v>
      </c>
      <c r="F244" s="269">
        <v>160</v>
      </c>
      <c r="G244" s="269">
        <v>160</v>
      </c>
      <c r="H244" s="269">
        <v>160</v>
      </c>
      <c r="I244" s="843">
        <f t="shared" si="3"/>
        <v>10400</v>
      </c>
      <c r="J244" s="191"/>
      <c r="K244" s="191"/>
    </row>
    <row r="245" spans="1:11" ht="264.75" customHeight="1">
      <c r="A245" s="464" t="s">
        <v>6024</v>
      </c>
      <c r="B245" s="846" t="s">
        <v>6965</v>
      </c>
      <c r="C245" s="872" t="s">
        <v>4167</v>
      </c>
      <c r="D245" s="269">
        <v>108</v>
      </c>
      <c r="E245" s="269">
        <v>16</v>
      </c>
      <c r="F245" s="269">
        <v>2</v>
      </c>
      <c r="G245" s="269">
        <v>2</v>
      </c>
      <c r="H245" s="269">
        <v>2</v>
      </c>
      <c r="I245" s="843">
        <f t="shared" si="3"/>
        <v>130</v>
      </c>
      <c r="J245" s="191"/>
      <c r="K245" s="191"/>
    </row>
    <row r="246" spans="1:11" ht="108" customHeight="1">
      <c r="A246" s="464" t="s">
        <v>6025</v>
      </c>
      <c r="B246" s="846" t="s">
        <v>6952</v>
      </c>
      <c r="C246" s="872" t="s">
        <v>813</v>
      </c>
      <c r="D246" s="269">
        <v>2</v>
      </c>
      <c r="E246" s="269">
        <v>2</v>
      </c>
      <c r="F246" s="269"/>
      <c r="G246" s="269"/>
      <c r="H246" s="269"/>
      <c r="I246" s="843">
        <f t="shared" si="3"/>
        <v>4</v>
      </c>
      <c r="J246" s="191"/>
      <c r="K246" s="191"/>
    </row>
    <row r="247" spans="1:11" ht="43.5" customHeight="1">
      <c r="A247" s="464" t="s">
        <v>6026</v>
      </c>
      <c r="B247" s="846" t="s">
        <v>4323</v>
      </c>
      <c r="C247" s="872" t="s">
        <v>813</v>
      </c>
      <c r="D247" s="269">
        <v>1</v>
      </c>
      <c r="E247" s="269">
        <v>1</v>
      </c>
      <c r="F247" s="269"/>
      <c r="G247" s="269"/>
      <c r="H247" s="269"/>
      <c r="I247" s="843">
        <f t="shared" si="3"/>
        <v>2</v>
      </c>
      <c r="J247" s="191"/>
      <c r="K247" s="191"/>
    </row>
    <row r="248" spans="1:11" ht="39.75" customHeight="1">
      <c r="A248" s="464" t="s">
        <v>6027</v>
      </c>
      <c r="B248" s="846" t="s">
        <v>4197</v>
      </c>
      <c r="C248" s="872" t="s">
        <v>695</v>
      </c>
      <c r="D248" s="269">
        <v>1</v>
      </c>
      <c r="E248" s="269">
        <v>1</v>
      </c>
      <c r="F248" s="269"/>
      <c r="G248" s="269"/>
      <c r="H248" s="269"/>
      <c r="I248" s="843">
        <f t="shared" si="3"/>
        <v>2</v>
      </c>
      <c r="J248" s="191"/>
      <c r="K248" s="191"/>
    </row>
    <row r="249" spans="1:11" ht="37.5" customHeight="1">
      <c r="A249" s="464" t="s">
        <v>6028</v>
      </c>
      <c r="B249" s="846" t="s">
        <v>4196</v>
      </c>
      <c r="C249" s="872" t="s">
        <v>4167</v>
      </c>
      <c r="D249" s="269">
        <v>1</v>
      </c>
      <c r="E249" s="269">
        <v>1</v>
      </c>
      <c r="F249" s="269"/>
      <c r="G249" s="269"/>
      <c r="H249" s="269"/>
      <c r="I249" s="843">
        <f t="shared" si="3"/>
        <v>2</v>
      </c>
      <c r="J249" s="191"/>
      <c r="K249" s="191"/>
    </row>
    <row r="250" spans="1:11" ht="33.75" customHeight="1">
      <c r="A250" s="464" t="s">
        <v>6029</v>
      </c>
      <c r="B250" s="846" t="s">
        <v>6031</v>
      </c>
      <c r="C250" s="872" t="s">
        <v>696</v>
      </c>
      <c r="D250" s="269">
        <v>0.5</v>
      </c>
      <c r="E250" s="269">
        <v>0.5</v>
      </c>
      <c r="F250" s="269"/>
      <c r="G250" s="269"/>
      <c r="H250" s="269"/>
      <c r="I250" s="843">
        <f t="shared" si="3"/>
        <v>1</v>
      </c>
      <c r="J250" s="191"/>
      <c r="K250" s="191"/>
    </row>
    <row r="251" spans="1:11" ht="33.75" customHeight="1">
      <c r="A251" s="464" t="s">
        <v>6030</v>
      </c>
      <c r="B251" s="846" t="s">
        <v>4194</v>
      </c>
      <c r="C251" s="872" t="s">
        <v>694</v>
      </c>
      <c r="D251" s="269">
        <v>1</v>
      </c>
      <c r="E251" s="269"/>
      <c r="F251" s="269"/>
      <c r="G251" s="269"/>
      <c r="H251" s="269"/>
      <c r="I251" s="843">
        <f t="shared" si="3"/>
        <v>1</v>
      </c>
      <c r="J251" s="191"/>
      <c r="K251" s="191"/>
    </row>
    <row r="252" spans="1:11" ht="33.75" customHeight="1">
      <c r="A252" s="464" t="s">
        <v>6032</v>
      </c>
      <c r="B252" s="846" t="s">
        <v>4193</v>
      </c>
      <c r="C252" s="872" t="s">
        <v>813</v>
      </c>
      <c r="D252" s="269">
        <v>6</v>
      </c>
      <c r="E252" s="269"/>
      <c r="F252" s="269"/>
      <c r="G252" s="269"/>
      <c r="H252" s="269"/>
      <c r="I252" s="843">
        <f t="shared" si="3"/>
        <v>6</v>
      </c>
      <c r="J252" s="191"/>
      <c r="K252" s="191"/>
    </row>
    <row r="253" spans="1:11" ht="33.75" customHeight="1">
      <c r="A253" s="464" t="s">
        <v>6033</v>
      </c>
      <c r="B253" s="846" t="s">
        <v>6953</v>
      </c>
      <c r="C253" s="872" t="s">
        <v>694</v>
      </c>
      <c r="D253" s="269">
        <v>2</v>
      </c>
      <c r="E253" s="269"/>
      <c r="F253" s="269"/>
      <c r="G253" s="269"/>
      <c r="H253" s="269"/>
      <c r="I253" s="843">
        <f t="shared" si="3"/>
        <v>2</v>
      </c>
      <c r="J253" s="191"/>
      <c r="K253" s="191"/>
    </row>
    <row r="254" spans="1:11" ht="33.75" customHeight="1">
      <c r="A254" s="464" t="s">
        <v>6034</v>
      </c>
      <c r="B254" s="846" t="s">
        <v>6954</v>
      </c>
      <c r="C254" s="872" t="s">
        <v>694</v>
      </c>
      <c r="D254" s="269">
        <v>2</v>
      </c>
      <c r="E254" s="269"/>
      <c r="F254" s="269"/>
      <c r="G254" s="269"/>
      <c r="H254" s="269"/>
      <c r="I254" s="843">
        <f t="shared" si="3"/>
        <v>2</v>
      </c>
      <c r="J254" s="191"/>
      <c r="K254" s="191"/>
    </row>
    <row r="255" spans="1:11" ht="33.75" customHeight="1">
      <c r="A255" s="464" t="s">
        <v>6035</v>
      </c>
      <c r="B255" s="846" t="s">
        <v>4192</v>
      </c>
      <c r="C255" s="872" t="s">
        <v>694</v>
      </c>
      <c r="D255" s="269">
        <v>1</v>
      </c>
      <c r="E255" s="269"/>
      <c r="F255" s="269"/>
      <c r="G255" s="269"/>
      <c r="H255" s="269"/>
      <c r="I255" s="843">
        <f t="shared" si="3"/>
        <v>1</v>
      </c>
      <c r="J255" s="191"/>
      <c r="K255" s="191"/>
    </row>
    <row r="256" spans="1:11" ht="33.75" customHeight="1">
      <c r="A256" s="464" t="s">
        <v>6036</v>
      </c>
      <c r="B256" s="846" t="s">
        <v>4324</v>
      </c>
      <c r="C256" s="872" t="s">
        <v>694</v>
      </c>
      <c r="D256" s="875">
        <v>2</v>
      </c>
      <c r="E256" s="875">
        <v>0</v>
      </c>
      <c r="F256" s="875"/>
      <c r="G256" s="875"/>
      <c r="H256" s="875"/>
      <c r="I256" s="843">
        <f t="shared" si="3"/>
        <v>2</v>
      </c>
      <c r="J256" s="191"/>
      <c r="K256" s="191"/>
    </row>
    <row r="257" spans="1:11" ht="33.75" customHeight="1">
      <c r="A257" s="464" t="s">
        <v>6037</v>
      </c>
      <c r="B257" s="876" t="s">
        <v>6955</v>
      </c>
      <c r="C257" s="872" t="s">
        <v>694</v>
      </c>
      <c r="D257" s="875">
        <v>1</v>
      </c>
      <c r="E257" s="875"/>
      <c r="F257" s="875"/>
      <c r="G257" s="875"/>
      <c r="H257" s="875"/>
      <c r="I257" s="843">
        <f t="shared" si="3"/>
        <v>1</v>
      </c>
      <c r="J257" s="191"/>
      <c r="K257" s="191"/>
    </row>
    <row r="258" spans="1:11" ht="33.75" customHeight="1">
      <c r="A258" s="464" t="s">
        <v>6038</v>
      </c>
      <c r="B258" s="846" t="s">
        <v>6956</v>
      </c>
      <c r="C258" s="872" t="s">
        <v>694</v>
      </c>
      <c r="D258" s="875">
        <v>2</v>
      </c>
      <c r="E258" s="875"/>
      <c r="F258" s="875"/>
      <c r="G258" s="875"/>
      <c r="H258" s="875"/>
      <c r="I258" s="843">
        <f t="shared" si="3"/>
        <v>2</v>
      </c>
      <c r="J258" s="191"/>
      <c r="K258" s="191"/>
    </row>
    <row r="259" spans="1:11" ht="60" customHeight="1">
      <c r="A259" s="464" t="s">
        <v>6039</v>
      </c>
      <c r="B259" s="847" t="s">
        <v>6957</v>
      </c>
      <c r="C259" s="269" t="s">
        <v>694</v>
      </c>
      <c r="D259" s="269">
        <v>2</v>
      </c>
      <c r="E259" s="269"/>
      <c r="F259" s="269"/>
      <c r="G259" s="269"/>
      <c r="H259" s="269"/>
      <c r="I259" s="843">
        <f t="shared" si="3"/>
        <v>2</v>
      </c>
      <c r="J259" s="191"/>
      <c r="K259" s="191"/>
    </row>
    <row r="260" spans="1:11" ht="48.75" customHeight="1">
      <c r="A260" s="464" t="s">
        <v>6040</v>
      </c>
      <c r="B260" s="847" t="s">
        <v>4191</v>
      </c>
      <c r="C260" s="269" t="s">
        <v>694</v>
      </c>
      <c r="D260" s="867">
        <v>1</v>
      </c>
      <c r="E260" s="867"/>
      <c r="F260" s="867"/>
      <c r="G260" s="867"/>
      <c r="H260" s="867"/>
      <c r="I260" s="843">
        <f t="shared" si="3"/>
        <v>1</v>
      </c>
      <c r="J260" s="191"/>
      <c r="K260" s="191"/>
    </row>
    <row r="261" spans="1:11" ht="53.25" customHeight="1">
      <c r="A261" s="464" t="s">
        <v>6041</v>
      </c>
      <c r="B261" s="847" t="s">
        <v>4190</v>
      </c>
      <c r="C261" s="269" t="s">
        <v>694</v>
      </c>
      <c r="D261" s="269">
        <v>2</v>
      </c>
      <c r="E261" s="269"/>
      <c r="F261" s="269"/>
      <c r="G261" s="269"/>
      <c r="H261" s="269"/>
      <c r="I261" s="843">
        <f t="shared" si="3"/>
        <v>2</v>
      </c>
      <c r="J261" s="191"/>
      <c r="K261" s="191"/>
    </row>
    <row r="262" spans="1:11" ht="52.5" customHeight="1">
      <c r="A262" s="464" t="s">
        <v>6042</v>
      </c>
      <c r="B262" s="847" t="s">
        <v>4189</v>
      </c>
      <c r="C262" s="269" t="s">
        <v>695</v>
      </c>
      <c r="D262" s="269">
        <v>1</v>
      </c>
      <c r="E262" s="269"/>
      <c r="F262" s="269"/>
      <c r="G262" s="269"/>
      <c r="H262" s="269"/>
      <c r="I262" s="843">
        <f t="shared" si="3"/>
        <v>1</v>
      </c>
      <c r="J262" s="191"/>
      <c r="K262" s="191"/>
    </row>
    <row r="263" spans="1:11" ht="47.25" customHeight="1">
      <c r="A263" s="464" t="s">
        <v>6043</v>
      </c>
      <c r="B263" s="847" t="s">
        <v>4325</v>
      </c>
      <c r="C263" s="269" t="s">
        <v>694</v>
      </c>
      <c r="D263" s="269">
        <v>1</v>
      </c>
      <c r="E263" s="269"/>
      <c r="F263" s="269"/>
      <c r="G263" s="269"/>
      <c r="H263" s="269"/>
      <c r="I263" s="843">
        <f t="shared" si="3"/>
        <v>1</v>
      </c>
      <c r="J263" s="191"/>
      <c r="K263" s="191"/>
    </row>
    <row r="264" spans="1:11" ht="36.75" customHeight="1">
      <c r="A264" s="464" t="s">
        <v>6044</v>
      </c>
      <c r="B264" s="846" t="s">
        <v>4326</v>
      </c>
      <c r="C264" s="872" t="s">
        <v>694</v>
      </c>
      <c r="D264" s="269">
        <v>1</v>
      </c>
      <c r="E264" s="269"/>
      <c r="F264" s="269"/>
      <c r="G264" s="269"/>
      <c r="H264" s="269"/>
      <c r="I264" s="843">
        <f t="shared" si="3"/>
        <v>1</v>
      </c>
      <c r="J264" s="191"/>
      <c r="K264" s="191"/>
    </row>
    <row r="265" spans="1:11" ht="27" customHeight="1">
      <c r="A265" s="464" t="s">
        <v>6045</v>
      </c>
      <c r="B265" s="846" t="s">
        <v>4327</v>
      </c>
      <c r="C265" s="872" t="s">
        <v>694</v>
      </c>
      <c r="D265" s="269">
        <v>2</v>
      </c>
      <c r="E265" s="269"/>
      <c r="F265" s="269"/>
      <c r="G265" s="269"/>
      <c r="H265" s="269"/>
      <c r="I265" s="843">
        <f t="shared" si="3"/>
        <v>2</v>
      </c>
      <c r="J265" s="191"/>
      <c r="K265" s="191"/>
    </row>
    <row r="266" spans="1:11" ht="62.25" customHeight="1">
      <c r="A266" s="464" t="s">
        <v>6046</v>
      </c>
      <c r="B266" s="846" t="s">
        <v>6958</v>
      </c>
      <c r="C266" s="872" t="s">
        <v>271</v>
      </c>
      <c r="D266" s="269"/>
      <c r="E266" s="269"/>
      <c r="F266" s="269">
        <v>2</v>
      </c>
      <c r="G266" s="269">
        <v>2</v>
      </c>
      <c r="H266" s="269">
        <v>1</v>
      </c>
      <c r="I266" s="843">
        <f t="shared" si="3"/>
        <v>5</v>
      </c>
      <c r="J266" s="191"/>
      <c r="K266" s="191"/>
    </row>
    <row r="267" spans="1:11" ht="27" customHeight="1">
      <c r="A267" s="464" t="s">
        <v>6047</v>
      </c>
      <c r="B267" s="846" t="s">
        <v>4188</v>
      </c>
      <c r="C267" s="872" t="s">
        <v>271</v>
      </c>
      <c r="D267" s="269"/>
      <c r="E267" s="269"/>
      <c r="F267" s="269">
        <v>2</v>
      </c>
      <c r="G267" s="269">
        <v>2</v>
      </c>
      <c r="H267" s="269">
        <v>1</v>
      </c>
      <c r="I267" s="843">
        <f t="shared" si="3"/>
        <v>5</v>
      </c>
      <c r="J267" s="191"/>
      <c r="K267" s="191"/>
    </row>
    <row r="268" spans="1:11" ht="52.5" customHeight="1">
      <c r="A268" s="464" t="s">
        <v>6048</v>
      </c>
      <c r="B268" s="846" t="s">
        <v>6959</v>
      </c>
      <c r="C268" s="872" t="s">
        <v>812</v>
      </c>
      <c r="D268" s="863"/>
      <c r="E268" s="863"/>
      <c r="F268" s="863">
        <v>40</v>
      </c>
      <c r="G268" s="863">
        <v>40</v>
      </c>
      <c r="H268" s="863">
        <v>20</v>
      </c>
      <c r="I268" s="843">
        <f t="shared" si="3"/>
        <v>100</v>
      </c>
      <c r="J268" s="191"/>
      <c r="K268" s="191"/>
    </row>
    <row r="269" spans="1:11" ht="27" customHeight="1">
      <c r="A269" s="464" t="s">
        <v>6049</v>
      </c>
      <c r="B269" s="846" t="s">
        <v>4187</v>
      </c>
      <c r="C269" s="872" t="s">
        <v>812</v>
      </c>
      <c r="D269" s="269"/>
      <c r="E269" s="269"/>
      <c r="F269" s="269">
        <v>40</v>
      </c>
      <c r="G269" s="269">
        <v>40</v>
      </c>
      <c r="H269" s="269">
        <v>20</v>
      </c>
      <c r="I269" s="843">
        <f t="shared" si="3"/>
        <v>100</v>
      </c>
      <c r="J269" s="191"/>
      <c r="K269" s="191"/>
    </row>
    <row r="270" spans="1:11" ht="27" customHeight="1">
      <c r="A270" s="464" t="s">
        <v>6050</v>
      </c>
      <c r="B270" s="846" t="s">
        <v>4186</v>
      </c>
      <c r="C270" s="872" t="s">
        <v>812</v>
      </c>
      <c r="D270" s="269"/>
      <c r="E270" s="269"/>
      <c r="F270" s="269">
        <v>50</v>
      </c>
      <c r="G270" s="269">
        <v>50</v>
      </c>
      <c r="H270" s="269">
        <v>25</v>
      </c>
      <c r="I270" s="843">
        <f t="shared" si="3"/>
        <v>125</v>
      </c>
      <c r="J270" s="191"/>
      <c r="K270" s="191"/>
    </row>
    <row r="271" spans="1:11" ht="27" customHeight="1">
      <c r="A271" s="464" t="s">
        <v>6051</v>
      </c>
      <c r="B271" s="846" t="s">
        <v>4328</v>
      </c>
      <c r="C271" s="872" t="s">
        <v>812</v>
      </c>
      <c r="D271" s="269"/>
      <c r="E271" s="269"/>
      <c r="F271" s="269">
        <v>50</v>
      </c>
      <c r="G271" s="269">
        <v>50</v>
      </c>
      <c r="H271" s="269">
        <v>25</v>
      </c>
      <c r="I271" s="843">
        <f t="shared" si="3"/>
        <v>125</v>
      </c>
      <c r="J271" s="191"/>
      <c r="K271" s="191"/>
    </row>
    <row r="272" spans="1:11" ht="28.5" customHeight="1">
      <c r="A272" s="464" t="s">
        <v>6052</v>
      </c>
      <c r="B272" s="846" t="s">
        <v>4329</v>
      </c>
      <c r="C272" s="872" t="s">
        <v>812</v>
      </c>
      <c r="D272" s="269"/>
      <c r="E272" s="269"/>
      <c r="F272" s="269">
        <v>50</v>
      </c>
      <c r="G272" s="269">
        <v>50</v>
      </c>
      <c r="H272" s="269">
        <v>25</v>
      </c>
      <c r="I272" s="843">
        <f t="shared" ref="I272:I274" si="4">D272+E272++F272+G272+H272</f>
        <v>125</v>
      </c>
      <c r="J272" s="191"/>
      <c r="K272" s="191"/>
    </row>
    <row r="273" spans="1:11" ht="37.9" customHeight="1">
      <c r="A273" s="464" t="s">
        <v>6053</v>
      </c>
      <c r="B273" s="846" t="s">
        <v>6055</v>
      </c>
      <c r="C273" s="872" t="s">
        <v>813</v>
      </c>
      <c r="D273" s="269"/>
      <c r="E273" s="269"/>
      <c r="F273" s="269">
        <v>2</v>
      </c>
      <c r="G273" s="269">
        <v>2</v>
      </c>
      <c r="H273" s="269">
        <v>1</v>
      </c>
      <c r="I273" s="843">
        <f t="shared" si="4"/>
        <v>5</v>
      </c>
      <c r="J273" s="191"/>
      <c r="K273" s="191"/>
    </row>
    <row r="274" spans="1:11" ht="37.9" customHeight="1">
      <c r="A274" s="464" t="s">
        <v>6054</v>
      </c>
      <c r="B274" s="846" t="s">
        <v>6056</v>
      </c>
      <c r="C274" s="872" t="s">
        <v>813</v>
      </c>
      <c r="D274" s="269"/>
      <c r="E274" s="269"/>
      <c r="F274" s="269">
        <v>2</v>
      </c>
      <c r="G274" s="269">
        <v>2</v>
      </c>
      <c r="H274" s="269">
        <v>1</v>
      </c>
      <c r="I274" s="843">
        <f t="shared" si="4"/>
        <v>5</v>
      </c>
      <c r="J274" s="191"/>
      <c r="K274" s="191"/>
    </row>
    <row r="275" spans="1:11" ht="55.5" customHeight="1">
      <c r="A275" s="883" t="s">
        <v>582</v>
      </c>
      <c r="B275" s="1406" t="s">
        <v>6082</v>
      </c>
      <c r="C275" s="1406"/>
      <c r="D275" s="1406"/>
      <c r="E275" s="1406"/>
      <c r="F275" s="1406"/>
      <c r="G275" s="1406"/>
      <c r="H275" s="1406"/>
      <c r="I275" s="1406"/>
    </row>
    <row r="276" spans="1:11" ht="55.5" customHeight="1">
      <c r="A276" s="884"/>
      <c r="B276" s="1383" t="s">
        <v>654</v>
      </c>
      <c r="C276" s="1383"/>
      <c r="D276" s="1384"/>
      <c r="E276" s="1384"/>
      <c r="F276" s="1384"/>
      <c r="G276" s="1384"/>
      <c r="H276" s="1384"/>
      <c r="I276" s="1384"/>
    </row>
    <row r="277" spans="1:11" ht="55.5" customHeight="1">
      <c r="A277" s="884"/>
      <c r="B277" s="1383" t="s">
        <v>6083</v>
      </c>
      <c r="C277" s="1383"/>
      <c r="D277" s="1384"/>
      <c r="E277" s="1384"/>
      <c r="F277" s="1384"/>
      <c r="G277" s="1384"/>
      <c r="H277" s="1384"/>
    </row>
    <row r="278" spans="1:11" ht="55.5" customHeight="1">
      <c r="A278" s="884"/>
      <c r="B278" s="1383" t="s">
        <v>655</v>
      </c>
      <c r="C278" s="1383"/>
      <c r="D278" s="1384"/>
      <c r="E278" s="1384"/>
      <c r="F278" s="1384"/>
      <c r="G278" s="1384"/>
      <c r="H278" s="1384"/>
      <c r="I278" s="885" t="s">
        <v>55</v>
      </c>
      <c r="J278" s="191"/>
      <c r="K278" s="191"/>
    </row>
    <row r="279" spans="1:11" s="882" customFormat="1" ht="55.5" customHeight="1">
      <c r="A279" s="884"/>
      <c r="B279" s="1383" t="s">
        <v>656</v>
      </c>
      <c r="C279" s="1383"/>
      <c r="D279" s="1384"/>
      <c r="E279" s="1384"/>
      <c r="F279" s="1384"/>
      <c r="G279" s="1384"/>
      <c r="H279" s="1384"/>
      <c r="I279" s="885" t="s">
        <v>57</v>
      </c>
      <c r="J279" s="191"/>
      <c r="K279" s="191"/>
    </row>
    <row r="280" spans="1:11" s="882" customFormat="1" ht="55.5" customHeight="1">
      <c r="A280" s="884"/>
      <c r="B280" s="1390" t="s">
        <v>4159</v>
      </c>
      <c r="C280" s="1390"/>
      <c r="D280" s="1384"/>
      <c r="E280" s="1384"/>
      <c r="F280" s="1384"/>
      <c r="G280" s="1384"/>
      <c r="H280" s="1384"/>
      <c r="I280" s="885" t="s">
        <v>68</v>
      </c>
      <c r="J280" s="191"/>
      <c r="K280" s="191"/>
    </row>
    <row r="281" spans="1:11" s="882" customFormat="1" ht="55.5" customHeight="1">
      <c r="A281" s="884"/>
      <c r="B281" s="1383" t="s">
        <v>6084</v>
      </c>
      <c r="C281" s="1383"/>
      <c r="D281" s="1384"/>
      <c r="E281" s="1384"/>
      <c r="F281" s="1384"/>
      <c r="G281" s="1384"/>
      <c r="H281" s="1384"/>
      <c r="I281" s="885" t="s">
        <v>69</v>
      </c>
      <c r="J281" s="191"/>
      <c r="K281" s="191"/>
    </row>
    <row r="282" spans="1:11" s="882" customFormat="1" ht="55.5" customHeight="1">
      <c r="A282" s="886"/>
      <c r="B282" s="1383" t="s">
        <v>893</v>
      </c>
      <c r="C282" s="1383"/>
      <c r="D282" s="1384"/>
      <c r="E282" s="1384"/>
      <c r="F282" s="1384"/>
      <c r="G282" s="1384"/>
      <c r="H282" s="1384"/>
      <c r="I282" s="885" t="s">
        <v>6085</v>
      </c>
      <c r="J282" s="191"/>
      <c r="K282" s="191"/>
    </row>
    <row r="283" spans="1:11" s="882" customFormat="1">
      <c r="A283" s="19"/>
      <c r="B283" s="21"/>
      <c r="C283" s="19"/>
      <c r="D283" s="19"/>
      <c r="E283" s="19"/>
      <c r="F283" s="466"/>
      <c r="G283" s="466"/>
      <c r="H283" s="42"/>
      <c r="I283" s="28"/>
    </row>
    <row r="284" spans="1:11" s="882" customFormat="1" ht="33.75" customHeight="1">
      <c r="A284" s="28"/>
      <c r="B284" s="31"/>
      <c r="C284" s="28"/>
      <c r="D284" s="28"/>
      <c r="E284" s="584"/>
      <c r="F284" s="584"/>
      <c r="G284" s="584"/>
      <c r="H284" s="584"/>
      <c r="I284" s="28"/>
    </row>
  </sheetData>
  <sheetProtection algorithmName="SHA-512" hashValue="DUI+nHE4fZ3ntRfZwDWuWxKrQMw76vFNegnTvXkuYl8XgT3kxn0oPp6sPm/lthPw8wd3aldWA3QREr/flYhAVA==" saltValue="qndCKoCmCFA/XaCRazmpDw==" spinCount="100000" sheet="1" objects="1" scenarios="1"/>
  <mergeCells count="24">
    <mergeCell ref="B278:H278"/>
    <mergeCell ref="B279:H279"/>
    <mergeCell ref="B280:H280"/>
    <mergeCell ref="B281:H281"/>
    <mergeCell ref="B282:H282"/>
    <mergeCell ref="A1:K1"/>
    <mergeCell ref="A2:K2"/>
    <mergeCell ref="A3:K3"/>
    <mergeCell ref="A4:K4"/>
    <mergeCell ref="B275:I275"/>
    <mergeCell ref="B276:I276"/>
    <mergeCell ref="B277:H277"/>
    <mergeCell ref="K11:K13"/>
    <mergeCell ref="A5:L5"/>
    <mergeCell ref="A10:B10"/>
    <mergeCell ref="K8:M8"/>
    <mergeCell ref="D11:I12"/>
    <mergeCell ref="A11:A13"/>
    <mergeCell ref="B11:B13"/>
    <mergeCell ref="C11:C13"/>
    <mergeCell ref="A7:B7"/>
    <mergeCell ref="A8:B8"/>
    <mergeCell ref="A9:C9"/>
    <mergeCell ref="J11:J13"/>
  </mergeCells>
  <phoneticPr fontId="313" type="noConversion"/>
  <conditionalFormatting sqref="B188:B189">
    <cfRule type="cellIs" dxfId="3" priority="1" stopIfTrue="1" operator="equal">
      <formula>0</formula>
    </cfRule>
  </conditionalFormatting>
  <printOptions horizontalCentered="1"/>
  <pageMargins left="0.43307086614173229" right="0.35433070866141736" top="0.35433070866141736" bottom="0.43307086614173229" header="0.15748031496062992" footer="0.19685039370078741"/>
  <pageSetup paperSize="8" scale="77" fitToHeight="0" orientation="landscape" blackAndWhite="1" r:id="rId1"/>
  <headerFooter>
    <oddHeader>&amp;RPage &amp;P of &amp;N</oddHeader>
    <oddFooter>&amp;LStation Supply Portion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DC70D-BC8D-406B-B99B-BAF006F52B73}">
  <sheetPr codeName="Sheet9">
    <tabColor rgb="FF91EFF9"/>
    <pageSetUpPr fitToPage="1"/>
  </sheetPr>
  <dimension ref="A1:M189"/>
  <sheetViews>
    <sheetView topLeftCell="A16" zoomScale="70" zoomScaleNormal="70" zoomScaleSheetLayoutView="80" workbookViewId="0">
      <selection activeCell="D19" sqref="D19"/>
    </sheetView>
  </sheetViews>
  <sheetFormatPr defaultColWidth="8.85546875" defaultRowHeight="15.75"/>
  <cols>
    <col min="1" max="1" width="10.7109375" style="28" customWidth="1"/>
    <col min="2" max="2" width="105.140625" style="31" customWidth="1"/>
    <col min="3" max="3" width="11.85546875" style="31" customWidth="1"/>
    <col min="4" max="8" width="25.28515625" style="584" customWidth="1"/>
    <col min="9" max="9" width="26.5703125" style="891" customWidth="1"/>
    <col min="10" max="16384" width="8.85546875" style="31"/>
  </cols>
  <sheetData>
    <row r="1" spans="1:13" ht="36.75" customHeight="1">
      <c r="A1" s="1410" t="s">
        <v>0</v>
      </c>
      <c r="B1" s="1410"/>
      <c r="C1" s="1410"/>
      <c r="D1" s="1410"/>
      <c r="E1" s="1410"/>
      <c r="F1" s="1410"/>
      <c r="G1" s="1410"/>
      <c r="H1" s="1410"/>
      <c r="I1" s="1410"/>
    </row>
    <row r="2" spans="1:13">
      <c r="A2" s="41"/>
      <c r="B2" s="112"/>
      <c r="C2" s="890"/>
      <c r="D2" s="113"/>
      <c r="E2" s="113"/>
      <c r="F2" s="112"/>
      <c r="G2" s="8"/>
      <c r="H2" s="8"/>
    </row>
    <row r="3" spans="1:13" ht="46.5" customHeight="1">
      <c r="A3" s="1403" t="s">
        <v>6155</v>
      </c>
      <c r="B3" s="1403"/>
      <c r="C3" s="1403"/>
      <c r="D3" s="1403"/>
      <c r="E3" s="1403"/>
      <c r="F3" s="1403"/>
      <c r="G3" s="1403"/>
      <c r="H3" s="1403"/>
      <c r="I3" s="1403"/>
    </row>
    <row r="4" spans="1:13">
      <c r="A4" s="41"/>
      <c r="B4" s="112"/>
      <c r="C4" s="890"/>
      <c r="D4" s="113"/>
      <c r="E4" s="113"/>
      <c r="F4" s="112"/>
      <c r="G4" s="8"/>
      <c r="H4" s="8"/>
    </row>
    <row r="5" spans="1:13" ht="30.75" customHeight="1">
      <c r="A5" s="1405" t="s">
        <v>65</v>
      </c>
      <c r="B5" s="1405"/>
      <c r="C5" s="1405"/>
      <c r="D5" s="1405"/>
      <c r="E5" s="1405"/>
      <c r="F5" s="1405"/>
      <c r="G5" s="1405"/>
      <c r="H5" s="1405"/>
      <c r="I5" s="1405"/>
    </row>
    <row r="6" spans="1:13" ht="20.25">
      <c r="A6" s="115"/>
      <c r="B6" s="831"/>
      <c r="C6" s="116"/>
      <c r="D6" s="832"/>
      <c r="E6" s="832"/>
      <c r="F6" s="831"/>
      <c r="G6" s="45"/>
      <c r="H6" s="45"/>
    </row>
    <row r="7" spans="1:13" ht="35.25" customHeight="1">
      <c r="A7" s="1405" t="str">
        <f>'Title '!A2</f>
        <v>Tender Enquiry No: KPTCL/2026-27/SS/WORK_INDENT3781</v>
      </c>
      <c r="B7" s="1405"/>
      <c r="C7" s="1405"/>
      <c r="D7" s="1405"/>
      <c r="E7" s="1405"/>
      <c r="F7" s="1405"/>
      <c r="G7" s="1405"/>
      <c r="H7" s="1405"/>
      <c r="I7" s="1405"/>
    </row>
    <row r="8" spans="1:13" ht="271.5" customHeight="1">
      <c r="A8" s="1411"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8" s="1411"/>
      <c r="C8" s="1411"/>
      <c r="D8" s="1411"/>
      <c r="E8" s="1411"/>
      <c r="F8" s="1411"/>
      <c r="G8" s="1411"/>
      <c r="H8" s="1411"/>
      <c r="I8" s="1411"/>
    </row>
    <row r="9" spans="1:13" s="8" customFormat="1" ht="45.75" customHeight="1">
      <c r="A9" s="1400" t="s">
        <v>5</v>
      </c>
      <c r="B9" s="1400"/>
      <c r="C9" s="1400"/>
      <c r="D9" s="892"/>
      <c r="E9" s="892"/>
      <c r="F9" s="893"/>
      <c r="I9" s="19"/>
      <c r="J9" s="19"/>
      <c r="K9" s="19"/>
      <c r="L9" s="19"/>
      <c r="M9" s="19"/>
    </row>
    <row r="10" spans="1:13" s="8" customFormat="1" ht="18">
      <c r="A10" s="117"/>
      <c r="B10" s="894"/>
      <c r="C10" s="895"/>
      <c r="G10" s="896" t="s">
        <v>620</v>
      </c>
      <c r="H10" s="896"/>
      <c r="I10" s="19"/>
      <c r="J10" s="19"/>
      <c r="K10" s="19"/>
      <c r="L10" s="19"/>
      <c r="M10" s="19"/>
    </row>
    <row r="11" spans="1:13" s="8" customFormat="1" ht="146.25" customHeight="1">
      <c r="A11" s="117"/>
      <c r="B11" s="1412"/>
      <c r="C11" s="1412"/>
      <c r="G11" s="1413" t="s">
        <v>5929</v>
      </c>
      <c r="H11" s="1413"/>
      <c r="I11" s="19"/>
      <c r="J11" s="19"/>
      <c r="K11" s="19"/>
      <c r="L11" s="19"/>
      <c r="M11" s="19"/>
    </row>
    <row r="12" spans="1:13" s="8" customFormat="1">
      <c r="A12" s="117"/>
      <c r="B12" s="894"/>
      <c r="C12" s="895"/>
      <c r="D12" s="892"/>
      <c r="E12" s="892"/>
      <c r="F12" s="893"/>
      <c r="I12" s="19"/>
      <c r="J12" s="19"/>
      <c r="K12" s="19"/>
      <c r="L12" s="19"/>
      <c r="M12" s="19"/>
    </row>
    <row r="13" spans="1:13" s="8" customFormat="1" ht="18">
      <c r="A13" s="1407" t="s">
        <v>637</v>
      </c>
      <c r="B13" s="1407"/>
      <c r="C13" s="1407"/>
      <c r="D13" s="892"/>
      <c r="E13" s="892"/>
      <c r="F13" s="893"/>
      <c r="I13" s="19"/>
      <c r="J13" s="19"/>
      <c r="K13" s="19"/>
      <c r="L13" s="19"/>
      <c r="M13" s="19"/>
    </row>
    <row r="14" spans="1:13" s="8" customFormat="1" ht="38.25" customHeight="1">
      <c r="A14" s="830"/>
      <c r="B14" s="1408" t="s">
        <v>6156</v>
      </c>
      <c r="C14" s="1408"/>
      <c r="D14" s="1408"/>
      <c r="E14" s="1408"/>
      <c r="F14" s="1408"/>
      <c r="G14" s="1408"/>
      <c r="H14" s="897"/>
      <c r="I14" s="19"/>
      <c r="J14" s="19"/>
      <c r="K14" s="19"/>
      <c r="L14" s="19"/>
      <c r="M14" s="19"/>
    </row>
    <row r="15" spans="1:13" ht="22.5" customHeight="1">
      <c r="A15" s="1409" t="s">
        <v>4264</v>
      </c>
      <c r="B15" s="1409" t="s">
        <v>4090</v>
      </c>
      <c r="C15" s="1409" t="s">
        <v>150</v>
      </c>
      <c r="D15" s="1409" t="s">
        <v>151</v>
      </c>
      <c r="E15" s="1409"/>
      <c r="F15" s="1409"/>
      <c r="G15" s="1409"/>
      <c r="H15" s="1409"/>
      <c r="I15" s="1409" t="s">
        <v>6154</v>
      </c>
    </row>
    <row r="16" spans="1:13" s="124" customFormat="1" ht="54.75" customHeight="1">
      <c r="A16" s="1409"/>
      <c r="B16" s="1409"/>
      <c r="C16" s="1409"/>
      <c r="D16" s="1409"/>
      <c r="E16" s="1409"/>
      <c r="F16" s="1409"/>
      <c r="G16" s="1409"/>
      <c r="H16" s="1409"/>
      <c r="I16" s="1409"/>
    </row>
    <row r="17" spans="1:9" s="124" customFormat="1" ht="120" customHeight="1">
      <c r="A17" s="1409"/>
      <c r="B17" s="1409"/>
      <c r="C17" s="1409"/>
      <c r="D17" s="887" t="s">
        <v>7637</v>
      </c>
      <c r="E17" s="887" t="s">
        <v>6802</v>
      </c>
      <c r="F17" s="887" t="s">
        <v>6803</v>
      </c>
      <c r="G17" s="887" t="s">
        <v>6804</v>
      </c>
      <c r="H17" s="887" t="s">
        <v>6805</v>
      </c>
      <c r="I17" s="1409"/>
    </row>
    <row r="18" spans="1:9" s="124" customFormat="1" ht="47.25" customHeight="1">
      <c r="A18" s="464">
        <v>1</v>
      </c>
      <c r="B18" s="464">
        <v>2</v>
      </c>
      <c r="C18" s="464">
        <v>3</v>
      </c>
      <c r="D18" s="467" t="s">
        <v>3681</v>
      </c>
      <c r="E18" s="467" t="s">
        <v>3682</v>
      </c>
      <c r="F18" s="467" t="s">
        <v>4178</v>
      </c>
      <c r="G18" s="467" t="s">
        <v>4179</v>
      </c>
      <c r="H18" s="467" t="s">
        <v>4180</v>
      </c>
      <c r="I18" s="464" t="s">
        <v>6806</v>
      </c>
    </row>
    <row r="19" spans="1:9" ht="213" customHeight="1">
      <c r="A19" s="464" t="s">
        <v>4091</v>
      </c>
      <c r="B19" s="842" t="s">
        <v>6966</v>
      </c>
      <c r="C19" s="168" t="s">
        <v>694</v>
      </c>
      <c r="D19" s="269">
        <v>2</v>
      </c>
      <c r="E19" s="269">
        <v>0</v>
      </c>
      <c r="F19" s="269">
        <v>0</v>
      </c>
      <c r="G19" s="269">
        <v>0</v>
      </c>
      <c r="H19" s="269">
        <v>0</v>
      </c>
      <c r="I19" s="843">
        <f>D19+E19+F19+G19+H19</f>
        <v>2</v>
      </c>
    </row>
    <row r="20" spans="1:9" ht="195.75" customHeight="1">
      <c r="A20" s="464" t="s">
        <v>4092</v>
      </c>
      <c r="B20" s="842" t="s">
        <v>6967</v>
      </c>
      <c r="C20" s="168" t="s">
        <v>4330</v>
      </c>
      <c r="D20" s="844">
        <v>1</v>
      </c>
      <c r="E20" s="844">
        <v>0</v>
      </c>
      <c r="F20" s="844">
        <v>0</v>
      </c>
      <c r="G20" s="269">
        <v>0</v>
      </c>
      <c r="H20" s="269">
        <v>0</v>
      </c>
      <c r="I20" s="843">
        <f t="shared" ref="I20:I59" si="0">D20+E20+F20+G20+H20</f>
        <v>1</v>
      </c>
    </row>
    <row r="21" spans="1:9" ht="93" customHeight="1">
      <c r="A21" s="464" t="s">
        <v>4093</v>
      </c>
      <c r="B21" s="847" t="s">
        <v>6812</v>
      </c>
      <c r="C21" s="168" t="s">
        <v>694</v>
      </c>
      <c r="D21" s="269">
        <v>5</v>
      </c>
      <c r="E21" s="269">
        <v>2</v>
      </c>
      <c r="F21" s="269">
        <v>0</v>
      </c>
      <c r="G21" s="269">
        <v>0</v>
      </c>
      <c r="H21" s="269">
        <v>0</v>
      </c>
      <c r="I21" s="843">
        <f t="shared" si="0"/>
        <v>7</v>
      </c>
    </row>
    <row r="22" spans="1:9" ht="143.25" customHeight="1">
      <c r="A22" s="464" t="s">
        <v>4094</v>
      </c>
      <c r="B22" s="847" t="s">
        <v>6968</v>
      </c>
      <c r="C22" s="168" t="s">
        <v>694</v>
      </c>
      <c r="D22" s="269">
        <v>11</v>
      </c>
      <c r="E22" s="269">
        <v>0</v>
      </c>
      <c r="F22" s="269">
        <v>3</v>
      </c>
      <c r="G22" s="898">
        <v>3</v>
      </c>
      <c r="H22" s="851">
        <v>1</v>
      </c>
      <c r="I22" s="843">
        <f t="shared" si="0"/>
        <v>18</v>
      </c>
    </row>
    <row r="23" spans="1:9" ht="162" customHeight="1">
      <c r="A23" s="464" t="s">
        <v>4095</v>
      </c>
      <c r="B23" s="847" t="s">
        <v>6969</v>
      </c>
      <c r="C23" s="168" t="s">
        <v>695</v>
      </c>
      <c r="D23" s="269">
        <v>2</v>
      </c>
      <c r="E23" s="269">
        <v>2</v>
      </c>
      <c r="F23" s="269">
        <v>0</v>
      </c>
      <c r="G23" s="898">
        <v>0</v>
      </c>
      <c r="H23" s="851">
        <v>0</v>
      </c>
      <c r="I23" s="843">
        <f t="shared" si="0"/>
        <v>4</v>
      </c>
    </row>
    <row r="24" spans="1:9" ht="45" customHeight="1">
      <c r="A24" s="464" t="s">
        <v>4096</v>
      </c>
      <c r="B24" s="847" t="s">
        <v>6970</v>
      </c>
      <c r="C24" s="168" t="s">
        <v>695</v>
      </c>
      <c r="D24" s="269">
        <v>6</v>
      </c>
      <c r="E24" s="269">
        <v>4</v>
      </c>
      <c r="F24" s="269">
        <v>0</v>
      </c>
      <c r="G24" s="269">
        <v>0</v>
      </c>
      <c r="H24" s="269">
        <v>0</v>
      </c>
      <c r="I24" s="843">
        <f t="shared" si="0"/>
        <v>10</v>
      </c>
    </row>
    <row r="25" spans="1:9" ht="33" customHeight="1">
      <c r="A25" s="464" t="s">
        <v>4338</v>
      </c>
      <c r="B25" s="847" t="s">
        <v>6971</v>
      </c>
      <c r="C25" s="168" t="s">
        <v>695</v>
      </c>
      <c r="D25" s="269">
        <v>2</v>
      </c>
      <c r="E25" s="269">
        <v>2</v>
      </c>
      <c r="F25" s="269">
        <v>0</v>
      </c>
      <c r="G25" s="269">
        <v>0</v>
      </c>
      <c r="H25" s="269">
        <v>0</v>
      </c>
      <c r="I25" s="843">
        <f t="shared" si="0"/>
        <v>4</v>
      </c>
    </row>
    <row r="26" spans="1:9" ht="40.5" customHeight="1">
      <c r="A26" s="464" t="s">
        <v>4097</v>
      </c>
      <c r="B26" s="847" t="s">
        <v>6972</v>
      </c>
      <c r="C26" s="168" t="s">
        <v>695</v>
      </c>
      <c r="D26" s="269">
        <v>2</v>
      </c>
      <c r="E26" s="269">
        <v>2</v>
      </c>
      <c r="F26" s="269">
        <v>0</v>
      </c>
      <c r="G26" s="269">
        <v>0</v>
      </c>
      <c r="H26" s="269">
        <v>0</v>
      </c>
      <c r="I26" s="843">
        <f t="shared" si="0"/>
        <v>4</v>
      </c>
    </row>
    <row r="27" spans="1:9" ht="64.5" customHeight="1">
      <c r="A27" s="464" t="s">
        <v>4098</v>
      </c>
      <c r="B27" s="847" t="s">
        <v>6819</v>
      </c>
      <c r="C27" s="168" t="s">
        <v>695</v>
      </c>
      <c r="D27" s="269">
        <v>6</v>
      </c>
      <c r="E27" s="269">
        <v>0</v>
      </c>
      <c r="F27" s="269">
        <v>0</v>
      </c>
      <c r="G27" s="269">
        <v>0</v>
      </c>
      <c r="H27" s="269">
        <v>0</v>
      </c>
      <c r="I27" s="843">
        <f t="shared" si="0"/>
        <v>6</v>
      </c>
    </row>
    <row r="28" spans="1:9" ht="53.25" customHeight="1">
      <c r="A28" s="464" t="s">
        <v>4099</v>
      </c>
      <c r="B28" s="847" t="s">
        <v>6973</v>
      </c>
      <c r="C28" s="168" t="s">
        <v>695</v>
      </c>
      <c r="D28" s="269">
        <v>4</v>
      </c>
      <c r="E28" s="269">
        <v>0</v>
      </c>
      <c r="F28" s="269">
        <v>0</v>
      </c>
      <c r="G28" s="269">
        <v>0</v>
      </c>
      <c r="H28" s="269">
        <v>0</v>
      </c>
      <c r="I28" s="843">
        <f t="shared" si="0"/>
        <v>4</v>
      </c>
    </row>
    <row r="29" spans="1:9" ht="36" customHeight="1">
      <c r="A29" s="464" t="s">
        <v>4100</v>
      </c>
      <c r="B29" s="847" t="s">
        <v>6974</v>
      </c>
      <c r="C29" s="168" t="s">
        <v>695</v>
      </c>
      <c r="D29" s="269">
        <v>2</v>
      </c>
      <c r="E29" s="269">
        <v>0</v>
      </c>
      <c r="F29" s="269">
        <v>0</v>
      </c>
      <c r="G29" s="269">
        <v>0</v>
      </c>
      <c r="H29" s="269">
        <v>0</v>
      </c>
      <c r="I29" s="843">
        <f t="shared" si="0"/>
        <v>2</v>
      </c>
    </row>
    <row r="30" spans="1:9" ht="142.5" customHeight="1">
      <c r="A30" s="464" t="s">
        <v>4101</v>
      </c>
      <c r="B30" s="846" t="s">
        <v>6820</v>
      </c>
      <c r="C30" s="168" t="s">
        <v>695</v>
      </c>
      <c r="D30" s="269">
        <v>7</v>
      </c>
      <c r="E30" s="269">
        <v>0</v>
      </c>
      <c r="F30" s="269">
        <v>0</v>
      </c>
      <c r="G30" s="269">
        <v>0</v>
      </c>
      <c r="H30" s="269">
        <v>0</v>
      </c>
      <c r="I30" s="843">
        <f t="shared" si="0"/>
        <v>7</v>
      </c>
    </row>
    <row r="31" spans="1:9" ht="41.25" customHeight="1">
      <c r="A31" s="464" t="s">
        <v>4102</v>
      </c>
      <c r="B31" s="846" t="s">
        <v>6821</v>
      </c>
      <c r="C31" s="168" t="s">
        <v>695</v>
      </c>
      <c r="D31" s="269">
        <v>18</v>
      </c>
      <c r="E31" s="269">
        <v>0</v>
      </c>
      <c r="F31" s="269">
        <v>0</v>
      </c>
      <c r="G31" s="269">
        <v>0</v>
      </c>
      <c r="H31" s="269">
        <v>0</v>
      </c>
      <c r="I31" s="843">
        <f t="shared" si="0"/>
        <v>18</v>
      </c>
    </row>
    <row r="32" spans="1:9" ht="39" customHeight="1">
      <c r="A32" s="464" t="s">
        <v>4103</v>
      </c>
      <c r="B32" s="846" t="s">
        <v>6822</v>
      </c>
      <c r="C32" s="168" t="s">
        <v>695</v>
      </c>
      <c r="D32" s="269">
        <v>7</v>
      </c>
      <c r="E32" s="269">
        <v>0</v>
      </c>
      <c r="F32" s="269">
        <v>0</v>
      </c>
      <c r="G32" s="269">
        <v>0</v>
      </c>
      <c r="H32" s="269">
        <v>0</v>
      </c>
      <c r="I32" s="843">
        <f t="shared" si="0"/>
        <v>7</v>
      </c>
    </row>
    <row r="33" spans="1:9" ht="39.75" customHeight="1">
      <c r="A33" s="464" t="s">
        <v>4104</v>
      </c>
      <c r="B33" s="846" t="s">
        <v>4262</v>
      </c>
      <c r="C33" s="168" t="s">
        <v>695</v>
      </c>
      <c r="D33" s="269">
        <v>7</v>
      </c>
      <c r="E33" s="269">
        <v>0</v>
      </c>
      <c r="F33" s="269">
        <v>0</v>
      </c>
      <c r="G33" s="269">
        <v>0</v>
      </c>
      <c r="H33" s="269">
        <v>0</v>
      </c>
      <c r="I33" s="843">
        <f t="shared" si="0"/>
        <v>7</v>
      </c>
    </row>
    <row r="34" spans="1:9" ht="68.25" customHeight="1">
      <c r="A34" s="464" t="s">
        <v>4105</v>
      </c>
      <c r="B34" s="846" t="s">
        <v>6823</v>
      </c>
      <c r="C34" s="168" t="s">
        <v>695</v>
      </c>
      <c r="D34" s="269">
        <v>6</v>
      </c>
      <c r="E34" s="269">
        <v>0</v>
      </c>
      <c r="F34" s="269">
        <v>0</v>
      </c>
      <c r="G34" s="898">
        <v>0</v>
      </c>
      <c r="H34" s="269">
        <v>0</v>
      </c>
      <c r="I34" s="843">
        <f t="shared" si="0"/>
        <v>6</v>
      </c>
    </row>
    <row r="35" spans="1:9" ht="42" customHeight="1">
      <c r="A35" s="464" t="s">
        <v>4106</v>
      </c>
      <c r="B35" s="846" t="s">
        <v>6975</v>
      </c>
      <c r="C35" s="168" t="s">
        <v>695</v>
      </c>
      <c r="D35" s="269">
        <v>4</v>
      </c>
      <c r="E35" s="269">
        <v>0</v>
      </c>
      <c r="F35" s="269">
        <v>0</v>
      </c>
      <c r="G35" s="898">
        <v>0</v>
      </c>
      <c r="H35" s="269">
        <v>0</v>
      </c>
      <c r="I35" s="843">
        <f t="shared" si="0"/>
        <v>4</v>
      </c>
    </row>
    <row r="36" spans="1:9" ht="35.25" customHeight="1">
      <c r="A36" s="464" t="s">
        <v>4107</v>
      </c>
      <c r="B36" s="842" t="s">
        <v>6972</v>
      </c>
      <c r="C36" s="168" t="s">
        <v>695</v>
      </c>
      <c r="D36" s="269">
        <v>2</v>
      </c>
      <c r="E36" s="269">
        <v>0</v>
      </c>
      <c r="F36" s="269">
        <v>0</v>
      </c>
      <c r="G36" s="269">
        <v>0</v>
      </c>
      <c r="H36" s="269">
        <v>0</v>
      </c>
      <c r="I36" s="843">
        <f t="shared" si="0"/>
        <v>2</v>
      </c>
    </row>
    <row r="37" spans="1:9" ht="139.5" customHeight="1">
      <c r="A37" s="464" t="s">
        <v>4339</v>
      </c>
      <c r="B37" s="842" t="s">
        <v>7010</v>
      </c>
      <c r="C37" s="168" t="s">
        <v>695</v>
      </c>
      <c r="D37" s="269">
        <v>0</v>
      </c>
      <c r="E37" s="269">
        <v>0</v>
      </c>
      <c r="F37" s="269">
        <v>2</v>
      </c>
      <c r="G37" s="269">
        <v>2</v>
      </c>
      <c r="H37" s="269">
        <v>1</v>
      </c>
      <c r="I37" s="843">
        <f t="shared" si="0"/>
        <v>5</v>
      </c>
    </row>
    <row r="38" spans="1:9" ht="163.5" customHeight="1">
      <c r="A38" s="464" t="s">
        <v>4108</v>
      </c>
      <c r="B38" s="850" t="s">
        <v>7009</v>
      </c>
      <c r="C38" s="851" t="s">
        <v>695</v>
      </c>
      <c r="D38" s="269">
        <v>0</v>
      </c>
      <c r="E38" s="269">
        <v>0</v>
      </c>
      <c r="F38" s="269">
        <v>2</v>
      </c>
      <c r="G38" s="898">
        <v>2</v>
      </c>
      <c r="H38" s="269">
        <v>1</v>
      </c>
      <c r="I38" s="843">
        <f t="shared" si="0"/>
        <v>5</v>
      </c>
    </row>
    <row r="39" spans="1:9" ht="299.25" customHeight="1">
      <c r="A39" s="464" t="s">
        <v>4109</v>
      </c>
      <c r="B39" s="842" t="s">
        <v>6976</v>
      </c>
      <c r="C39" s="168" t="s">
        <v>694</v>
      </c>
      <c r="D39" s="269">
        <v>17</v>
      </c>
      <c r="E39" s="269">
        <v>6</v>
      </c>
      <c r="F39" s="269">
        <v>0</v>
      </c>
      <c r="G39" s="269">
        <v>0</v>
      </c>
      <c r="H39" s="269">
        <v>0</v>
      </c>
      <c r="I39" s="843">
        <f t="shared" si="0"/>
        <v>23</v>
      </c>
    </row>
    <row r="40" spans="1:9" ht="159.75" customHeight="1">
      <c r="A40" s="464" t="s">
        <v>4110</v>
      </c>
      <c r="B40" s="847" t="s">
        <v>6977</v>
      </c>
      <c r="C40" s="168" t="s">
        <v>694</v>
      </c>
      <c r="D40" s="269">
        <v>9</v>
      </c>
      <c r="E40" s="269">
        <v>0</v>
      </c>
      <c r="F40" s="269"/>
      <c r="G40" s="898"/>
      <c r="H40" s="269"/>
      <c r="I40" s="843">
        <f t="shared" si="0"/>
        <v>9</v>
      </c>
    </row>
    <row r="41" spans="1:9" ht="100.5" customHeight="1">
      <c r="A41" s="464" t="s">
        <v>4111</v>
      </c>
      <c r="B41" s="842" t="s">
        <v>6978</v>
      </c>
      <c r="C41" s="168" t="s">
        <v>694</v>
      </c>
      <c r="D41" s="269"/>
      <c r="E41" s="269"/>
      <c r="F41" s="269">
        <v>6</v>
      </c>
      <c r="G41" s="269">
        <v>6</v>
      </c>
      <c r="H41" s="269">
        <v>3</v>
      </c>
      <c r="I41" s="843">
        <f t="shared" si="0"/>
        <v>15</v>
      </c>
    </row>
    <row r="42" spans="1:9" ht="228.75" customHeight="1">
      <c r="A42" s="464" t="s">
        <v>4112</v>
      </c>
      <c r="B42" s="847" t="s">
        <v>6829</v>
      </c>
      <c r="C42" s="168" t="s">
        <v>271</v>
      </c>
      <c r="D42" s="269">
        <v>3</v>
      </c>
      <c r="E42" s="269">
        <v>0</v>
      </c>
      <c r="F42" s="269">
        <v>3</v>
      </c>
      <c r="G42" s="269">
        <v>3</v>
      </c>
      <c r="H42" s="269">
        <v>0</v>
      </c>
      <c r="I42" s="843">
        <f t="shared" si="0"/>
        <v>9</v>
      </c>
    </row>
    <row r="43" spans="1:9" ht="34.5" customHeight="1">
      <c r="A43" s="464" t="s">
        <v>4113</v>
      </c>
      <c r="B43" s="847" t="s">
        <v>6979</v>
      </c>
      <c r="C43" s="168" t="s">
        <v>694</v>
      </c>
      <c r="D43" s="269">
        <v>21</v>
      </c>
      <c r="E43" s="269">
        <v>0</v>
      </c>
      <c r="F43" s="269">
        <v>0</v>
      </c>
      <c r="G43" s="898">
        <v>0</v>
      </c>
      <c r="H43" s="269">
        <v>0</v>
      </c>
      <c r="I43" s="843">
        <f t="shared" si="0"/>
        <v>21</v>
      </c>
    </row>
    <row r="44" spans="1:9" ht="137.25" customHeight="1">
      <c r="A44" s="464" t="s">
        <v>4114</v>
      </c>
      <c r="B44" s="847" t="s">
        <v>6980</v>
      </c>
      <c r="C44" s="168" t="s">
        <v>694</v>
      </c>
      <c r="D44" s="269">
        <v>1</v>
      </c>
      <c r="E44" s="269">
        <v>0</v>
      </c>
      <c r="F44" s="269">
        <v>0</v>
      </c>
      <c r="G44" s="269">
        <v>0</v>
      </c>
      <c r="H44" s="269">
        <v>0</v>
      </c>
      <c r="I44" s="843">
        <f t="shared" si="0"/>
        <v>1</v>
      </c>
    </row>
    <row r="45" spans="1:9" ht="83.25" customHeight="1">
      <c r="A45" s="464" t="s">
        <v>4115</v>
      </c>
      <c r="B45" s="847" t="s">
        <v>6832</v>
      </c>
      <c r="C45" s="168" t="s">
        <v>694</v>
      </c>
      <c r="D45" s="269">
        <v>6</v>
      </c>
      <c r="E45" s="269">
        <v>0</v>
      </c>
      <c r="F45" s="269">
        <v>0</v>
      </c>
      <c r="G45" s="269">
        <v>0</v>
      </c>
      <c r="H45" s="269">
        <v>0</v>
      </c>
      <c r="I45" s="843">
        <f t="shared" si="0"/>
        <v>6</v>
      </c>
    </row>
    <row r="46" spans="1:9" ht="105" customHeight="1">
      <c r="A46" s="464" t="s">
        <v>4116</v>
      </c>
      <c r="B46" s="847" t="s">
        <v>6833</v>
      </c>
      <c r="C46" s="168" t="s">
        <v>694</v>
      </c>
      <c r="D46" s="269">
        <v>6</v>
      </c>
      <c r="E46" s="269">
        <v>0</v>
      </c>
      <c r="F46" s="269">
        <v>0</v>
      </c>
      <c r="G46" s="898">
        <v>0</v>
      </c>
      <c r="H46" s="269">
        <v>0</v>
      </c>
      <c r="I46" s="843">
        <f t="shared" si="0"/>
        <v>6</v>
      </c>
    </row>
    <row r="47" spans="1:9" ht="125.25" customHeight="1">
      <c r="A47" s="464" t="s">
        <v>4117</v>
      </c>
      <c r="B47" s="847" t="s">
        <v>6981</v>
      </c>
      <c r="C47" s="168" t="s">
        <v>694</v>
      </c>
      <c r="D47" s="269">
        <v>6</v>
      </c>
      <c r="E47" s="269">
        <v>6</v>
      </c>
      <c r="F47" s="269">
        <v>0</v>
      </c>
      <c r="G47" s="898">
        <v>0</v>
      </c>
      <c r="H47" s="269">
        <v>0</v>
      </c>
      <c r="I47" s="843">
        <f t="shared" si="0"/>
        <v>12</v>
      </c>
    </row>
    <row r="48" spans="1:9" ht="132" customHeight="1">
      <c r="A48" s="464" t="s">
        <v>4118</v>
      </c>
      <c r="B48" s="847" t="s">
        <v>6835</v>
      </c>
      <c r="C48" s="168" t="s">
        <v>271</v>
      </c>
      <c r="D48" s="269">
        <v>12</v>
      </c>
      <c r="E48" s="269">
        <v>6</v>
      </c>
      <c r="F48" s="269">
        <v>0</v>
      </c>
      <c r="G48" s="269">
        <v>0</v>
      </c>
      <c r="H48" s="269">
        <v>0</v>
      </c>
      <c r="I48" s="843">
        <f t="shared" si="0"/>
        <v>18</v>
      </c>
    </row>
    <row r="49" spans="1:9" ht="99" customHeight="1">
      <c r="A49" s="464" t="s">
        <v>4119</v>
      </c>
      <c r="B49" s="846" t="s">
        <v>6836</v>
      </c>
      <c r="C49" s="168" t="s">
        <v>271</v>
      </c>
      <c r="D49" s="269">
        <v>30</v>
      </c>
      <c r="E49" s="269">
        <v>0</v>
      </c>
      <c r="F49" s="269">
        <v>0</v>
      </c>
      <c r="G49" s="269">
        <v>0</v>
      </c>
      <c r="H49" s="269">
        <v>0</v>
      </c>
      <c r="I49" s="843">
        <f t="shared" si="0"/>
        <v>30</v>
      </c>
    </row>
    <row r="50" spans="1:9" ht="99" customHeight="1">
      <c r="A50" s="464" t="s">
        <v>4120</v>
      </c>
      <c r="B50" s="847" t="s">
        <v>6982</v>
      </c>
      <c r="C50" s="168" t="s">
        <v>694</v>
      </c>
      <c r="D50" s="269">
        <v>0</v>
      </c>
      <c r="E50" s="269">
        <v>0</v>
      </c>
      <c r="F50" s="269">
        <v>6</v>
      </c>
      <c r="G50" s="269">
        <v>6</v>
      </c>
      <c r="H50" s="269">
        <v>3</v>
      </c>
      <c r="I50" s="843">
        <f t="shared" si="0"/>
        <v>15</v>
      </c>
    </row>
    <row r="51" spans="1:9" ht="99" customHeight="1">
      <c r="A51" s="464" t="s">
        <v>4121</v>
      </c>
      <c r="B51" s="847" t="s">
        <v>6838</v>
      </c>
      <c r="C51" s="168" t="s">
        <v>694</v>
      </c>
      <c r="D51" s="269">
        <v>2</v>
      </c>
      <c r="E51" s="269">
        <v>2</v>
      </c>
      <c r="F51" s="269">
        <v>0</v>
      </c>
      <c r="G51" s="269">
        <v>0</v>
      </c>
      <c r="H51" s="269">
        <v>0</v>
      </c>
      <c r="I51" s="843">
        <f t="shared" si="0"/>
        <v>4</v>
      </c>
    </row>
    <row r="52" spans="1:9" ht="41.25" customHeight="1">
      <c r="A52" s="464" t="s">
        <v>4122</v>
      </c>
      <c r="B52" s="847" t="s">
        <v>4261</v>
      </c>
      <c r="C52" s="168" t="s">
        <v>694</v>
      </c>
      <c r="D52" s="269">
        <v>2</v>
      </c>
      <c r="E52" s="269">
        <v>0</v>
      </c>
      <c r="F52" s="269">
        <v>0</v>
      </c>
      <c r="G52" s="269">
        <v>0</v>
      </c>
      <c r="H52" s="269">
        <v>0</v>
      </c>
      <c r="I52" s="843">
        <f t="shared" si="0"/>
        <v>2</v>
      </c>
    </row>
    <row r="53" spans="1:9" ht="41.25" customHeight="1">
      <c r="A53" s="464" t="s">
        <v>4123</v>
      </c>
      <c r="B53" s="847" t="s">
        <v>4260</v>
      </c>
      <c r="C53" s="168" t="s">
        <v>694</v>
      </c>
      <c r="D53" s="269">
        <v>1</v>
      </c>
      <c r="E53" s="269">
        <v>0</v>
      </c>
      <c r="F53" s="269">
        <v>0</v>
      </c>
      <c r="G53" s="269">
        <v>0</v>
      </c>
      <c r="H53" s="269">
        <v>0</v>
      </c>
      <c r="I53" s="843">
        <f t="shared" si="0"/>
        <v>1</v>
      </c>
    </row>
    <row r="54" spans="1:9" ht="41.25" customHeight="1">
      <c r="A54" s="464" t="s">
        <v>4124</v>
      </c>
      <c r="B54" s="847" t="s">
        <v>4259</v>
      </c>
      <c r="C54" s="168" t="s">
        <v>694</v>
      </c>
      <c r="D54" s="269">
        <v>1</v>
      </c>
      <c r="E54" s="269">
        <v>0</v>
      </c>
      <c r="F54" s="269">
        <v>0</v>
      </c>
      <c r="G54" s="269">
        <v>0</v>
      </c>
      <c r="H54" s="269">
        <v>0</v>
      </c>
      <c r="I54" s="843">
        <f t="shared" si="0"/>
        <v>1</v>
      </c>
    </row>
    <row r="55" spans="1:9" s="586" customFormat="1" ht="47.25" customHeight="1">
      <c r="A55" s="464" t="s">
        <v>4125</v>
      </c>
      <c r="B55" s="847" t="s">
        <v>4258</v>
      </c>
      <c r="C55" s="168" t="s">
        <v>694</v>
      </c>
      <c r="D55" s="269">
        <v>7</v>
      </c>
      <c r="E55" s="269">
        <v>0</v>
      </c>
      <c r="F55" s="269">
        <v>0</v>
      </c>
      <c r="G55" s="269">
        <v>0</v>
      </c>
      <c r="H55" s="269">
        <v>0</v>
      </c>
      <c r="I55" s="843">
        <f t="shared" si="0"/>
        <v>7</v>
      </c>
    </row>
    <row r="56" spans="1:9" ht="47.25" customHeight="1">
      <c r="A56" s="464" t="s">
        <v>4126</v>
      </c>
      <c r="B56" s="847" t="s">
        <v>4257</v>
      </c>
      <c r="C56" s="168" t="s">
        <v>694</v>
      </c>
      <c r="D56" s="269">
        <v>1</v>
      </c>
      <c r="E56" s="269">
        <v>0</v>
      </c>
      <c r="F56" s="269">
        <v>0</v>
      </c>
      <c r="G56" s="898">
        <v>0</v>
      </c>
      <c r="H56" s="269">
        <v>0</v>
      </c>
      <c r="I56" s="843">
        <f t="shared" si="0"/>
        <v>1</v>
      </c>
    </row>
    <row r="57" spans="1:9" ht="47.25" customHeight="1">
      <c r="A57" s="464" t="s">
        <v>4127</v>
      </c>
      <c r="B57" s="847" t="s">
        <v>4256</v>
      </c>
      <c r="C57" s="168" t="s">
        <v>694</v>
      </c>
      <c r="D57" s="269">
        <v>1</v>
      </c>
      <c r="E57" s="269">
        <v>0</v>
      </c>
      <c r="F57" s="269">
        <v>0</v>
      </c>
      <c r="G57" s="269">
        <v>0</v>
      </c>
      <c r="H57" s="269">
        <v>0</v>
      </c>
      <c r="I57" s="843">
        <f t="shared" si="0"/>
        <v>1</v>
      </c>
    </row>
    <row r="58" spans="1:9" s="586" customFormat="1" ht="111.75" customHeight="1">
      <c r="A58" s="464" t="s">
        <v>4128</v>
      </c>
      <c r="B58" s="847" t="s">
        <v>6983</v>
      </c>
      <c r="C58" s="168" t="s">
        <v>694</v>
      </c>
      <c r="D58" s="852">
        <v>4</v>
      </c>
      <c r="E58" s="168">
        <v>0</v>
      </c>
      <c r="F58" s="168">
        <v>0</v>
      </c>
      <c r="G58" s="168">
        <v>0</v>
      </c>
      <c r="H58" s="168">
        <v>0</v>
      </c>
      <c r="I58" s="843">
        <f t="shared" si="0"/>
        <v>4</v>
      </c>
    </row>
    <row r="59" spans="1:9" s="586" customFormat="1" ht="102.75" customHeight="1">
      <c r="A59" s="464" t="s">
        <v>4129</v>
      </c>
      <c r="B59" s="847" t="s">
        <v>6984</v>
      </c>
      <c r="C59" s="168" t="s">
        <v>271</v>
      </c>
      <c r="D59" s="852">
        <v>0</v>
      </c>
      <c r="E59" s="168">
        <v>0</v>
      </c>
      <c r="F59" s="168">
        <v>3</v>
      </c>
      <c r="G59" s="168">
        <v>3</v>
      </c>
      <c r="H59" s="168">
        <v>1</v>
      </c>
      <c r="I59" s="843">
        <f t="shared" si="0"/>
        <v>7</v>
      </c>
    </row>
    <row r="60" spans="1:9" s="586" customFormat="1" ht="45.75" customHeight="1">
      <c r="A60" s="464"/>
      <c r="B60" s="847" t="s">
        <v>6842</v>
      </c>
      <c r="C60" s="168" t="s">
        <v>3512</v>
      </c>
      <c r="D60" s="852" t="s">
        <v>6843</v>
      </c>
      <c r="E60" s="168" t="s">
        <v>6062</v>
      </c>
      <c r="F60" s="168">
        <v>0</v>
      </c>
      <c r="G60" s="168">
        <v>0</v>
      </c>
      <c r="H60" s="168">
        <v>0</v>
      </c>
      <c r="I60" s="843"/>
    </row>
    <row r="61" spans="1:9" s="586" customFormat="1" ht="61.5" customHeight="1">
      <c r="A61" s="464"/>
      <c r="B61" s="847" t="s">
        <v>4255</v>
      </c>
      <c r="C61" s="168" t="s">
        <v>3512</v>
      </c>
      <c r="D61" s="852" t="s">
        <v>6844</v>
      </c>
      <c r="E61" s="168" t="s">
        <v>6063</v>
      </c>
      <c r="F61" s="168">
        <v>0</v>
      </c>
      <c r="G61" s="168">
        <v>0</v>
      </c>
      <c r="H61" s="168">
        <v>0</v>
      </c>
      <c r="I61" s="843"/>
    </row>
    <row r="62" spans="1:9" s="586" customFormat="1" ht="68.25" customHeight="1">
      <c r="A62" s="464"/>
      <c r="B62" s="847" t="s">
        <v>5931</v>
      </c>
      <c r="C62" s="168" t="s">
        <v>3512</v>
      </c>
      <c r="D62" s="852" t="s">
        <v>6065</v>
      </c>
      <c r="E62" s="168" t="s">
        <v>6064</v>
      </c>
      <c r="F62" s="168">
        <v>0</v>
      </c>
      <c r="G62" s="168">
        <v>0</v>
      </c>
      <c r="H62" s="168">
        <v>0</v>
      </c>
      <c r="I62" s="843"/>
    </row>
    <row r="63" spans="1:9" s="586" customFormat="1" ht="42" customHeight="1">
      <c r="A63" s="464"/>
      <c r="B63" s="847" t="s">
        <v>5932</v>
      </c>
      <c r="C63" s="168" t="s">
        <v>3512</v>
      </c>
      <c r="D63" s="852" t="s">
        <v>6845</v>
      </c>
      <c r="E63" s="168" t="s">
        <v>6066</v>
      </c>
      <c r="F63" s="168">
        <v>0</v>
      </c>
      <c r="G63" s="168">
        <v>0</v>
      </c>
      <c r="H63" s="168">
        <v>0</v>
      </c>
      <c r="I63" s="843"/>
    </row>
    <row r="64" spans="1:9" s="586" customFormat="1" ht="54.75" customHeight="1">
      <c r="A64" s="464"/>
      <c r="B64" s="847" t="s">
        <v>6846</v>
      </c>
      <c r="C64" s="168" t="s">
        <v>3512</v>
      </c>
      <c r="D64" s="852" t="s">
        <v>6847</v>
      </c>
      <c r="E64" s="168">
        <v>0</v>
      </c>
      <c r="F64" s="168">
        <v>0</v>
      </c>
      <c r="G64" s="168">
        <v>0</v>
      </c>
      <c r="H64" s="168">
        <v>0</v>
      </c>
      <c r="I64" s="843"/>
    </row>
    <row r="65" spans="1:9" s="586" customFormat="1" ht="51" customHeight="1">
      <c r="A65" s="464"/>
      <c r="B65" s="847" t="s">
        <v>5933</v>
      </c>
      <c r="C65" s="168" t="s">
        <v>3512</v>
      </c>
      <c r="D65" s="852" t="s">
        <v>6848</v>
      </c>
      <c r="E65" s="168">
        <v>0</v>
      </c>
      <c r="F65" s="168">
        <v>0</v>
      </c>
      <c r="G65" s="168">
        <v>0</v>
      </c>
      <c r="H65" s="168">
        <v>0</v>
      </c>
      <c r="I65" s="843"/>
    </row>
    <row r="66" spans="1:9" s="586" customFormat="1" ht="60.75" customHeight="1">
      <c r="A66" s="464"/>
      <c r="B66" s="847" t="s">
        <v>6849</v>
      </c>
      <c r="C66" s="168" t="s">
        <v>3512</v>
      </c>
      <c r="D66" s="852" t="s">
        <v>6850</v>
      </c>
      <c r="E66" s="168">
        <v>0</v>
      </c>
      <c r="F66" s="168">
        <v>0</v>
      </c>
      <c r="G66" s="168">
        <v>0</v>
      </c>
      <c r="H66" s="168">
        <v>0</v>
      </c>
      <c r="I66" s="843"/>
    </row>
    <row r="67" spans="1:9" s="586" customFormat="1" ht="40.5" customHeight="1">
      <c r="A67" s="464"/>
      <c r="B67" s="847" t="s">
        <v>5934</v>
      </c>
      <c r="C67" s="168" t="s">
        <v>3512</v>
      </c>
      <c r="D67" s="852" t="s">
        <v>6851</v>
      </c>
      <c r="E67" s="168">
        <v>0</v>
      </c>
      <c r="F67" s="168">
        <v>0</v>
      </c>
      <c r="G67" s="168">
        <v>0</v>
      </c>
      <c r="H67" s="168">
        <v>0</v>
      </c>
      <c r="I67" s="843"/>
    </row>
    <row r="68" spans="1:9" s="586" customFormat="1" ht="75.75" customHeight="1">
      <c r="A68" s="464"/>
      <c r="B68" s="848" t="s">
        <v>5935</v>
      </c>
      <c r="C68" s="168" t="s">
        <v>3512</v>
      </c>
      <c r="D68" s="852" t="s">
        <v>6067</v>
      </c>
      <c r="E68" s="168">
        <v>0</v>
      </c>
      <c r="F68" s="168">
        <v>0</v>
      </c>
      <c r="G68" s="168">
        <v>0</v>
      </c>
      <c r="H68" s="168">
        <v>0</v>
      </c>
      <c r="I68" s="843"/>
    </row>
    <row r="69" spans="1:9" s="586" customFormat="1" ht="69" customHeight="1">
      <c r="A69" s="464"/>
      <c r="B69" s="847" t="s">
        <v>6058</v>
      </c>
      <c r="C69" s="168" t="s">
        <v>3512</v>
      </c>
      <c r="D69" s="852" t="s">
        <v>6852</v>
      </c>
      <c r="E69" s="168" t="s">
        <v>6068</v>
      </c>
      <c r="F69" s="168">
        <v>0</v>
      </c>
      <c r="G69" s="168">
        <v>0</v>
      </c>
      <c r="H69" s="168">
        <v>0</v>
      </c>
      <c r="I69" s="843"/>
    </row>
    <row r="70" spans="1:9" s="586" customFormat="1" ht="96" customHeight="1">
      <c r="A70" s="464"/>
      <c r="B70" s="847" t="s">
        <v>6853</v>
      </c>
      <c r="C70" s="168" t="s">
        <v>3512</v>
      </c>
      <c r="D70" s="852">
        <v>0</v>
      </c>
      <c r="E70" s="168">
        <v>0</v>
      </c>
      <c r="F70" s="168" t="s">
        <v>6069</v>
      </c>
      <c r="G70" s="168" t="s">
        <v>6069</v>
      </c>
      <c r="H70" s="168" t="s">
        <v>4272</v>
      </c>
      <c r="I70" s="843"/>
    </row>
    <row r="71" spans="1:9" s="586" customFormat="1" ht="69" customHeight="1">
      <c r="A71" s="464"/>
      <c r="B71" s="847" t="s">
        <v>6059</v>
      </c>
      <c r="C71" s="168" t="s">
        <v>3512</v>
      </c>
      <c r="D71" s="852">
        <v>0</v>
      </c>
      <c r="E71" s="168">
        <v>0</v>
      </c>
      <c r="F71" s="168" t="s">
        <v>4337</v>
      </c>
      <c r="G71" s="168" t="s">
        <v>4337</v>
      </c>
      <c r="H71" s="168" t="s">
        <v>4271</v>
      </c>
      <c r="I71" s="843"/>
    </row>
    <row r="72" spans="1:9" s="586" customFormat="1" ht="69" customHeight="1">
      <c r="A72" s="464"/>
      <c r="B72" s="847" t="s">
        <v>6854</v>
      </c>
      <c r="C72" s="168" t="s">
        <v>3512</v>
      </c>
      <c r="D72" s="852" t="s">
        <v>6855</v>
      </c>
      <c r="E72" s="168" t="s">
        <v>6070</v>
      </c>
      <c r="F72" s="168">
        <v>0</v>
      </c>
      <c r="G72" s="168">
        <v>0</v>
      </c>
      <c r="H72" s="168">
        <v>0</v>
      </c>
      <c r="I72" s="843"/>
    </row>
    <row r="73" spans="1:9" s="586" customFormat="1" ht="69" customHeight="1">
      <c r="A73" s="464"/>
      <c r="B73" s="847" t="s">
        <v>4254</v>
      </c>
      <c r="C73" s="168" t="s">
        <v>3512</v>
      </c>
      <c r="D73" s="852" t="s">
        <v>6072</v>
      </c>
      <c r="E73" s="168" t="s">
        <v>6071</v>
      </c>
      <c r="F73" s="168">
        <v>0</v>
      </c>
      <c r="G73" s="168">
        <v>0</v>
      </c>
      <c r="H73" s="168">
        <v>0</v>
      </c>
      <c r="I73" s="843"/>
    </row>
    <row r="74" spans="1:9" s="586" customFormat="1" ht="46.5" customHeight="1">
      <c r="A74" s="464"/>
      <c r="B74" s="847" t="s">
        <v>4253</v>
      </c>
      <c r="C74" s="168" t="s">
        <v>3512</v>
      </c>
      <c r="D74" s="852" t="s">
        <v>6856</v>
      </c>
      <c r="E74" s="168">
        <v>0</v>
      </c>
      <c r="F74" s="168">
        <v>0</v>
      </c>
      <c r="G74" s="168">
        <v>0</v>
      </c>
      <c r="H74" s="168">
        <v>0</v>
      </c>
      <c r="I74" s="843"/>
    </row>
    <row r="75" spans="1:9" s="586" customFormat="1" ht="46.5" customHeight="1">
      <c r="A75" s="464"/>
      <c r="B75" s="847" t="s">
        <v>4252</v>
      </c>
      <c r="C75" s="168" t="s">
        <v>3512</v>
      </c>
      <c r="D75" s="852" t="s">
        <v>6857</v>
      </c>
      <c r="E75" s="168">
        <v>0</v>
      </c>
      <c r="F75" s="168">
        <v>0</v>
      </c>
      <c r="G75" s="168">
        <v>0</v>
      </c>
      <c r="H75" s="168">
        <v>0</v>
      </c>
      <c r="I75" s="843"/>
    </row>
    <row r="76" spans="1:9" s="586" customFormat="1" ht="59.25" customHeight="1">
      <c r="A76" s="464"/>
      <c r="B76" s="847" t="s">
        <v>4251</v>
      </c>
      <c r="C76" s="168" t="s">
        <v>3512</v>
      </c>
      <c r="D76" s="852" t="s">
        <v>6858</v>
      </c>
      <c r="E76" s="168" t="s">
        <v>6073</v>
      </c>
      <c r="F76" s="168">
        <v>0</v>
      </c>
      <c r="G76" s="168">
        <v>0</v>
      </c>
      <c r="H76" s="168">
        <v>0</v>
      </c>
      <c r="I76" s="843"/>
    </row>
    <row r="77" spans="1:9" s="586" customFormat="1" ht="59.25" customHeight="1">
      <c r="A77" s="464"/>
      <c r="B77" s="847" t="s">
        <v>4250</v>
      </c>
      <c r="C77" s="168" t="s">
        <v>3512</v>
      </c>
      <c r="D77" s="852" t="s">
        <v>6859</v>
      </c>
      <c r="E77" s="168">
        <v>0</v>
      </c>
      <c r="F77" s="168">
        <v>0</v>
      </c>
      <c r="G77" s="168">
        <v>0</v>
      </c>
      <c r="H77" s="168">
        <v>0</v>
      </c>
      <c r="I77" s="843"/>
    </row>
    <row r="78" spans="1:9" s="586" customFormat="1" ht="59.25" customHeight="1">
      <c r="A78" s="464"/>
      <c r="B78" s="847" t="s">
        <v>4249</v>
      </c>
      <c r="C78" s="168" t="s">
        <v>3512</v>
      </c>
      <c r="D78" s="852" t="s">
        <v>6075</v>
      </c>
      <c r="E78" s="168" t="s">
        <v>6074</v>
      </c>
      <c r="F78" s="168">
        <v>0</v>
      </c>
      <c r="G78" s="168">
        <v>0</v>
      </c>
      <c r="H78" s="168">
        <v>0</v>
      </c>
      <c r="I78" s="843"/>
    </row>
    <row r="79" spans="1:9" s="586" customFormat="1" ht="59.25" customHeight="1">
      <c r="A79" s="464"/>
      <c r="B79" s="847" t="s">
        <v>4248</v>
      </c>
      <c r="C79" s="168" t="s">
        <v>3512</v>
      </c>
      <c r="D79" s="852" t="s">
        <v>4313</v>
      </c>
      <c r="E79" s="168">
        <v>0</v>
      </c>
      <c r="F79" s="168">
        <v>0</v>
      </c>
      <c r="G79" s="168">
        <v>0</v>
      </c>
      <c r="H79" s="168">
        <v>0</v>
      </c>
      <c r="I79" s="843"/>
    </row>
    <row r="80" spans="1:9" s="586" customFormat="1" ht="59.25" customHeight="1">
      <c r="A80" s="464"/>
      <c r="B80" s="847" t="s">
        <v>4247</v>
      </c>
      <c r="C80" s="168" t="s">
        <v>3512</v>
      </c>
      <c r="D80" s="852" t="s">
        <v>6077</v>
      </c>
      <c r="E80" s="168" t="s">
        <v>6076</v>
      </c>
      <c r="F80" s="168">
        <v>0</v>
      </c>
      <c r="G80" s="168">
        <v>0</v>
      </c>
      <c r="H80" s="168">
        <v>0</v>
      </c>
      <c r="I80" s="843"/>
    </row>
    <row r="81" spans="1:9" s="586" customFormat="1" ht="59.25" customHeight="1">
      <c r="A81" s="464"/>
      <c r="B81" s="847" t="s">
        <v>5936</v>
      </c>
      <c r="C81" s="168" t="s">
        <v>3512</v>
      </c>
      <c r="D81" s="852" t="s">
        <v>6860</v>
      </c>
      <c r="E81" s="168">
        <v>0</v>
      </c>
      <c r="F81" s="168">
        <v>0</v>
      </c>
      <c r="G81" s="168">
        <v>0</v>
      </c>
      <c r="H81" s="168">
        <v>0</v>
      </c>
      <c r="I81" s="843"/>
    </row>
    <row r="82" spans="1:9" s="586" customFormat="1" ht="63" customHeight="1">
      <c r="A82" s="464"/>
      <c r="B82" s="847" t="s">
        <v>5937</v>
      </c>
      <c r="C82" s="168" t="s">
        <v>3512</v>
      </c>
      <c r="D82" s="852" t="s">
        <v>6861</v>
      </c>
      <c r="E82" s="168" t="s">
        <v>6078</v>
      </c>
      <c r="F82" s="168">
        <v>0</v>
      </c>
      <c r="G82" s="168">
        <v>0</v>
      </c>
      <c r="H82" s="168">
        <v>0</v>
      </c>
      <c r="I82" s="843"/>
    </row>
    <row r="83" spans="1:9" s="586" customFormat="1" ht="48.75" customHeight="1">
      <c r="A83" s="464"/>
      <c r="B83" s="847" t="s">
        <v>5938</v>
      </c>
      <c r="C83" s="168" t="s">
        <v>3512</v>
      </c>
      <c r="D83" s="852" t="s">
        <v>6862</v>
      </c>
      <c r="E83" s="168">
        <v>0</v>
      </c>
      <c r="F83" s="168">
        <v>0</v>
      </c>
      <c r="G83" s="168">
        <v>0</v>
      </c>
      <c r="H83" s="168">
        <v>0</v>
      </c>
      <c r="I83" s="843"/>
    </row>
    <row r="84" spans="1:9" s="586" customFormat="1" ht="57" customHeight="1">
      <c r="A84" s="464"/>
      <c r="B84" s="846" t="s">
        <v>6863</v>
      </c>
      <c r="C84" s="168" t="s">
        <v>3512</v>
      </c>
      <c r="D84" s="852" t="s">
        <v>6079</v>
      </c>
      <c r="E84" s="168">
        <v>0</v>
      </c>
      <c r="F84" s="168">
        <v>0</v>
      </c>
      <c r="G84" s="168">
        <v>0</v>
      </c>
      <c r="H84" s="168">
        <v>0</v>
      </c>
      <c r="I84" s="843"/>
    </row>
    <row r="85" spans="1:9" s="586" customFormat="1" ht="43.5" customHeight="1">
      <c r="A85" s="464"/>
      <c r="B85" s="846" t="s">
        <v>6864</v>
      </c>
      <c r="C85" s="168" t="s">
        <v>3512</v>
      </c>
      <c r="D85" s="852" t="s">
        <v>6865</v>
      </c>
      <c r="E85" s="168" t="s">
        <v>6865</v>
      </c>
      <c r="F85" s="168">
        <v>0</v>
      </c>
      <c r="G85" s="168">
        <v>0</v>
      </c>
      <c r="H85" s="168">
        <v>0</v>
      </c>
      <c r="I85" s="843"/>
    </row>
    <row r="86" spans="1:9" s="586" customFormat="1" ht="45" customHeight="1">
      <c r="A86" s="464"/>
      <c r="B86" s="846" t="s">
        <v>6866</v>
      </c>
      <c r="C86" s="168" t="s">
        <v>3512</v>
      </c>
      <c r="D86" s="852" t="s">
        <v>6867</v>
      </c>
      <c r="E86" s="168" t="s">
        <v>6867</v>
      </c>
      <c r="F86" s="168">
        <v>0</v>
      </c>
      <c r="G86" s="168">
        <v>0</v>
      </c>
      <c r="H86" s="168">
        <v>0</v>
      </c>
      <c r="I86" s="843"/>
    </row>
    <row r="87" spans="1:9" s="586" customFormat="1" ht="65.25" customHeight="1">
      <c r="A87" s="464"/>
      <c r="B87" s="854" t="s">
        <v>6868</v>
      </c>
      <c r="C87" s="168" t="s">
        <v>3512</v>
      </c>
      <c r="D87" s="852" t="s">
        <v>4314</v>
      </c>
      <c r="E87" s="168">
        <v>0</v>
      </c>
      <c r="F87" s="168">
        <v>0</v>
      </c>
      <c r="G87" s="168">
        <v>0</v>
      </c>
      <c r="H87" s="168">
        <v>0</v>
      </c>
      <c r="I87" s="843"/>
    </row>
    <row r="88" spans="1:9" s="586" customFormat="1" ht="60.75" customHeight="1">
      <c r="A88" s="464"/>
      <c r="B88" s="854" t="s">
        <v>6869</v>
      </c>
      <c r="C88" s="168" t="s">
        <v>3512</v>
      </c>
      <c r="D88" s="852" t="s">
        <v>4315</v>
      </c>
      <c r="E88" s="168">
        <v>0</v>
      </c>
      <c r="F88" s="168">
        <v>0</v>
      </c>
      <c r="G88" s="168">
        <v>0</v>
      </c>
      <c r="H88" s="168">
        <v>0</v>
      </c>
      <c r="I88" s="843"/>
    </row>
    <row r="89" spans="1:9" s="586" customFormat="1" ht="60.75" customHeight="1">
      <c r="A89" s="464"/>
      <c r="B89" s="854" t="s">
        <v>6870</v>
      </c>
      <c r="C89" s="168" t="s">
        <v>3512</v>
      </c>
      <c r="D89" s="852" t="s">
        <v>6871</v>
      </c>
      <c r="E89" s="168" t="s">
        <v>6872</v>
      </c>
      <c r="F89" s="168">
        <v>0</v>
      </c>
      <c r="G89" s="168">
        <v>0</v>
      </c>
      <c r="H89" s="168">
        <v>0</v>
      </c>
      <c r="I89" s="843"/>
    </row>
    <row r="90" spans="1:9" s="586" customFormat="1" ht="60.75" customHeight="1">
      <c r="A90" s="464"/>
      <c r="B90" s="854" t="s">
        <v>6873</v>
      </c>
      <c r="C90" s="168" t="s">
        <v>3512</v>
      </c>
      <c r="D90" s="852">
        <v>0</v>
      </c>
      <c r="E90" s="168">
        <v>0</v>
      </c>
      <c r="F90" s="168" t="s">
        <v>6874</v>
      </c>
      <c r="G90" s="168" t="s">
        <v>6874</v>
      </c>
      <c r="H90" s="168" t="s">
        <v>4270</v>
      </c>
      <c r="I90" s="843"/>
    </row>
    <row r="91" spans="1:9" s="586" customFormat="1" ht="60.75" customHeight="1">
      <c r="A91" s="464"/>
      <c r="B91" s="854" t="s">
        <v>6875</v>
      </c>
      <c r="C91" s="168" t="s">
        <v>3512</v>
      </c>
      <c r="D91" s="852">
        <v>0</v>
      </c>
      <c r="E91" s="168">
        <v>0</v>
      </c>
      <c r="F91" s="168" t="s">
        <v>6876</v>
      </c>
      <c r="G91" s="168" t="s">
        <v>6876</v>
      </c>
      <c r="H91" s="168" t="s">
        <v>4316</v>
      </c>
      <c r="I91" s="843"/>
    </row>
    <row r="92" spans="1:9" s="586" customFormat="1" ht="60.75" customHeight="1">
      <c r="A92" s="464"/>
      <c r="B92" s="854" t="s">
        <v>6877</v>
      </c>
      <c r="C92" s="168" t="s">
        <v>3512</v>
      </c>
      <c r="D92" s="852">
        <v>0</v>
      </c>
      <c r="E92" s="168">
        <v>0</v>
      </c>
      <c r="F92" s="168" t="s">
        <v>6878</v>
      </c>
      <c r="G92" s="168" t="s">
        <v>6878</v>
      </c>
      <c r="H92" s="168">
        <v>0</v>
      </c>
      <c r="I92" s="843"/>
    </row>
    <row r="93" spans="1:9" s="586" customFormat="1" ht="64.5" customHeight="1">
      <c r="A93" s="464"/>
      <c r="B93" s="854" t="s">
        <v>6879</v>
      </c>
      <c r="C93" s="168" t="s">
        <v>3512</v>
      </c>
      <c r="D93" s="852">
        <v>0</v>
      </c>
      <c r="E93" s="168">
        <v>0</v>
      </c>
      <c r="F93" s="168" t="s">
        <v>6080</v>
      </c>
      <c r="G93" s="168" t="s">
        <v>6080</v>
      </c>
      <c r="H93" s="168" t="s">
        <v>4317</v>
      </c>
      <c r="I93" s="843"/>
    </row>
    <row r="94" spans="1:9" s="586" customFormat="1" ht="63.75" customHeight="1">
      <c r="A94" s="464"/>
      <c r="B94" s="846" t="s">
        <v>6880</v>
      </c>
      <c r="C94" s="168" t="s">
        <v>3512</v>
      </c>
      <c r="D94" s="852">
        <v>0</v>
      </c>
      <c r="E94" s="168">
        <v>0</v>
      </c>
      <c r="F94" s="168" t="s">
        <v>6881</v>
      </c>
      <c r="G94" s="168" t="s">
        <v>6881</v>
      </c>
      <c r="H94" s="168" t="s">
        <v>6882</v>
      </c>
      <c r="I94" s="843"/>
    </row>
    <row r="95" spans="1:9" ht="61.5" customHeight="1">
      <c r="A95" s="464"/>
      <c r="B95" s="846" t="s">
        <v>6883</v>
      </c>
      <c r="C95" s="872" t="s">
        <v>3512</v>
      </c>
      <c r="D95" s="860">
        <v>0</v>
      </c>
      <c r="E95" s="860">
        <v>0</v>
      </c>
      <c r="F95" s="860" t="s">
        <v>6884</v>
      </c>
      <c r="G95" s="860" t="s">
        <v>6884</v>
      </c>
      <c r="H95" s="860" t="s">
        <v>4318</v>
      </c>
      <c r="I95" s="843"/>
    </row>
    <row r="96" spans="1:9" ht="75" customHeight="1">
      <c r="A96" s="464"/>
      <c r="B96" s="846" t="s">
        <v>6885</v>
      </c>
      <c r="C96" s="872" t="s">
        <v>3512</v>
      </c>
      <c r="D96" s="860">
        <v>0</v>
      </c>
      <c r="E96" s="269">
        <v>0</v>
      </c>
      <c r="F96" s="269" t="s">
        <v>6081</v>
      </c>
      <c r="G96" s="269" t="s">
        <v>6081</v>
      </c>
      <c r="H96" s="269" t="s">
        <v>6081</v>
      </c>
      <c r="I96" s="843"/>
    </row>
    <row r="97" spans="1:9" ht="61.5" customHeight="1">
      <c r="A97" s="464" t="s">
        <v>4130</v>
      </c>
      <c r="B97" s="848" t="s">
        <v>6985</v>
      </c>
      <c r="C97" s="862" t="s">
        <v>3513</v>
      </c>
      <c r="D97" s="269">
        <v>83.284199999999984</v>
      </c>
      <c r="E97" s="269">
        <v>32.979900000000008</v>
      </c>
      <c r="F97" s="269">
        <v>0</v>
      </c>
      <c r="G97" s="898">
        <v>0</v>
      </c>
      <c r="H97" s="851">
        <v>0</v>
      </c>
      <c r="I97" s="843">
        <f t="shared" ref="I97:I147" si="1">D97+E97+F97+G97+H97</f>
        <v>116.26409999999998</v>
      </c>
    </row>
    <row r="98" spans="1:9" ht="81" customHeight="1">
      <c r="A98" s="464" t="s">
        <v>4131</v>
      </c>
      <c r="B98" s="861" t="s">
        <v>6986</v>
      </c>
      <c r="C98" s="862" t="s">
        <v>3513</v>
      </c>
      <c r="D98" s="863">
        <v>139.9014</v>
      </c>
      <c r="E98" s="863">
        <v>0</v>
      </c>
      <c r="F98" s="863">
        <v>12.6692</v>
      </c>
      <c r="G98" s="269">
        <v>12.6692</v>
      </c>
      <c r="H98" s="269">
        <v>6.0082000000000004</v>
      </c>
      <c r="I98" s="843">
        <f t="shared" si="1"/>
        <v>171.24799999999996</v>
      </c>
    </row>
    <row r="99" spans="1:9" ht="147" customHeight="1">
      <c r="A99" s="464" t="s">
        <v>4132</v>
      </c>
      <c r="B99" s="864" t="s">
        <v>6987</v>
      </c>
      <c r="C99" s="862" t="s">
        <v>4269</v>
      </c>
      <c r="D99" s="863">
        <v>5</v>
      </c>
      <c r="E99" s="863">
        <v>2</v>
      </c>
      <c r="F99" s="863">
        <v>0</v>
      </c>
      <c r="G99" s="875">
        <v>0</v>
      </c>
      <c r="H99" s="851">
        <v>0</v>
      </c>
      <c r="I99" s="843">
        <f t="shared" si="1"/>
        <v>7</v>
      </c>
    </row>
    <row r="100" spans="1:9" ht="144.75" customHeight="1">
      <c r="A100" s="464" t="s">
        <v>4133</v>
      </c>
      <c r="B100" s="846" t="s">
        <v>6988</v>
      </c>
      <c r="C100" s="862" t="s">
        <v>4269</v>
      </c>
      <c r="D100" s="863">
        <v>11</v>
      </c>
      <c r="E100" s="863">
        <v>0</v>
      </c>
      <c r="F100" s="863">
        <v>2</v>
      </c>
      <c r="G100" s="875">
        <v>2</v>
      </c>
      <c r="H100" s="851">
        <v>2</v>
      </c>
      <c r="I100" s="843">
        <f t="shared" si="1"/>
        <v>17</v>
      </c>
    </row>
    <row r="101" spans="1:9" ht="109.5" customHeight="1">
      <c r="A101" s="464" t="s">
        <v>4134</v>
      </c>
      <c r="B101" s="847" t="s">
        <v>7011</v>
      </c>
      <c r="C101" s="868" t="s">
        <v>4234</v>
      </c>
      <c r="D101" s="269">
        <v>1242</v>
      </c>
      <c r="E101" s="269">
        <v>0</v>
      </c>
      <c r="F101" s="269">
        <v>0</v>
      </c>
      <c r="G101" s="269">
        <v>0</v>
      </c>
      <c r="H101" s="269">
        <v>0</v>
      </c>
      <c r="I101" s="843">
        <f t="shared" si="1"/>
        <v>1242</v>
      </c>
    </row>
    <row r="102" spans="1:9" ht="48.75" customHeight="1">
      <c r="A102" s="464" t="s">
        <v>4135</v>
      </c>
      <c r="B102" s="463" t="s">
        <v>4246</v>
      </c>
      <c r="C102" s="868" t="s">
        <v>4234</v>
      </c>
      <c r="D102" s="269">
        <v>0</v>
      </c>
      <c r="E102" s="269">
        <v>0</v>
      </c>
      <c r="F102" s="269">
        <v>60</v>
      </c>
      <c r="G102" s="875">
        <v>60</v>
      </c>
      <c r="H102" s="851">
        <v>30</v>
      </c>
      <c r="I102" s="843">
        <f t="shared" si="1"/>
        <v>150</v>
      </c>
    </row>
    <row r="103" spans="1:9" ht="145.5" customHeight="1">
      <c r="A103" s="464" t="s">
        <v>4136</v>
      </c>
      <c r="B103" s="846" t="s">
        <v>6989</v>
      </c>
      <c r="C103" s="869" t="s">
        <v>4234</v>
      </c>
      <c r="D103" s="269">
        <v>654</v>
      </c>
      <c r="E103" s="269">
        <v>0</v>
      </c>
      <c r="F103" s="269">
        <v>36</v>
      </c>
      <c r="G103" s="269">
        <v>36</v>
      </c>
      <c r="H103" s="269">
        <v>18</v>
      </c>
      <c r="I103" s="843">
        <f t="shared" si="1"/>
        <v>744</v>
      </c>
    </row>
    <row r="104" spans="1:9" ht="224.25" customHeight="1">
      <c r="A104" s="464" t="s">
        <v>4137</v>
      </c>
      <c r="B104" s="864" t="s">
        <v>6903</v>
      </c>
      <c r="C104" s="869" t="s">
        <v>4245</v>
      </c>
      <c r="D104" s="871">
        <v>86</v>
      </c>
      <c r="E104" s="871">
        <v>24</v>
      </c>
      <c r="F104" s="871">
        <v>0</v>
      </c>
      <c r="G104" s="269">
        <v>0</v>
      </c>
      <c r="H104" s="269">
        <v>0</v>
      </c>
      <c r="I104" s="843">
        <f t="shared" si="1"/>
        <v>110</v>
      </c>
    </row>
    <row r="105" spans="1:9" ht="132" customHeight="1">
      <c r="A105" s="464" t="s">
        <v>4138</v>
      </c>
      <c r="B105" s="864" t="s">
        <v>6990</v>
      </c>
      <c r="C105" s="872" t="s">
        <v>4245</v>
      </c>
      <c r="D105" s="871">
        <v>105</v>
      </c>
      <c r="E105" s="871">
        <v>0</v>
      </c>
      <c r="F105" s="871">
        <v>15</v>
      </c>
      <c r="G105" s="269">
        <v>15</v>
      </c>
      <c r="H105" s="269">
        <v>9</v>
      </c>
      <c r="I105" s="843">
        <f t="shared" si="1"/>
        <v>144</v>
      </c>
    </row>
    <row r="106" spans="1:9" ht="96" customHeight="1">
      <c r="A106" s="464" t="s">
        <v>4139</v>
      </c>
      <c r="B106" s="864" t="s">
        <v>6991</v>
      </c>
      <c r="C106" s="872" t="s">
        <v>694</v>
      </c>
      <c r="D106" s="269">
        <v>2</v>
      </c>
      <c r="E106" s="269">
        <v>0</v>
      </c>
      <c r="F106" s="269">
        <v>0</v>
      </c>
      <c r="G106" s="269">
        <v>0</v>
      </c>
      <c r="H106" s="269">
        <v>0</v>
      </c>
      <c r="I106" s="843">
        <f t="shared" si="1"/>
        <v>2</v>
      </c>
    </row>
    <row r="107" spans="1:9" ht="96" customHeight="1">
      <c r="A107" s="464" t="s">
        <v>4140</v>
      </c>
      <c r="B107" s="864" t="s">
        <v>6992</v>
      </c>
      <c r="C107" s="872" t="s">
        <v>4087</v>
      </c>
      <c r="D107" s="269">
        <v>1</v>
      </c>
      <c r="E107" s="269">
        <v>0</v>
      </c>
      <c r="F107" s="269">
        <v>0</v>
      </c>
      <c r="G107" s="269">
        <v>0</v>
      </c>
      <c r="H107" s="269">
        <v>0</v>
      </c>
      <c r="I107" s="843">
        <f t="shared" si="1"/>
        <v>1</v>
      </c>
    </row>
    <row r="108" spans="1:9" ht="82.5" customHeight="1">
      <c r="A108" s="464" t="s">
        <v>4141</v>
      </c>
      <c r="B108" s="846" t="s">
        <v>6925</v>
      </c>
      <c r="C108" s="873" t="s">
        <v>694</v>
      </c>
      <c r="D108" s="863">
        <v>5</v>
      </c>
      <c r="E108" s="863">
        <v>1</v>
      </c>
      <c r="F108" s="863">
        <v>0</v>
      </c>
      <c r="G108" s="863">
        <v>0</v>
      </c>
      <c r="H108" s="863">
        <v>0</v>
      </c>
      <c r="I108" s="843">
        <f t="shared" si="1"/>
        <v>6</v>
      </c>
    </row>
    <row r="109" spans="1:9" ht="58.5" customHeight="1">
      <c r="A109" s="464" t="s">
        <v>4142</v>
      </c>
      <c r="B109" s="864" t="s">
        <v>4268</v>
      </c>
      <c r="C109" s="873" t="s">
        <v>271</v>
      </c>
      <c r="D109" s="863">
        <v>3</v>
      </c>
      <c r="E109" s="863">
        <v>0</v>
      </c>
      <c r="F109" s="863">
        <v>0</v>
      </c>
      <c r="G109" s="863">
        <v>0</v>
      </c>
      <c r="H109" s="863">
        <v>0</v>
      </c>
      <c r="I109" s="843">
        <f t="shared" si="1"/>
        <v>3</v>
      </c>
    </row>
    <row r="110" spans="1:9" s="586" customFormat="1" ht="58.5" customHeight="1">
      <c r="A110" s="464" t="s">
        <v>4143</v>
      </c>
      <c r="B110" s="864" t="s">
        <v>5944</v>
      </c>
      <c r="C110" s="873" t="s">
        <v>271</v>
      </c>
      <c r="D110" s="863">
        <v>0</v>
      </c>
      <c r="E110" s="863">
        <v>0</v>
      </c>
      <c r="F110" s="863">
        <v>1</v>
      </c>
      <c r="G110" s="863">
        <v>1</v>
      </c>
      <c r="H110" s="863">
        <v>1</v>
      </c>
      <c r="I110" s="843">
        <f t="shared" si="1"/>
        <v>3</v>
      </c>
    </row>
    <row r="111" spans="1:9" s="586" customFormat="1" ht="58.5" customHeight="1">
      <c r="A111" s="464" t="s">
        <v>4144</v>
      </c>
      <c r="B111" s="864" t="s">
        <v>6926</v>
      </c>
      <c r="C111" s="873" t="s">
        <v>4234</v>
      </c>
      <c r="D111" s="863">
        <v>100</v>
      </c>
      <c r="E111" s="863">
        <v>0</v>
      </c>
      <c r="F111" s="863">
        <v>0</v>
      </c>
      <c r="G111" s="863">
        <v>0</v>
      </c>
      <c r="H111" s="863">
        <v>0</v>
      </c>
      <c r="I111" s="843">
        <f t="shared" si="1"/>
        <v>100</v>
      </c>
    </row>
    <row r="112" spans="1:9" s="586" customFormat="1" ht="58.5" customHeight="1">
      <c r="A112" s="464" t="s">
        <v>4145</v>
      </c>
      <c r="B112" s="864" t="s">
        <v>6927</v>
      </c>
      <c r="C112" s="873" t="s">
        <v>4234</v>
      </c>
      <c r="D112" s="863">
        <v>4000</v>
      </c>
      <c r="E112" s="863">
        <v>300</v>
      </c>
      <c r="F112" s="863">
        <v>0</v>
      </c>
      <c r="G112" s="863">
        <v>0</v>
      </c>
      <c r="H112" s="863">
        <v>0</v>
      </c>
      <c r="I112" s="843">
        <f t="shared" si="1"/>
        <v>4300</v>
      </c>
    </row>
    <row r="113" spans="1:9" ht="48" customHeight="1">
      <c r="A113" s="464" t="s">
        <v>4146</v>
      </c>
      <c r="B113" s="864" t="s">
        <v>6928</v>
      </c>
      <c r="C113" s="872" t="s">
        <v>4234</v>
      </c>
      <c r="D113" s="871">
        <v>0</v>
      </c>
      <c r="E113" s="871">
        <v>0</v>
      </c>
      <c r="F113" s="871">
        <v>200</v>
      </c>
      <c r="G113" s="269">
        <v>200</v>
      </c>
      <c r="H113" s="269">
        <v>200</v>
      </c>
      <c r="I113" s="843">
        <f t="shared" si="1"/>
        <v>600</v>
      </c>
    </row>
    <row r="114" spans="1:9" ht="48" customHeight="1">
      <c r="A114" s="464" t="s">
        <v>4147</v>
      </c>
      <c r="B114" s="846" t="s">
        <v>6929</v>
      </c>
      <c r="C114" s="872" t="s">
        <v>4234</v>
      </c>
      <c r="D114" s="871">
        <v>0</v>
      </c>
      <c r="E114" s="871">
        <v>0</v>
      </c>
      <c r="F114" s="871">
        <v>200</v>
      </c>
      <c r="G114" s="269">
        <v>200</v>
      </c>
      <c r="H114" s="269">
        <v>200</v>
      </c>
      <c r="I114" s="843">
        <f t="shared" si="1"/>
        <v>600</v>
      </c>
    </row>
    <row r="115" spans="1:9" ht="40.5" customHeight="1">
      <c r="A115" s="464" t="s">
        <v>4148</v>
      </c>
      <c r="B115" s="846" t="s">
        <v>6930</v>
      </c>
      <c r="C115" s="873" t="s">
        <v>4234</v>
      </c>
      <c r="D115" s="863">
        <v>0</v>
      </c>
      <c r="E115" s="863">
        <v>0</v>
      </c>
      <c r="F115" s="863">
        <v>200</v>
      </c>
      <c r="G115" s="863">
        <v>200</v>
      </c>
      <c r="H115" s="863">
        <v>200</v>
      </c>
      <c r="I115" s="843">
        <f t="shared" si="1"/>
        <v>600</v>
      </c>
    </row>
    <row r="116" spans="1:9" ht="34.5" customHeight="1">
      <c r="A116" s="464" t="s">
        <v>4149</v>
      </c>
      <c r="B116" s="846" t="s">
        <v>6932</v>
      </c>
      <c r="C116" s="873" t="s">
        <v>695</v>
      </c>
      <c r="D116" s="863">
        <v>2</v>
      </c>
      <c r="E116" s="863">
        <v>0</v>
      </c>
      <c r="F116" s="863">
        <v>0</v>
      </c>
      <c r="G116" s="863">
        <v>0</v>
      </c>
      <c r="H116" s="269">
        <v>0</v>
      </c>
      <c r="I116" s="843">
        <f t="shared" si="1"/>
        <v>2</v>
      </c>
    </row>
    <row r="117" spans="1:9" ht="34.5" customHeight="1">
      <c r="A117" s="464" t="s">
        <v>4150</v>
      </c>
      <c r="B117" s="846" t="s">
        <v>6933</v>
      </c>
      <c r="C117" s="873" t="s">
        <v>695</v>
      </c>
      <c r="D117" s="863">
        <v>1</v>
      </c>
      <c r="E117" s="863">
        <v>0</v>
      </c>
      <c r="F117" s="863">
        <v>0</v>
      </c>
      <c r="G117" s="863">
        <v>0</v>
      </c>
      <c r="H117" s="269">
        <v>0</v>
      </c>
      <c r="I117" s="843">
        <f t="shared" si="1"/>
        <v>1</v>
      </c>
    </row>
    <row r="118" spans="1:9" ht="34.5" customHeight="1">
      <c r="A118" s="464" t="s">
        <v>4151</v>
      </c>
      <c r="B118" s="846" t="s">
        <v>6934</v>
      </c>
      <c r="C118" s="873" t="s">
        <v>696</v>
      </c>
      <c r="D118" s="863">
        <v>10</v>
      </c>
      <c r="E118" s="863">
        <v>3</v>
      </c>
      <c r="F118" s="863">
        <v>0.25</v>
      </c>
      <c r="G118" s="863">
        <v>0.25</v>
      </c>
      <c r="H118" s="269">
        <v>0.15</v>
      </c>
      <c r="I118" s="843">
        <f t="shared" si="1"/>
        <v>13.65</v>
      </c>
    </row>
    <row r="119" spans="1:9" ht="34.5" customHeight="1">
      <c r="A119" s="464" t="s">
        <v>4152</v>
      </c>
      <c r="B119" s="846" t="s">
        <v>4243</v>
      </c>
      <c r="C119" s="873" t="s">
        <v>696</v>
      </c>
      <c r="D119" s="863">
        <v>18</v>
      </c>
      <c r="E119" s="863">
        <v>0</v>
      </c>
      <c r="F119" s="863">
        <v>0</v>
      </c>
      <c r="G119" s="863">
        <v>0</v>
      </c>
      <c r="H119" s="863">
        <v>0</v>
      </c>
      <c r="I119" s="843">
        <f t="shared" si="1"/>
        <v>18</v>
      </c>
    </row>
    <row r="120" spans="1:9" ht="34.5" customHeight="1">
      <c r="A120" s="464" t="s">
        <v>4153</v>
      </c>
      <c r="B120" s="846" t="s">
        <v>4242</v>
      </c>
      <c r="C120" s="873" t="s">
        <v>696</v>
      </c>
      <c r="D120" s="863">
        <v>5</v>
      </c>
      <c r="E120" s="863">
        <v>1.5</v>
      </c>
      <c r="F120" s="863">
        <v>0</v>
      </c>
      <c r="G120" s="863">
        <v>0</v>
      </c>
      <c r="H120" s="863">
        <v>0</v>
      </c>
      <c r="I120" s="843">
        <f t="shared" si="1"/>
        <v>6.5</v>
      </c>
    </row>
    <row r="121" spans="1:9" ht="34.5" customHeight="1">
      <c r="A121" s="464" t="s">
        <v>4154</v>
      </c>
      <c r="B121" s="846" t="s">
        <v>4241</v>
      </c>
      <c r="C121" s="873" t="s">
        <v>696</v>
      </c>
      <c r="D121" s="863">
        <v>10</v>
      </c>
      <c r="E121" s="863">
        <v>0</v>
      </c>
      <c r="F121" s="863">
        <v>0</v>
      </c>
      <c r="G121" s="863">
        <v>0</v>
      </c>
      <c r="H121" s="269">
        <v>0</v>
      </c>
      <c r="I121" s="843">
        <f t="shared" si="1"/>
        <v>10</v>
      </c>
    </row>
    <row r="122" spans="1:9" ht="34.5" customHeight="1">
      <c r="A122" s="464" t="s">
        <v>4184</v>
      </c>
      <c r="B122" s="846" t="s">
        <v>4240</v>
      </c>
      <c r="C122" s="873" t="s">
        <v>696</v>
      </c>
      <c r="D122" s="863">
        <v>15</v>
      </c>
      <c r="E122" s="863">
        <v>1.5</v>
      </c>
      <c r="F122" s="863">
        <v>0.7</v>
      </c>
      <c r="G122" s="863">
        <v>0.7</v>
      </c>
      <c r="H122" s="269">
        <v>0.4</v>
      </c>
      <c r="I122" s="843">
        <f t="shared" si="1"/>
        <v>18.299999999999997</v>
      </c>
    </row>
    <row r="123" spans="1:9" ht="34.5" customHeight="1">
      <c r="A123" s="464" t="s">
        <v>4155</v>
      </c>
      <c r="B123" s="846" t="s">
        <v>4239</v>
      </c>
      <c r="C123" s="873" t="s">
        <v>696</v>
      </c>
      <c r="D123" s="863">
        <v>18</v>
      </c>
      <c r="E123" s="863">
        <v>3</v>
      </c>
      <c r="F123" s="863">
        <v>0.7</v>
      </c>
      <c r="G123" s="863">
        <v>0.7</v>
      </c>
      <c r="H123" s="269">
        <v>0.4</v>
      </c>
      <c r="I123" s="843">
        <f t="shared" si="1"/>
        <v>22.799999999999997</v>
      </c>
    </row>
    <row r="124" spans="1:9" ht="34.5" customHeight="1">
      <c r="A124" s="464" t="s">
        <v>6086</v>
      </c>
      <c r="B124" s="846" t="s">
        <v>4238</v>
      </c>
      <c r="C124" s="873" t="s">
        <v>696</v>
      </c>
      <c r="D124" s="863">
        <v>3.5</v>
      </c>
      <c r="E124" s="863">
        <v>0</v>
      </c>
      <c r="F124" s="863">
        <v>0</v>
      </c>
      <c r="G124" s="863">
        <v>0</v>
      </c>
      <c r="H124" s="863">
        <v>0</v>
      </c>
      <c r="I124" s="843">
        <f t="shared" si="1"/>
        <v>3.5</v>
      </c>
    </row>
    <row r="125" spans="1:9" ht="30" customHeight="1">
      <c r="A125" s="464" t="s">
        <v>6087</v>
      </c>
      <c r="B125" s="846" t="s">
        <v>4237</v>
      </c>
      <c r="C125" s="873" t="s">
        <v>696</v>
      </c>
      <c r="D125" s="863">
        <v>8</v>
      </c>
      <c r="E125" s="863">
        <v>0.5</v>
      </c>
      <c r="F125" s="863">
        <v>0</v>
      </c>
      <c r="G125" s="863">
        <v>0</v>
      </c>
      <c r="H125" s="863">
        <v>0</v>
      </c>
      <c r="I125" s="843">
        <f t="shared" si="1"/>
        <v>8.5</v>
      </c>
    </row>
    <row r="126" spans="1:9" ht="56.25" customHeight="1">
      <c r="A126" s="464" t="s">
        <v>6088</v>
      </c>
      <c r="B126" s="846" t="s">
        <v>4236</v>
      </c>
      <c r="C126" s="873" t="s">
        <v>696</v>
      </c>
      <c r="D126" s="863">
        <v>0.2</v>
      </c>
      <c r="E126" s="863">
        <v>0</v>
      </c>
      <c r="F126" s="863">
        <v>0</v>
      </c>
      <c r="G126" s="269">
        <v>0</v>
      </c>
      <c r="H126" s="269">
        <v>0</v>
      </c>
      <c r="I126" s="843">
        <f t="shared" si="1"/>
        <v>0.2</v>
      </c>
    </row>
    <row r="127" spans="1:9" ht="36.75" customHeight="1">
      <c r="A127" s="464" t="s">
        <v>6089</v>
      </c>
      <c r="B127" s="846" t="s">
        <v>6993</v>
      </c>
      <c r="C127" s="898" t="s">
        <v>696</v>
      </c>
      <c r="D127" s="871">
        <v>0</v>
      </c>
      <c r="E127" s="871">
        <v>1.28</v>
      </c>
      <c r="F127" s="871">
        <v>0.26</v>
      </c>
      <c r="G127" s="269">
        <v>0.26</v>
      </c>
      <c r="H127" s="269">
        <v>0.23499999999999999</v>
      </c>
      <c r="I127" s="843">
        <f t="shared" si="1"/>
        <v>2.0350000000000001</v>
      </c>
    </row>
    <row r="128" spans="1:9" ht="45.75" customHeight="1">
      <c r="A128" s="464" t="s">
        <v>6090</v>
      </c>
      <c r="B128" s="847" t="s">
        <v>5945</v>
      </c>
      <c r="C128" s="872" t="s">
        <v>696</v>
      </c>
      <c r="D128" s="863">
        <v>0</v>
      </c>
      <c r="E128" s="863">
        <v>0</v>
      </c>
      <c r="F128" s="863">
        <v>0.05</v>
      </c>
      <c r="G128" s="900">
        <v>0.05</v>
      </c>
      <c r="H128" s="863">
        <v>0.05</v>
      </c>
      <c r="I128" s="843">
        <f t="shared" si="1"/>
        <v>0.15000000000000002</v>
      </c>
    </row>
    <row r="129" spans="1:9" ht="56.25" customHeight="1">
      <c r="A129" s="464" t="s">
        <v>6091</v>
      </c>
      <c r="B129" s="846" t="s">
        <v>6935</v>
      </c>
      <c r="C129" s="872" t="s">
        <v>696</v>
      </c>
      <c r="D129" s="863">
        <v>4</v>
      </c>
      <c r="E129" s="863">
        <v>0</v>
      </c>
      <c r="F129" s="863">
        <v>0</v>
      </c>
      <c r="G129" s="900">
        <v>0</v>
      </c>
      <c r="H129" s="863">
        <v>0</v>
      </c>
      <c r="I129" s="843">
        <f t="shared" si="1"/>
        <v>4</v>
      </c>
    </row>
    <row r="130" spans="1:9" ht="78.75" customHeight="1">
      <c r="A130" s="464" t="s">
        <v>6092</v>
      </c>
      <c r="B130" s="846" t="s">
        <v>6936</v>
      </c>
      <c r="C130" s="872" t="s">
        <v>4267</v>
      </c>
      <c r="D130" s="863">
        <v>1</v>
      </c>
      <c r="E130" s="863">
        <v>0</v>
      </c>
      <c r="F130" s="863">
        <v>0</v>
      </c>
      <c r="G130" s="900">
        <v>0</v>
      </c>
      <c r="H130" s="863">
        <v>0</v>
      </c>
      <c r="I130" s="843">
        <f t="shared" si="1"/>
        <v>1</v>
      </c>
    </row>
    <row r="131" spans="1:9" ht="73.5" customHeight="1">
      <c r="A131" s="464" t="s">
        <v>6093</v>
      </c>
      <c r="B131" s="846" t="s">
        <v>6937</v>
      </c>
      <c r="C131" s="872" t="s">
        <v>4234</v>
      </c>
      <c r="D131" s="269">
        <v>500</v>
      </c>
      <c r="E131" s="269">
        <v>0</v>
      </c>
      <c r="F131" s="269">
        <v>0</v>
      </c>
      <c r="G131" s="269">
        <v>0</v>
      </c>
      <c r="H131" s="269">
        <v>0</v>
      </c>
      <c r="I131" s="843">
        <f t="shared" si="1"/>
        <v>500</v>
      </c>
    </row>
    <row r="132" spans="1:9" ht="39" customHeight="1">
      <c r="A132" s="464" t="s">
        <v>6094</v>
      </c>
      <c r="B132" s="847" t="s">
        <v>6938</v>
      </c>
      <c r="C132" s="872" t="s">
        <v>4234</v>
      </c>
      <c r="D132" s="269">
        <v>500</v>
      </c>
      <c r="E132" s="269">
        <v>0</v>
      </c>
      <c r="F132" s="269">
        <v>0</v>
      </c>
      <c r="G132" s="269">
        <v>0</v>
      </c>
      <c r="H132" s="269">
        <v>0</v>
      </c>
      <c r="I132" s="843">
        <f t="shared" si="1"/>
        <v>500</v>
      </c>
    </row>
    <row r="133" spans="1:9" ht="47.25" customHeight="1">
      <c r="A133" s="464" t="s">
        <v>6095</v>
      </c>
      <c r="B133" s="847" t="s">
        <v>6939</v>
      </c>
      <c r="C133" s="872" t="s">
        <v>4234</v>
      </c>
      <c r="D133" s="269">
        <v>400</v>
      </c>
      <c r="E133" s="269">
        <v>0</v>
      </c>
      <c r="F133" s="269">
        <v>0</v>
      </c>
      <c r="G133" s="269">
        <v>0</v>
      </c>
      <c r="H133" s="269">
        <v>0</v>
      </c>
      <c r="I133" s="843">
        <f t="shared" si="1"/>
        <v>400</v>
      </c>
    </row>
    <row r="134" spans="1:9" ht="94.5" customHeight="1">
      <c r="A134" s="464" t="s">
        <v>6096</v>
      </c>
      <c r="B134" s="846" t="s">
        <v>6940</v>
      </c>
      <c r="C134" s="872" t="s">
        <v>694</v>
      </c>
      <c r="D134" s="269">
        <v>6</v>
      </c>
      <c r="E134" s="269">
        <v>0</v>
      </c>
      <c r="F134" s="269">
        <v>0</v>
      </c>
      <c r="G134" s="269">
        <v>0</v>
      </c>
      <c r="H134" s="269">
        <v>0</v>
      </c>
      <c r="I134" s="843">
        <f t="shared" si="1"/>
        <v>6</v>
      </c>
    </row>
    <row r="135" spans="1:9" ht="42" customHeight="1">
      <c r="A135" s="464" t="s">
        <v>6097</v>
      </c>
      <c r="B135" s="846" t="s">
        <v>4233</v>
      </c>
      <c r="C135" s="872" t="s">
        <v>694</v>
      </c>
      <c r="D135" s="269">
        <v>5</v>
      </c>
      <c r="E135" s="269">
        <v>0</v>
      </c>
      <c r="F135" s="269">
        <v>0</v>
      </c>
      <c r="G135" s="269">
        <v>0</v>
      </c>
      <c r="H135" s="269">
        <v>0</v>
      </c>
      <c r="I135" s="843">
        <f t="shared" si="1"/>
        <v>5</v>
      </c>
    </row>
    <row r="136" spans="1:9" ht="37.5" customHeight="1">
      <c r="A136" s="464" t="s">
        <v>6098</v>
      </c>
      <c r="B136" s="846" t="s">
        <v>4232</v>
      </c>
      <c r="C136" s="872" t="s">
        <v>694</v>
      </c>
      <c r="D136" s="269">
        <v>4</v>
      </c>
      <c r="E136" s="269">
        <v>0</v>
      </c>
      <c r="F136" s="269">
        <v>0</v>
      </c>
      <c r="G136" s="269">
        <v>0</v>
      </c>
      <c r="H136" s="269">
        <v>0</v>
      </c>
      <c r="I136" s="843">
        <f t="shared" si="1"/>
        <v>4</v>
      </c>
    </row>
    <row r="137" spans="1:9" ht="70.5" customHeight="1">
      <c r="A137" s="464" t="s">
        <v>6099</v>
      </c>
      <c r="B137" s="874" t="s">
        <v>6941</v>
      </c>
      <c r="C137" s="872" t="s">
        <v>694</v>
      </c>
      <c r="D137" s="269">
        <v>6</v>
      </c>
      <c r="E137" s="269">
        <v>0</v>
      </c>
      <c r="F137" s="269">
        <v>0</v>
      </c>
      <c r="G137" s="898">
        <v>0</v>
      </c>
      <c r="H137" s="269">
        <v>0</v>
      </c>
      <c r="I137" s="843">
        <f t="shared" si="1"/>
        <v>6</v>
      </c>
    </row>
    <row r="138" spans="1:9" ht="58.5" customHeight="1">
      <c r="A138" s="464" t="s">
        <v>6100</v>
      </c>
      <c r="B138" s="874" t="s">
        <v>4231</v>
      </c>
      <c r="C138" s="872" t="s">
        <v>694</v>
      </c>
      <c r="D138" s="269">
        <v>5</v>
      </c>
      <c r="E138" s="269">
        <v>0</v>
      </c>
      <c r="F138" s="269">
        <v>0</v>
      </c>
      <c r="G138" s="898">
        <v>0</v>
      </c>
      <c r="H138" s="269">
        <v>0</v>
      </c>
      <c r="I138" s="843">
        <f t="shared" si="1"/>
        <v>5</v>
      </c>
    </row>
    <row r="139" spans="1:9" ht="39.75" customHeight="1">
      <c r="A139" s="464" t="s">
        <v>6101</v>
      </c>
      <c r="B139" s="874" t="s">
        <v>6942</v>
      </c>
      <c r="C139" s="872" t="s">
        <v>694</v>
      </c>
      <c r="D139" s="269">
        <v>4</v>
      </c>
      <c r="E139" s="269">
        <v>0</v>
      </c>
      <c r="F139" s="269">
        <v>0</v>
      </c>
      <c r="G139" s="269">
        <v>0</v>
      </c>
      <c r="H139" s="269">
        <v>0</v>
      </c>
      <c r="I139" s="843">
        <f t="shared" si="1"/>
        <v>4</v>
      </c>
    </row>
    <row r="140" spans="1:9" ht="66.75" customHeight="1">
      <c r="A140" s="464" t="s">
        <v>6103</v>
      </c>
      <c r="B140" s="874" t="s">
        <v>6945</v>
      </c>
      <c r="C140" s="872" t="s">
        <v>695</v>
      </c>
      <c r="D140" s="269">
        <v>1</v>
      </c>
      <c r="E140" s="269">
        <v>0</v>
      </c>
      <c r="F140" s="269">
        <v>0</v>
      </c>
      <c r="G140" s="269">
        <v>0</v>
      </c>
      <c r="H140" s="269">
        <v>0</v>
      </c>
      <c r="I140" s="843">
        <f t="shared" si="1"/>
        <v>1</v>
      </c>
    </row>
    <row r="141" spans="1:9" ht="48" customHeight="1">
      <c r="A141" s="464" t="s">
        <v>6105</v>
      </c>
      <c r="B141" s="874" t="s">
        <v>4225</v>
      </c>
      <c r="C141" s="872" t="s">
        <v>695</v>
      </c>
      <c r="D141" s="269">
        <v>4</v>
      </c>
      <c r="E141" s="269">
        <v>0</v>
      </c>
      <c r="F141" s="269">
        <v>0</v>
      </c>
      <c r="G141" s="269">
        <v>0</v>
      </c>
      <c r="H141" s="269">
        <v>0</v>
      </c>
      <c r="I141" s="843">
        <f t="shared" si="1"/>
        <v>4</v>
      </c>
    </row>
    <row r="142" spans="1:9" ht="21" customHeight="1">
      <c r="A142" s="464" t="s">
        <v>6106</v>
      </c>
      <c r="B142" s="874" t="s">
        <v>6102</v>
      </c>
      <c r="C142" s="872" t="s">
        <v>4167</v>
      </c>
      <c r="D142" s="269">
        <v>15</v>
      </c>
      <c r="E142" s="269">
        <v>0</v>
      </c>
      <c r="F142" s="269">
        <v>0</v>
      </c>
      <c r="G142" s="898">
        <v>0</v>
      </c>
      <c r="H142" s="269">
        <v>0</v>
      </c>
      <c r="I142" s="843">
        <f t="shared" si="1"/>
        <v>15</v>
      </c>
    </row>
    <row r="143" spans="1:9" ht="50.25" customHeight="1">
      <c r="A143" s="464" t="s">
        <v>6108</v>
      </c>
      <c r="B143" s="847" t="s">
        <v>6104</v>
      </c>
      <c r="C143" s="269" t="s">
        <v>695</v>
      </c>
      <c r="D143" s="863">
        <v>4</v>
      </c>
      <c r="E143" s="863">
        <v>0</v>
      </c>
      <c r="F143" s="863">
        <v>0</v>
      </c>
      <c r="G143" s="900">
        <v>0</v>
      </c>
      <c r="H143" s="863">
        <v>0</v>
      </c>
      <c r="I143" s="843">
        <f t="shared" si="1"/>
        <v>4</v>
      </c>
    </row>
    <row r="144" spans="1:9" ht="43.5" customHeight="1">
      <c r="A144" s="464" t="s">
        <v>6109</v>
      </c>
      <c r="B144" s="846" t="s">
        <v>6060</v>
      </c>
      <c r="C144" s="872" t="s">
        <v>695</v>
      </c>
      <c r="D144" s="269">
        <v>2</v>
      </c>
      <c r="E144" s="269">
        <v>0</v>
      </c>
      <c r="F144" s="269">
        <v>0</v>
      </c>
      <c r="G144" s="269">
        <v>0</v>
      </c>
      <c r="H144" s="269">
        <v>0</v>
      </c>
      <c r="I144" s="843">
        <f t="shared" si="1"/>
        <v>2</v>
      </c>
    </row>
    <row r="145" spans="1:9" ht="84" customHeight="1">
      <c r="A145" s="464" t="s">
        <v>6110</v>
      </c>
      <c r="B145" s="846" t="s">
        <v>6107</v>
      </c>
      <c r="C145" s="872" t="s">
        <v>695</v>
      </c>
      <c r="D145" s="269">
        <v>2</v>
      </c>
      <c r="E145" s="269">
        <v>0</v>
      </c>
      <c r="F145" s="269">
        <v>0</v>
      </c>
      <c r="G145" s="269">
        <v>0</v>
      </c>
      <c r="H145" s="269">
        <v>0</v>
      </c>
      <c r="I145" s="843">
        <f t="shared" si="1"/>
        <v>2</v>
      </c>
    </row>
    <row r="146" spans="1:9" ht="90.75" customHeight="1">
      <c r="A146" s="464" t="s">
        <v>6111</v>
      </c>
      <c r="B146" s="846" t="s">
        <v>6994</v>
      </c>
      <c r="C146" s="872" t="s">
        <v>4234</v>
      </c>
      <c r="D146" s="269">
        <v>8640</v>
      </c>
      <c r="E146" s="269">
        <v>0</v>
      </c>
      <c r="F146" s="269">
        <v>0</v>
      </c>
      <c r="G146" s="269">
        <v>0</v>
      </c>
      <c r="H146" s="269">
        <v>0</v>
      </c>
      <c r="I146" s="843">
        <f t="shared" si="1"/>
        <v>8640</v>
      </c>
    </row>
    <row r="147" spans="1:9" ht="99" customHeight="1">
      <c r="A147" s="464" t="s">
        <v>6112</v>
      </c>
      <c r="B147" s="846" t="s">
        <v>6952</v>
      </c>
      <c r="C147" s="872" t="s">
        <v>813</v>
      </c>
      <c r="D147" s="863">
        <v>2</v>
      </c>
      <c r="E147" s="863">
        <v>2</v>
      </c>
      <c r="F147" s="863">
        <v>0</v>
      </c>
      <c r="G147" s="863">
        <v>0</v>
      </c>
      <c r="H147" s="863">
        <v>0</v>
      </c>
      <c r="I147" s="843">
        <f t="shared" si="1"/>
        <v>4</v>
      </c>
    </row>
    <row r="148" spans="1:9" ht="39" customHeight="1">
      <c r="A148" s="464" t="s">
        <v>6114</v>
      </c>
      <c r="B148" s="846" t="s">
        <v>6995</v>
      </c>
      <c r="C148" s="872" t="s">
        <v>813</v>
      </c>
      <c r="D148" s="269">
        <v>1</v>
      </c>
      <c r="E148" s="269">
        <v>1</v>
      </c>
      <c r="F148" s="269">
        <v>0</v>
      </c>
      <c r="G148" s="269">
        <v>0</v>
      </c>
      <c r="H148" s="269">
        <v>0</v>
      </c>
      <c r="I148" s="843">
        <f t="shared" ref="I148:I179" si="2">D148+E148+F148+G148+H148</f>
        <v>2</v>
      </c>
    </row>
    <row r="149" spans="1:9" ht="39" customHeight="1">
      <c r="A149" s="464" t="s">
        <v>6116</v>
      </c>
      <c r="B149" s="846" t="s">
        <v>4197</v>
      </c>
      <c r="C149" s="872" t="s">
        <v>695</v>
      </c>
      <c r="D149" s="269">
        <v>1</v>
      </c>
      <c r="E149" s="269">
        <v>1</v>
      </c>
      <c r="F149" s="269">
        <v>0</v>
      </c>
      <c r="G149" s="269">
        <v>0</v>
      </c>
      <c r="H149" s="269">
        <v>0</v>
      </c>
      <c r="I149" s="843">
        <f t="shared" si="2"/>
        <v>2</v>
      </c>
    </row>
    <row r="150" spans="1:9" ht="39" customHeight="1">
      <c r="A150" s="464" t="s">
        <v>6118</v>
      </c>
      <c r="B150" s="846" t="s">
        <v>6113</v>
      </c>
      <c r="C150" s="872" t="s">
        <v>4195</v>
      </c>
      <c r="D150" s="269">
        <v>0.5</v>
      </c>
      <c r="E150" s="269">
        <v>0.5</v>
      </c>
      <c r="F150" s="269">
        <v>0</v>
      </c>
      <c r="G150" s="269">
        <v>0</v>
      </c>
      <c r="H150" s="269">
        <v>0</v>
      </c>
      <c r="I150" s="843">
        <f t="shared" si="2"/>
        <v>1</v>
      </c>
    </row>
    <row r="151" spans="1:9" ht="51.75" customHeight="1">
      <c r="A151" s="464" t="s">
        <v>6120</v>
      </c>
      <c r="B151" s="846" t="s">
        <v>6115</v>
      </c>
      <c r="C151" s="872" t="s">
        <v>694</v>
      </c>
      <c r="D151" s="269">
        <v>1</v>
      </c>
      <c r="E151" s="269">
        <v>0</v>
      </c>
      <c r="F151" s="269">
        <v>0</v>
      </c>
      <c r="G151" s="269">
        <v>0</v>
      </c>
      <c r="H151" s="269">
        <v>0</v>
      </c>
      <c r="I151" s="843">
        <f t="shared" si="2"/>
        <v>1</v>
      </c>
    </row>
    <row r="152" spans="1:9" ht="39.75" customHeight="1">
      <c r="A152" s="464" t="s">
        <v>6122</v>
      </c>
      <c r="B152" s="846" t="s">
        <v>6117</v>
      </c>
      <c r="C152" s="872" t="s">
        <v>694</v>
      </c>
      <c r="D152" s="269">
        <v>2</v>
      </c>
      <c r="E152" s="269">
        <v>0</v>
      </c>
      <c r="F152" s="269">
        <v>0</v>
      </c>
      <c r="G152" s="269">
        <v>0</v>
      </c>
      <c r="H152" s="269">
        <v>0</v>
      </c>
      <c r="I152" s="843">
        <f t="shared" si="2"/>
        <v>2</v>
      </c>
    </row>
    <row r="153" spans="1:9" ht="37.5" customHeight="1">
      <c r="A153" s="464" t="s">
        <v>6124</v>
      </c>
      <c r="B153" s="840" t="s">
        <v>6119</v>
      </c>
      <c r="C153" s="877" t="s">
        <v>694</v>
      </c>
      <c r="D153" s="269">
        <v>2</v>
      </c>
      <c r="E153" s="269">
        <v>0</v>
      </c>
      <c r="F153" s="269">
        <v>0</v>
      </c>
      <c r="G153" s="269">
        <v>0</v>
      </c>
      <c r="H153" s="269">
        <v>0</v>
      </c>
      <c r="I153" s="843">
        <f t="shared" si="2"/>
        <v>2</v>
      </c>
    </row>
    <row r="154" spans="1:9" ht="51.6" customHeight="1">
      <c r="A154" s="464" t="s">
        <v>6125</v>
      </c>
      <c r="B154" s="840" t="s">
        <v>6121</v>
      </c>
      <c r="C154" s="877" t="s">
        <v>694</v>
      </c>
      <c r="D154" s="269">
        <v>1</v>
      </c>
      <c r="E154" s="269">
        <v>0</v>
      </c>
      <c r="F154" s="269">
        <v>0</v>
      </c>
      <c r="G154" s="269">
        <v>0</v>
      </c>
      <c r="H154" s="269">
        <v>0</v>
      </c>
      <c r="I154" s="843">
        <f t="shared" si="2"/>
        <v>1</v>
      </c>
    </row>
    <row r="155" spans="1:9" ht="39" customHeight="1">
      <c r="A155" s="464" t="s">
        <v>6127</v>
      </c>
      <c r="B155" s="840" t="s">
        <v>6123</v>
      </c>
      <c r="C155" s="877" t="s">
        <v>694</v>
      </c>
      <c r="D155" s="269">
        <v>2</v>
      </c>
      <c r="E155" s="269">
        <v>0</v>
      </c>
      <c r="F155" s="269">
        <v>0</v>
      </c>
      <c r="G155" s="269">
        <v>0</v>
      </c>
      <c r="H155" s="269">
        <v>0</v>
      </c>
      <c r="I155" s="843">
        <f t="shared" si="2"/>
        <v>2</v>
      </c>
    </row>
    <row r="156" spans="1:9" ht="51.6" customHeight="1">
      <c r="A156" s="464" t="s">
        <v>6129</v>
      </c>
      <c r="B156" s="840" t="s">
        <v>6955</v>
      </c>
      <c r="C156" s="877" t="s">
        <v>694</v>
      </c>
      <c r="D156" s="269">
        <v>1</v>
      </c>
      <c r="E156" s="269">
        <v>0</v>
      </c>
      <c r="F156" s="269">
        <v>0</v>
      </c>
      <c r="G156" s="269">
        <v>0</v>
      </c>
      <c r="H156" s="269">
        <v>0</v>
      </c>
      <c r="I156" s="843">
        <f t="shared" si="2"/>
        <v>1</v>
      </c>
    </row>
    <row r="157" spans="1:9" ht="69" customHeight="1">
      <c r="A157" s="464" t="s">
        <v>6131</v>
      </c>
      <c r="B157" s="878" t="s">
        <v>6126</v>
      </c>
      <c r="C157" s="879" t="s">
        <v>695</v>
      </c>
      <c r="D157" s="269">
        <v>1</v>
      </c>
      <c r="E157" s="868">
        <v>0</v>
      </c>
      <c r="F157" s="868">
        <v>0</v>
      </c>
      <c r="G157" s="868">
        <v>0</v>
      </c>
      <c r="H157" s="269">
        <v>0</v>
      </c>
      <c r="I157" s="843">
        <f t="shared" si="2"/>
        <v>1</v>
      </c>
    </row>
    <row r="158" spans="1:9" ht="30" customHeight="1">
      <c r="A158" s="464" t="s">
        <v>6132</v>
      </c>
      <c r="B158" s="878" t="s">
        <v>6128</v>
      </c>
      <c r="C158" s="879" t="s">
        <v>694</v>
      </c>
      <c r="D158" s="269">
        <v>1</v>
      </c>
      <c r="E158" s="868">
        <v>0</v>
      </c>
      <c r="F158" s="868">
        <v>0</v>
      </c>
      <c r="G158" s="868">
        <v>0</v>
      </c>
      <c r="H158" s="269">
        <v>0</v>
      </c>
      <c r="I158" s="843">
        <f t="shared" si="2"/>
        <v>1</v>
      </c>
    </row>
    <row r="159" spans="1:9" ht="61.5" customHeight="1">
      <c r="A159" s="464" t="s">
        <v>6133</v>
      </c>
      <c r="B159" s="878" t="s">
        <v>6130</v>
      </c>
      <c r="C159" s="879" t="s">
        <v>694</v>
      </c>
      <c r="D159" s="269">
        <v>1</v>
      </c>
      <c r="E159" s="880">
        <v>0</v>
      </c>
      <c r="F159" s="881">
        <v>0</v>
      </c>
      <c r="G159" s="881">
        <v>0</v>
      </c>
      <c r="H159" s="881">
        <v>0</v>
      </c>
      <c r="I159" s="843">
        <f t="shared" si="2"/>
        <v>1</v>
      </c>
    </row>
    <row r="160" spans="1:9" ht="55.5" customHeight="1">
      <c r="A160" s="464" t="s">
        <v>6134</v>
      </c>
      <c r="B160" s="878" t="s">
        <v>6958</v>
      </c>
      <c r="C160" s="879" t="s">
        <v>271</v>
      </c>
      <c r="D160" s="269">
        <v>0</v>
      </c>
      <c r="E160" s="880">
        <v>0</v>
      </c>
      <c r="F160" s="881">
        <v>2</v>
      </c>
      <c r="G160" s="881">
        <v>2</v>
      </c>
      <c r="H160" s="881">
        <v>1</v>
      </c>
      <c r="I160" s="843">
        <f t="shared" si="2"/>
        <v>5</v>
      </c>
    </row>
    <row r="161" spans="1:9" ht="55.5" customHeight="1">
      <c r="A161" s="464" t="s">
        <v>6135</v>
      </c>
      <c r="B161" s="878" t="s">
        <v>4188</v>
      </c>
      <c r="C161" s="879" t="s">
        <v>271</v>
      </c>
      <c r="D161" s="269">
        <v>0</v>
      </c>
      <c r="E161" s="880">
        <v>0</v>
      </c>
      <c r="F161" s="881">
        <v>2</v>
      </c>
      <c r="G161" s="881">
        <v>2</v>
      </c>
      <c r="H161" s="881">
        <v>1</v>
      </c>
      <c r="I161" s="843">
        <f t="shared" si="2"/>
        <v>5</v>
      </c>
    </row>
    <row r="162" spans="1:9" ht="55.5" customHeight="1">
      <c r="A162" s="464" t="s">
        <v>6136</v>
      </c>
      <c r="B162" s="878" t="s">
        <v>6959</v>
      </c>
      <c r="C162" s="879" t="s">
        <v>812</v>
      </c>
      <c r="D162" s="269">
        <v>0</v>
      </c>
      <c r="E162" s="880">
        <v>0</v>
      </c>
      <c r="F162" s="881">
        <v>40</v>
      </c>
      <c r="G162" s="881">
        <v>40</v>
      </c>
      <c r="H162" s="881">
        <v>20</v>
      </c>
      <c r="I162" s="843">
        <f t="shared" si="2"/>
        <v>100</v>
      </c>
    </row>
    <row r="163" spans="1:9" s="586" customFormat="1" ht="36" customHeight="1">
      <c r="A163" s="464" t="s">
        <v>6137</v>
      </c>
      <c r="B163" s="878" t="s">
        <v>4187</v>
      </c>
      <c r="C163" s="879" t="s">
        <v>812</v>
      </c>
      <c r="D163" s="269">
        <v>0</v>
      </c>
      <c r="E163" s="880">
        <v>0</v>
      </c>
      <c r="F163" s="881">
        <v>40</v>
      </c>
      <c r="G163" s="881">
        <v>40</v>
      </c>
      <c r="H163" s="881">
        <v>20</v>
      </c>
      <c r="I163" s="843">
        <f t="shared" si="2"/>
        <v>100</v>
      </c>
    </row>
    <row r="164" spans="1:9" ht="41.25" customHeight="1">
      <c r="A164" s="464" t="s">
        <v>6138</v>
      </c>
      <c r="B164" s="847" t="s">
        <v>4186</v>
      </c>
      <c r="C164" s="901" t="s">
        <v>812</v>
      </c>
      <c r="D164" s="863">
        <v>0</v>
      </c>
      <c r="E164" s="863">
        <v>0</v>
      </c>
      <c r="F164" s="863">
        <v>50</v>
      </c>
      <c r="G164" s="902">
        <v>50</v>
      </c>
      <c r="H164" s="863">
        <v>25</v>
      </c>
      <c r="I164" s="843">
        <f t="shared" si="2"/>
        <v>125</v>
      </c>
    </row>
    <row r="165" spans="1:9" ht="41.25" customHeight="1">
      <c r="A165" s="464" t="s">
        <v>6139</v>
      </c>
      <c r="B165" s="847" t="s">
        <v>4185</v>
      </c>
      <c r="C165" s="901" t="s">
        <v>812</v>
      </c>
      <c r="D165" s="863">
        <v>0</v>
      </c>
      <c r="E165" s="863">
        <v>0</v>
      </c>
      <c r="F165" s="863">
        <v>50</v>
      </c>
      <c r="G165" s="902">
        <v>50</v>
      </c>
      <c r="H165" s="863">
        <v>25</v>
      </c>
      <c r="I165" s="843">
        <f t="shared" si="2"/>
        <v>125</v>
      </c>
    </row>
    <row r="166" spans="1:9" ht="38.25" customHeight="1">
      <c r="A166" s="464" t="s">
        <v>6140</v>
      </c>
      <c r="B166" s="847" t="s">
        <v>4329</v>
      </c>
      <c r="C166" s="901" t="s">
        <v>812</v>
      </c>
      <c r="D166" s="863">
        <v>0</v>
      </c>
      <c r="E166" s="863">
        <v>0</v>
      </c>
      <c r="F166" s="863">
        <v>50</v>
      </c>
      <c r="G166" s="902">
        <v>50</v>
      </c>
      <c r="H166" s="863">
        <v>25</v>
      </c>
      <c r="I166" s="843">
        <f t="shared" si="2"/>
        <v>125</v>
      </c>
    </row>
    <row r="167" spans="1:9" ht="95.25" customHeight="1">
      <c r="A167" s="464" t="s">
        <v>6141</v>
      </c>
      <c r="B167" s="903" t="s">
        <v>6996</v>
      </c>
      <c r="C167" s="901" t="s">
        <v>4156</v>
      </c>
      <c r="D167" s="269">
        <v>12339</v>
      </c>
      <c r="E167" s="269">
        <v>0</v>
      </c>
      <c r="F167" s="269">
        <v>0</v>
      </c>
      <c r="G167" s="269">
        <v>0</v>
      </c>
      <c r="H167" s="269">
        <v>0</v>
      </c>
      <c r="I167" s="843">
        <f t="shared" si="2"/>
        <v>12339</v>
      </c>
    </row>
    <row r="168" spans="1:9" ht="95.25" customHeight="1">
      <c r="A168" s="464" t="s">
        <v>6142</v>
      </c>
      <c r="B168" s="847" t="s">
        <v>6997</v>
      </c>
      <c r="C168" s="901" t="s">
        <v>4156</v>
      </c>
      <c r="D168" s="269">
        <v>0</v>
      </c>
      <c r="E168" s="269">
        <v>703</v>
      </c>
      <c r="F168" s="269">
        <v>0</v>
      </c>
      <c r="G168" s="889">
        <v>0</v>
      </c>
      <c r="H168" s="269">
        <v>0</v>
      </c>
      <c r="I168" s="843">
        <f t="shared" si="2"/>
        <v>703</v>
      </c>
    </row>
    <row r="169" spans="1:9" ht="107.25" customHeight="1">
      <c r="A169" s="464" t="s">
        <v>6143</v>
      </c>
      <c r="B169" s="847" t="s">
        <v>6998</v>
      </c>
      <c r="C169" s="901" t="s">
        <v>4156</v>
      </c>
      <c r="D169" s="269">
        <v>8384</v>
      </c>
      <c r="E169" s="269">
        <v>0</v>
      </c>
      <c r="F169" s="269">
        <v>0</v>
      </c>
      <c r="G169" s="889">
        <v>0</v>
      </c>
      <c r="H169" s="269">
        <v>0</v>
      </c>
      <c r="I169" s="843">
        <f t="shared" si="2"/>
        <v>8384</v>
      </c>
    </row>
    <row r="170" spans="1:9" s="586" customFormat="1" ht="93" customHeight="1">
      <c r="A170" s="464" t="s">
        <v>6144</v>
      </c>
      <c r="B170" s="878" t="s">
        <v>6999</v>
      </c>
      <c r="C170" s="879" t="s">
        <v>4156</v>
      </c>
      <c r="D170" s="269">
        <v>0</v>
      </c>
      <c r="E170" s="880">
        <v>1185</v>
      </c>
      <c r="F170" s="880">
        <v>920</v>
      </c>
      <c r="G170" s="880">
        <v>920</v>
      </c>
      <c r="H170" s="880">
        <v>205</v>
      </c>
      <c r="I170" s="843">
        <f t="shared" si="2"/>
        <v>3230</v>
      </c>
    </row>
    <row r="171" spans="1:9" s="586" customFormat="1" ht="98.25" customHeight="1">
      <c r="A171" s="464" t="s">
        <v>6145</v>
      </c>
      <c r="B171" s="846" t="s">
        <v>7000</v>
      </c>
      <c r="C171" s="168" t="s">
        <v>694</v>
      </c>
      <c r="D171" s="269">
        <v>0</v>
      </c>
      <c r="E171" s="269">
        <v>12</v>
      </c>
      <c r="F171" s="269">
        <v>0</v>
      </c>
      <c r="G171" s="269">
        <v>0</v>
      </c>
      <c r="H171" s="269">
        <v>0</v>
      </c>
      <c r="I171" s="843">
        <f t="shared" si="2"/>
        <v>12</v>
      </c>
    </row>
    <row r="172" spans="1:9" s="586" customFormat="1" ht="78.75" customHeight="1">
      <c r="A172" s="464" t="s">
        <v>6146</v>
      </c>
      <c r="B172" s="1089" t="s">
        <v>7001</v>
      </c>
      <c r="C172" s="904" t="s">
        <v>694</v>
      </c>
      <c r="D172" s="269">
        <v>132</v>
      </c>
      <c r="E172" s="269">
        <v>0</v>
      </c>
      <c r="F172" s="269">
        <v>0</v>
      </c>
      <c r="G172" s="269">
        <v>0</v>
      </c>
      <c r="H172" s="269">
        <v>0</v>
      </c>
      <c r="I172" s="843">
        <f t="shared" si="2"/>
        <v>132</v>
      </c>
    </row>
    <row r="173" spans="1:9" s="586" customFormat="1" ht="75" customHeight="1">
      <c r="A173" s="464" t="s">
        <v>6147</v>
      </c>
      <c r="B173" s="905" t="s">
        <v>7002</v>
      </c>
      <c r="C173" s="904" t="s">
        <v>695</v>
      </c>
      <c r="D173" s="269">
        <v>99</v>
      </c>
      <c r="E173" s="269">
        <v>16</v>
      </c>
      <c r="F173" s="269">
        <v>9</v>
      </c>
      <c r="G173" s="269">
        <v>9</v>
      </c>
      <c r="H173" s="269">
        <v>3</v>
      </c>
      <c r="I173" s="843">
        <f t="shared" si="2"/>
        <v>136</v>
      </c>
    </row>
    <row r="174" spans="1:9" s="586" customFormat="1" ht="75" customHeight="1">
      <c r="A174" s="464" t="s">
        <v>6148</v>
      </c>
      <c r="B174" s="905" t="s">
        <v>7003</v>
      </c>
      <c r="C174" s="904" t="s">
        <v>3680</v>
      </c>
      <c r="D174" s="269">
        <v>99</v>
      </c>
      <c r="E174" s="269">
        <v>16</v>
      </c>
      <c r="F174" s="269">
        <v>9</v>
      </c>
      <c r="G174" s="269">
        <v>9</v>
      </c>
      <c r="H174" s="269">
        <v>3</v>
      </c>
      <c r="I174" s="843">
        <f t="shared" si="2"/>
        <v>136</v>
      </c>
    </row>
    <row r="175" spans="1:9" s="586" customFormat="1" ht="75" customHeight="1">
      <c r="A175" s="464" t="s">
        <v>6149</v>
      </c>
      <c r="B175" s="905" t="s">
        <v>7004</v>
      </c>
      <c r="C175" s="904" t="s">
        <v>694</v>
      </c>
      <c r="D175" s="269">
        <v>0</v>
      </c>
      <c r="E175" s="269">
        <v>0</v>
      </c>
      <c r="F175" s="269">
        <v>1</v>
      </c>
      <c r="G175" s="269">
        <v>1</v>
      </c>
      <c r="H175" s="269">
        <v>0</v>
      </c>
      <c r="I175" s="843">
        <f t="shared" si="2"/>
        <v>2</v>
      </c>
    </row>
    <row r="176" spans="1:9" s="586" customFormat="1" ht="75" customHeight="1">
      <c r="A176" s="464" t="s">
        <v>6150</v>
      </c>
      <c r="B176" s="905" t="s">
        <v>7005</v>
      </c>
      <c r="C176" s="904" t="s">
        <v>694</v>
      </c>
      <c r="D176" s="269">
        <v>0</v>
      </c>
      <c r="E176" s="269">
        <v>0</v>
      </c>
      <c r="F176" s="269">
        <v>3</v>
      </c>
      <c r="G176" s="269">
        <v>3</v>
      </c>
      <c r="H176" s="269">
        <v>0</v>
      </c>
      <c r="I176" s="843">
        <f t="shared" si="2"/>
        <v>6</v>
      </c>
    </row>
    <row r="177" spans="1:9" s="586" customFormat="1" ht="75" customHeight="1">
      <c r="A177" s="464" t="s">
        <v>6151</v>
      </c>
      <c r="B177" s="905" t="s">
        <v>7006</v>
      </c>
      <c r="C177" s="904" t="s">
        <v>694</v>
      </c>
      <c r="D177" s="269"/>
      <c r="E177" s="269">
        <v>2</v>
      </c>
      <c r="F177" s="269"/>
      <c r="G177" s="269"/>
      <c r="H177" s="269"/>
      <c r="I177" s="843">
        <f t="shared" si="2"/>
        <v>2</v>
      </c>
    </row>
    <row r="178" spans="1:9" s="586" customFormat="1" ht="75" customHeight="1">
      <c r="A178" s="464" t="s">
        <v>6152</v>
      </c>
      <c r="B178" s="905" t="s">
        <v>7007</v>
      </c>
      <c r="C178" s="904" t="s">
        <v>3513</v>
      </c>
      <c r="D178" s="269"/>
      <c r="E178" s="269"/>
      <c r="F178" s="269">
        <v>0.33300000000000002</v>
      </c>
      <c r="G178" s="269">
        <v>0.33300000000000002</v>
      </c>
      <c r="H178" s="269"/>
      <c r="I178" s="843">
        <f t="shared" si="2"/>
        <v>0.66600000000000004</v>
      </c>
    </row>
    <row r="179" spans="1:9" s="586" customFormat="1" ht="225" customHeight="1">
      <c r="A179" s="464" t="s">
        <v>6153</v>
      </c>
      <c r="B179" s="1090" t="s">
        <v>7008</v>
      </c>
      <c r="C179" s="904" t="s">
        <v>3513</v>
      </c>
      <c r="D179" s="269"/>
      <c r="E179" s="269"/>
      <c r="F179" s="860">
        <v>0.56399999999999995</v>
      </c>
      <c r="G179" s="269">
        <v>0.56399999999999995</v>
      </c>
      <c r="H179" s="269"/>
      <c r="I179" s="843">
        <f t="shared" si="2"/>
        <v>1.1279999999999999</v>
      </c>
    </row>
    <row r="180" spans="1:9" ht="30.75" customHeight="1">
      <c r="A180" s="1416" t="s">
        <v>809</v>
      </c>
      <c r="B180" s="1416"/>
      <c r="C180" s="1416"/>
      <c r="D180" s="1416"/>
      <c r="E180" s="1416"/>
      <c r="F180" s="906"/>
      <c r="G180" s="906"/>
      <c r="H180" s="906"/>
    </row>
    <row r="181" spans="1:9" ht="40.5" customHeight="1">
      <c r="A181" s="1417" t="s">
        <v>6157</v>
      </c>
      <c r="B181" s="1417"/>
      <c r="C181" s="1417"/>
      <c r="D181" s="1417"/>
      <c r="E181" s="1417"/>
      <c r="F181" s="906"/>
      <c r="G181" s="906"/>
      <c r="H181" s="906"/>
    </row>
    <row r="182" spans="1:9" ht="40.5" customHeight="1">
      <c r="A182" s="1417" t="s">
        <v>6158</v>
      </c>
      <c r="B182" s="1417"/>
      <c r="C182" s="1417"/>
      <c r="D182" s="1417"/>
      <c r="E182" s="1417"/>
      <c r="F182" s="906"/>
      <c r="G182" s="906"/>
      <c r="H182" s="906"/>
    </row>
    <row r="183" spans="1:9" ht="40.5" customHeight="1">
      <c r="A183" s="1417" t="s">
        <v>6159</v>
      </c>
      <c r="B183" s="1417"/>
      <c r="C183" s="1417"/>
      <c r="D183" s="118"/>
      <c r="E183" s="118"/>
      <c r="F183" s="8"/>
      <c r="G183" s="8"/>
      <c r="H183" s="8"/>
    </row>
    <row r="184" spans="1:9" ht="45.75" customHeight="1">
      <c r="A184" s="8"/>
      <c r="B184" s="8"/>
      <c r="C184" s="8"/>
      <c r="D184" s="8"/>
      <c r="F184" s="392" t="s">
        <v>55</v>
      </c>
      <c r="G184" s="1414"/>
      <c r="H184" s="1415"/>
    </row>
    <row r="185" spans="1:9" ht="45.75" customHeight="1">
      <c r="A185" s="8"/>
      <c r="B185" s="8"/>
      <c r="C185" s="8"/>
      <c r="D185" s="8"/>
      <c r="F185" s="392" t="s">
        <v>57</v>
      </c>
      <c r="G185" s="1414"/>
      <c r="H185" s="1415"/>
    </row>
    <row r="186" spans="1:9" ht="45.75" customHeight="1">
      <c r="A186" s="8"/>
      <c r="B186" s="8"/>
      <c r="C186" s="8"/>
      <c r="D186" s="8"/>
      <c r="F186" s="121" t="s">
        <v>68</v>
      </c>
      <c r="G186" s="1414"/>
      <c r="H186" s="1415"/>
    </row>
    <row r="187" spans="1:9" ht="45.75" customHeight="1">
      <c r="A187" s="8"/>
      <c r="B187" s="8"/>
      <c r="C187" s="8"/>
      <c r="D187" s="8"/>
      <c r="F187" s="121" t="s">
        <v>69</v>
      </c>
      <c r="G187" s="1414"/>
      <c r="H187" s="1415"/>
    </row>
    <row r="188" spans="1:9" ht="31.5">
      <c r="A188" s="8"/>
      <c r="B188" s="8"/>
      <c r="C188" s="8"/>
      <c r="D188" s="8"/>
      <c r="F188" s="121" t="s">
        <v>70</v>
      </c>
      <c r="G188" s="1414"/>
      <c r="H188" s="1415"/>
    </row>
    <row r="189" spans="1:9" ht="41.25" customHeight="1"/>
  </sheetData>
  <sheetProtection algorithmName="SHA-512" hashValue="2b+gdHc24HTGT5dimE9dFs2d9isQSNkFYCqbw87b5/n/w54H0qsl38XhiDuP2zUqq43kEmMD79Kyq3Tfi6UfZw==" saltValue="C3hpmZ0AOg9j42V0vnxPug==" spinCount="100000" sheet="1" objects="1" scenarios="1"/>
  <mergeCells count="24">
    <mergeCell ref="G188:H188"/>
    <mergeCell ref="A180:E180"/>
    <mergeCell ref="A181:E181"/>
    <mergeCell ref="A182:E182"/>
    <mergeCell ref="A183:C183"/>
    <mergeCell ref="G184:H184"/>
    <mergeCell ref="G185:H185"/>
    <mergeCell ref="G186:H186"/>
    <mergeCell ref="G187:H187"/>
    <mergeCell ref="A13:C13"/>
    <mergeCell ref="B14:G14"/>
    <mergeCell ref="D15:H16"/>
    <mergeCell ref="A1:I1"/>
    <mergeCell ref="A3:I3"/>
    <mergeCell ref="A5:I5"/>
    <mergeCell ref="A8:I8"/>
    <mergeCell ref="A7:I7"/>
    <mergeCell ref="A9:C9"/>
    <mergeCell ref="B11:C11"/>
    <mergeCell ref="G11:H11"/>
    <mergeCell ref="A15:A17"/>
    <mergeCell ref="B15:B17"/>
    <mergeCell ref="C15:C17"/>
    <mergeCell ref="I15:I17"/>
  </mergeCells>
  <conditionalFormatting sqref="B132:B133 G164:G166">
    <cfRule type="cellIs" dxfId="2" priority="1" stopIfTrue="1" operator="equal">
      <formula>0</formula>
    </cfRule>
  </conditionalFormatting>
  <conditionalFormatting sqref="B167">
    <cfRule type="cellIs" dxfId="1" priority="2" stopIfTrue="1" operator="equal">
      <formula>0</formula>
    </cfRule>
  </conditionalFormatting>
  <conditionalFormatting sqref="G168:G169">
    <cfRule type="cellIs" dxfId="0" priority="3" stopIfTrue="1" operator="equal">
      <formula>0</formula>
    </cfRule>
  </conditionalFormatting>
  <printOptions horizontalCentered="1"/>
  <pageMargins left="0.15748031496062992" right="0.15748031496062992" top="0.15748031496062992" bottom="0.15748031496062992" header="0.19685039370078741" footer="0.19685039370078741"/>
  <pageSetup paperSize="8" scale="52" fitToHeight="0" orientation="landscape" blackAndWhite="1" r:id="rId1"/>
  <headerFooter>
    <oddHeader>&amp;RPage &amp;P of &amp;N</oddHeader>
    <oddFooter>&amp;LStation Erection</oddFooter>
  </headerFooter>
  <rowBreaks count="1" manualBreakCount="1">
    <brk id="22" max="21"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9D9A3-42F1-48DD-8564-D92B3C010F9A}">
  <sheetPr codeName="Sheet10">
    <tabColor rgb="FF91EFF9"/>
    <pageSetUpPr fitToPage="1"/>
  </sheetPr>
  <dimension ref="A1:K97"/>
  <sheetViews>
    <sheetView topLeftCell="A12" zoomScaleNormal="100" zoomScaleSheetLayoutView="100" workbookViewId="0">
      <selection activeCell="E8" sqref="E8:F8"/>
    </sheetView>
  </sheetViews>
  <sheetFormatPr defaultColWidth="8.85546875" defaultRowHeight="15.75"/>
  <cols>
    <col min="1" max="1" width="9.85546875" style="584" customWidth="1"/>
    <col min="2" max="2" width="92.28515625" style="586" customWidth="1"/>
    <col min="3" max="3" width="14.85546875" style="584" customWidth="1"/>
    <col min="4" max="4" width="18.7109375" style="584" customWidth="1"/>
    <col min="5" max="5" width="28.28515625" style="586" customWidth="1"/>
    <col min="6" max="6" width="29" style="586" customWidth="1"/>
    <col min="7" max="16384" width="8.85546875" style="586"/>
  </cols>
  <sheetData>
    <row r="1" spans="1:11" ht="30" customHeight="1">
      <c r="A1" s="1421" t="s">
        <v>0</v>
      </c>
      <c r="B1" s="1422"/>
      <c r="C1" s="1422"/>
      <c r="D1" s="1422"/>
      <c r="E1" s="1422"/>
      <c r="F1" s="1422"/>
    </row>
    <row r="2" spans="1:11" ht="33.75" customHeight="1">
      <c r="A2" s="1423" t="s">
        <v>4306</v>
      </c>
      <c r="B2" s="1423"/>
      <c r="C2" s="1423"/>
      <c r="D2" s="1423"/>
      <c r="E2" s="1423"/>
      <c r="F2" s="1423"/>
    </row>
    <row r="3" spans="1:11" ht="28.5" customHeight="1">
      <c r="A3" s="1423" t="s">
        <v>4265</v>
      </c>
      <c r="B3" s="1423"/>
      <c r="C3" s="1423"/>
      <c r="D3" s="1423"/>
      <c r="E3" s="1423"/>
      <c r="F3" s="1423"/>
    </row>
    <row r="4" spans="1:11" ht="27" customHeight="1">
      <c r="A4" s="1424" t="str">
        <f>'Title '!A2</f>
        <v>Tender Enquiry No: KPTCL/2026-27/SS/WORK_INDENT3781</v>
      </c>
      <c r="B4" s="1424"/>
      <c r="C4" s="1424"/>
      <c r="D4" s="1424"/>
      <c r="E4" s="1424"/>
      <c r="F4" s="1424"/>
    </row>
    <row r="5" spans="1:11" ht="409.5" customHeight="1">
      <c r="A5" s="1425"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425"/>
      <c r="C5" s="1425"/>
      <c r="D5" s="1425"/>
      <c r="E5" s="1425"/>
      <c r="F5" s="1425"/>
      <c r="G5" s="591"/>
      <c r="H5" s="591"/>
      <c r="I5" s="591"/>
      <c r="J5" s="591"/>
      <c r="K5" s="591"/>
    </row>
    <row r="6" spans="1:11">
      <c r="A6" s="117"/>
      <c r="B6" s="117"/>
      <c r="C6" s="117"/>
      <c r="D6" s="117"/>
      <c r="E6" s="117"/>
    </row>
    <row r="7" spans="1:11" ht="18" customHeight="1">
      <c r="A7" s="1400" t="s">
        <v>5</v>
      </c>
      <c r="B7" s="1400"/>
      <c r="C7" s="117"/>
      <c r="D7" s="114"/>
      <c r="E7" s="479" t="s">
        <v>620</v>
      </c>
      <c r="F7" s="588"/>
    </row>
    <row r="8" spans="1:11" ht="66" customHeight="1">
      <c r="A8" s="1401"/>
      <c r="B8" s="1401"/>
      <c r="C8" s="117"/>
      <c r="D8" s="117"/>
      <c r="E8" s="1419" t="str">
        <f>'Shc-1'!E14</f>
        <v>The Chief Engineer, Electy., 
Tendering &amp; Procurement, 
KPTCL, Indhana Bhavana, 
BANGALORE - 560009</v>
      </c>
      <c r="F8" s="1420"/>
    </row>
    <row r="9" spans="1:11" ht="18" customHeight="1">
      <c r="A9" s="1400" t="s">
        <v>637</v>
      </c>
      <c r="B9" s="1400"/>
      <c r="C9" s="1400"/>
      <c r="D9" s="114"/>
      <c r="E9" s="31"/>
    </row>
    <row r="12" spans="1:11" s="587" customFormat="1" ht="88.5" customHeight="1">
      <c r="A12" s="910" t="s">
        <v>4264</v>
      </c>
      <c r="B12" s="910" t="s">
        <v>4090</v>
      </c>
      <c r="C12" s="910" t="s">
        <v>150</v>
      </c>
      <c r="D12" s="911" t="s">
        <v>151</v>
      </c>
      <c r="E12" s="912" t="s">
        <v>4172</v>
      </c>
      <c r="F12" s="912" t="s">
        <v>651</v>
      </c>
    </row>
    <row r="13" spans="1:11" s="592" customFormat="1" ht="37.5" customHeight="1">
      <c r="A13" s="911">
        <v>1</v>
      </c>
      <c r="B13" s="911">
        <v>2</v>
      </c>
      <c r="C13" s="911">
        <v>3</v>
      </c>
      <c r="D13" s="913">
        <v>4</v>
      </c>
      <c r="E13" s="914">
        <v>5</v>
      </c>
      <c r="F13" s="914">
        <v>6</v>
      </c>
    </row>
    <row r="14" spans="1:11" ht="67.5" customHeight="1">
      <c r="A14" s="464" t="s">
        <v>6160</v>
      </c>
      <c r="B14" s="907" t="s">
        <v>7012</v>
      </c>
      <c r="C14" s="889" t="s">
        <v>813</v>
      </c>
      <c r="D14" s="269">
        <v>3</v>
      </c>
      <c r="E14" s="585"/>
      <c r="F14" s="585"/>
    </row>
    <row r="15" spans="1:11" ht="63" customHeight="1">
      <c r="A15" s="464" t="s">
        <v>6161</v>
      </c>
      <c r="B15" s="907" t="s">
        <v>7013</v>
      </c>
      <c r="C15" s="889" t="s">
        <v>813</v>
      </c>
      <c r="D15" s="269">
        <v>3</v>
      </c>
      <c r="E15" s="585"/>
      <c r="F15" s="585"/>
    </row>
    <row r="16" spans="1:11" ht="48.75" customHeight="1">
      <c r="A16" s="464" t="s">
        <v>6162</v>
      </c>
      <c r="B16" s="907" t="s">
        <v>4305</v>
      </c>
      <c r="C16" s="889" t="s">
        <v>813</v>
      </c>
      <c r="D16" s="269">
        <v>3</v>
      </c>
      <c r="E16" s="585"/>
      <c r="F16" s="585"/>
    </row>
    <row r="17" spans="1:6" ht="48.75" customHeight="1">
      <c r="A17" s="464" t="s">
        <v>6163</v>
      </c>
      <c r="B17" s="907" t="s">
        <v>7014</v>
      </c>
      <c r="C17" s="889" t="s">
        <v>813</v>
      </c>
      <c r="D17" s="269">
        <v>1</v>
      </c>
      <c r="E17" s="585"/>
      <c r="F17" s="585"/>
    </row>
    <row r="18" spans="1:6" ht="48.75" customHeight="1">
      <c r="A18" s="464" t="s">
        <v>6164</v>
      </c>
      <c r="B18" s="907" t="s">
        <v>4331</v>
      </c>
      <c r="C18" s="889" t="s">
        <v>813</v>
      </c>
      <c r="D18" s="269">
        <v>2</v>
      </c>
      <c r="E18" s="585"/>
      <c r="F18" s="585"/>
    </row>
    <row r="19" spans="1:6" ht="48.75" customHeight="1">
      <c r="A19" s="464" t="s">
        <v>6165</v>
      </c>
      <c r="B19" s="907" t="s">
        <v>4332</v>
      </c>
      <c r="C19" s="889" t="s">
        <v>813</v>
      </c>
      <c r="D19" s="269">
        <v>3</v>
      </c>
      <c r="E19" s="585"/>
      <c r="F19" s="585"/>
    </row>
    <row r="20" spans="1:6" ht="48.75" customHeight="1">
      <c r="A20" s="464" t="s">
        <v>6166</v>
      </c>
      <c r="B20" s="907" t="s">
        <v>4304</v>
      </c>
      <c r="C20" s="889" t="s">
        <v>813</v>
      </c>
      <c r="D20" s="269">
        <v>1</v>
      </c>
      <c r="E20" s="585"/>
      <c r="F20" s="585"/>
    </row>
    <row r="21" spans="1:6" ht="48.75" customHeight="1">
      <c r="A21" s="464" t="s">
        <v>6167</v>
      </c>
      <c r="B21" s="907" t="s">
        <v>4333</v>
      </c>
      <c r="C21" s="889" t="s">
        <v>695</v>
      </c>
      <c r="D21" s="269">
        <v>1</v>
      </c>
      <c r="E21" s="585"/>
      <c r="F21" s="585"/>
    </row>
    <row r="22" spans="1:6" ht="48.75" customHeight="1">
      <c r="A22" s="464" t="s">
        <v>6168</v>
      </c>
      <c r="B22" s="907" t="s">
        <v>4303</v>
      </c>
      <c r="C22" s="889" t="s">
        <v>813</v>
      </c>
      <c r="D22" s="269">
        <v>1</v>
      </c>
      <c r="E22" s="585"/>
      <c r="F22" s="585"/>
    </row>
    <row r="23" spans="1:6" ht="48.75" customHeight="1">
      <c r="A23" s="464" t="s">
        <v>6169</v>
      </c>
      <c r="B23" s="907" t="s">
        <v>4302</v>
      </c>
      <c r="C23" s="889" t="s">
        <v>813</v>
      </c>
      <c r="D23" s="269">
        <v>1</v>
      </c>
      <c r="E23" s="585"/>
      <c r="F23" s="585"/>
    </row>
    <row r="24" spans="1:6" ht="48.75" customHeight="1">
      <c r="A24" s="464" t="s">
        <v>6170</v>
      </c>
      <c r="B24" s="907" t="s">
        <v>4301</v>
      </c>
      <c r="C24" s="889" t="s">
        <v>695</v>
      </c>
      <c r="D24" s="269">
        <v>1</v>
      </c>
      <c r="E24" s="585"/>
      <c r="F24" s="585"/>
    </row>
    <row r="25" spans="1:6" ht="48.75" customHeight="1">
      <c r="A25" s="464" t="s">
        <v>6171</v>
      </c>
      <c r="B25" s="907" t="s">
        <v>4300</v>
      </c>
      <c r="C25" s="889" t="s">
        <v>813</v>
      </c>
      <c r="D25" s="269">
        <v>1</v>
      </c>
      <c r="E25" s="585"/>
      <c r="F25" s="585"/>
    </row>
    <row r="26" spans="1:6" ht="48.75" customHeight="1">
      <c r="A26" s="464" t="s">
        <v>6172</v>
      </c>
      <c r="B26" s="907" t="s">
        <v>4299</v>
      </c>
      <c r="C26" s="889" t="s">
        <v>813</v>
      </c>
      <c r="D26" s="269">
        <v>1</v>
      </c>
      <c r="E26" s="585"/>
      <c r="F26" s="585"/>
    </row>
    <row r="27" spans="1:6" ht="48.75" customHeight="1">
      <c r="A27" s="464" t="s">
        <v>6173</v>
      </c>
      <c r="B27" s="907" t="s">
        <v>4298</v>
      </c>
      <c r="C27" s="889" t="s">
        <v>813</v>
      </c>
      <c r="D27" s="269">
        <v>1</v>
      </c>
      <c r="E27" s="585"/>
      <c r="F27" s="585"/>
    </row>
    <row r="28" spans="1:6" ht="48.75" customHeight="1">
      <c r="A28" s="464" t="s">
        <v>6174</v>
      </c>
      <c r="B28" s="907" t="s">
        <v>4297</v>
      </c>
      <c r="C28" s="889" t="s">
        <v>813</v>
      </c>
      <c r="D28" s="269">
        <v>1</v>
      </c>
      <c r="E28" s="585"/>
      <c r="F28" s="585"/>
    </row>
    <row r="29" spans="1:6" ht="48.75" customHeight="1">
      <c r="A29" s="464" t="s">
        <v>6175</v>
      </c>
      <c r="B29" s="907" t="s">
        <v>4296</v>
      </c>
      <c r="C29" s="889" t="s">
        <v>695</v>
      </c>
      <c r="D29" s="269">
        <v>1</v>
      </c>
      <c r="E29" s="585"/>
      <c r="F29" s="585"/>
    </row>
    <row r="30" spans="1:6" ht="48.75" customHeight="1">
      <c r="A30" s="464" t="s">
        <v>6176</v>
      </c>
      <c r="B30" s="907" t="s">
        <v>4295</v>
      </c>
      <c r="C30" s="889" t="s">
        <v>695</v>
      </c>
      <c r="D30" s="269">
        <v>1</v>
      </c>
      <c r="E30" s="585"/>
      <c r="F30" s="585"/>
    </row>
    <row r="31" spans="1:6" ht="48.75" customHeight="1">
      <c r="A31" s="464" t="s">
        <v>6177</v>
      </c>
      <c r="B31" s="907" t="s">
        <v>4294</v>
      </c>
      <c r="C31" s="889" t="s">
        <v>695</v>
      </c>
      <c r="D31" s="269">
        <v>1</v>
      </c>
      <c r="E31" s="585"/>
      <c r="F31" s="585"/>
    </row>
    <row r="32" spans="1:6" ht="48.75" customHeight="1">
      <c r="A32" s="464" t="s">
        <v>6178</v>
      </c>
      <c r="B32" s="907" t="s">
        <v>4293</v>
      </c>
      <c r="C32" s="889" t="s">
        <v>695</v>
      </c>
      <c r="D32" s="269">
        <v>1</v>
      </c>
      <c r="E32" s="585"/>
      <c r="F32" s="585"/>
    </row>
    <row r="33" spans="1:6" ht="48.75" customHeight="1">
      <c r="A33" s="464" t="s">
        <v>6179</v>
      </c>
      <c r="B33" s="907" t="s">
        <v>4292</v>
      </c>
      <c r="C33" s="889" t="s">
        <v>695</v>
      </c>
      <c r="D33" s="269">
        <v>1</v>
      </c>
      <c r="E33" s="585"/>
      <c r="F33" s="585"/>
    </row>
    <row r="34" spans="1:6" ht="48.75" customHeight="1">
      <c r="A34" s="464" t="s">
        <v>6180</v>
      </c>
      <c r="B34" s="909" t="s">
        <v>7015</v>
      </c>
      <c r="C34" s="908" t="s">
        <v>813</v>
      </c>
      <c r="D34" s="269">
        <v>3</v>
      </c>
      <c r="E34" s="585"/>
      <c r="F34" s="585"/>
    </row>
    <row r="35" spans="1:6" ht="48.75" customHeight="1">
      <c r="A35" s="464" t="s">
        <v>6181</v>
      </c>
      <c r="B35" s="909" t="s">
        <v>7016</v>
      </c>
      <c r="C35" s="908" t="s">
        <v>813</v>
      </c>
      <c r="D35" s="269">
        <v>3</v>
      </c>
      <c r="E35" s="585"/>
      <c r="F35" s="585"/>
    </row>
    <row r="36" spans="1:6" ht="48.75" customHeight="1">
      <c r="A36" s="464" t="s">
        <v>6182</v>
      </c>
      <c r="B36" s="909" t="s">
        <v>7014</v>
      </c>
      <c r="C36" s="908" t="s">
        <v>813</v>
      </c>
      <c r="D36" s="269">
        <v>1</v>
      </c>
      <c r="E36" s="585"/>
      <c r="F36" s="585"/>
    </row>
    <row r="37" spans="1:6" ht="48.75" customHeight="1">
      <c r="A37" s="464" t="s">
        <v>6183</v>
      </c>
      <c r="B37" s="909" t="s">
        <v>4331</v>
      </c>
      <c r="C37" s="908" t="s">
        <v>813</v>
      </c>
      <c r="D37" s="269">
        <v>2</v>
      </c>
      <c r="E37" s="585"/>
      <c r="F37" s="585"/>
    </row>
    <row r="38" spans="1:6" ht="48.75" customHeight="1">
      <c r="A38" s="464" t="s">
        <v>6184</v>
      </c>
      <c r="B38" s="909" t="s">
        <v>4332</v>
      </c>
      <c r="C38" s="908" t="s">
        <v>813</v>
      </c>
      <c r="D38" s="269">
        <v>3</v>
      </c>
      <c r="E38" s="585"/>
      <c r="F38" s="585"/>
    </row>
    <row r="39" spans="1:6" ht="48.75" customHeight="1">
      <c r="A39" s="464" t="s">
        <v>6185</v>
      </c>
      <c r="B39" s="909" t="s">
        <v>4304</v>
      </c>
      <c r="C39" s="908" t="s">
        <v>813</v>
      </c>
      <c r="D39" s="269">
        <v>1</v>
      </c>
      <c r="E39" s="585"/>
      <c r="F39" s="585"/>
    </row>
    <row r="40" spans="1:6" ht="48.75" customHeight="1">
      <c r="A40" s="464" t="s">
        <v>6186</v>
      </c>
      <c r="B40" s="909" t="s">
        <v>4333</v>
      </c>
      <c r="C40" s="908" t="s">
        <v>695</v>
      </c>
      <c r="D40" s="269">
        <v>1</v>
      </c>
      <c r="E40" s="585"/>
      <c r="F40" s="585"/>
    </row>
    <row r="41" spans="1:6" ht="48.75" customHeight="1">
      <c r="A41" s="464" t="s">
        <v>6187</v>
      </c>
      <c r="B41" s="909" t="s">
        <v>4303</v>
      </c>
      <c r="C41" s="908" t="s">
        <v>813</v>
      </c>
      <c r="D41" s="269">
        <v>1</v>
      </c>
      <c r="E41" s="585"/>
      <c r="F41" s="585"/>
    </row>
    <row r="42" spans="1:6" ht="48.75" customHeight="1">
      <c r="A42" s="464" t="s">
        <v>6188</v>
      </c>
      <c r="B42" s="907" t="s">
        <v>4302</v>
      </c>
      <c r="C42" s="908" t="s">
        <v>813</v>
      </c>
      <c r="D42" s="269">
        <v>1</v>
      </c>
      <c r="E42" s="585"/>
      <c r="F42" s="585"/>
    </row>
    <row r="43" spans="1:6" ht="48.75" customHeight="1">
      <c r="A43" s="464" t="s">
        <v>6189</v>
      </c>
      <c r="B43" s="907" t="s">
        <v>4301</v>
      </c>
      <c r="C43" s="908" t="s">
        <v>695</v>
      </c>
      <c r="D43" s="269">
        <v>1</v>
      </c>
      <c r="E43" s="585"/>
      <c r="F43" s="585"/>
    </row>
    <row r="44" spans="1:6" ht="48.75" customHeight="1">
      <c r="A44" s="464" t="s">
        <v>6190</v>
      </c>
      <c r="B44" s="907" t="s">
        <v>4300</v>
      </c>
      <c r="C44" s="908" t="s">
        <v>813</v>
      </c>
      <c r="D44" s="269">
        <v>1</v>
      </c>
      <c r="E44" s="585"/>
      <c r="F44" s="585"/>
    </row>
    <row r="45" spans="1:6" ht="30" customHeight="1">
      <c r="A45" s="464" t="s">
        <v>6191</v>
      </c>
      <c r="B45" s="907" t="s">
        <v>4299</v>
      </c>
      <c r="C45" s="908" t="s">
        <v>813</v>
      </c>
      <c r="D45" s="269">
        <v>1</v>
      </c>
      <c r="E45" s="585"/>
      <c r="F45" s="585"/>
    </row>
    <row r="46" spans="1:6" ht="36.75" customHeight="1">
      <c r="A46" s="464" t="s">
        <v>6192</v>
      </c>
      <c r="B46" s="907" t="s">
        <v>4298</v>
      </c>
      <c r="C46" s="908" t="s">
        <v>813</v>
      </c>
      <c r="D46" s="269">
        <v>1</v>
      </c>
      <c r="E46" s="585"/>
      <c r="F46" s="585"/>
    </row>
    <row r="47" spans="1:6" ht="48.75" customHeight="1">
      <c r="A47" s="464" t="s">
        <v>6193</v>
      </c>
      <c r="B47" s="907" t="s">
        <v>4297</v>
      </c>
      <c r="C47" s="908" t="s">
        <v>813</v>
      </c>
      <c r="D47" s="269">
        <v>1</v>
      </c>
      <c r="E47" s="585"/>
      <c r="F47" s="585"/>
    </row>
    <row r="48" spans="1:6" ht="48.75" customHeight="1">
      <c r="A48" s="464" t="s">
        <v>6194</v>
      </c>
      <c r="B48" s="907" t="s">
        <v>4296</v>
      </c>
      <c r="C48" s="908" t="s">
        <v>695</v>
      </c>
      <c r="D48" s="269">
        <v>1</v>
      </c>
      <c r="E48" s="585"/>
      <c r="F48" s="585"/>
    </row>
    <row r="49" spans="1:6" ht="56.25" customHeight="1">
      <c r="A49" s="464" t="s">
        <v>6195</v>
      </c>
      <c r="B49" s="909" t="s">
        <v>6234</v>
      </c>
      <c r="C49" s="908" t="s">
        <v>695</v>
      </c>
      <c r="D49" s="269">
        <v>1</v>
      </c>
      <c r="E49" s="585"/>
      <c r="F49" s="585"/>
    </row>
    <row r="50" spans="1:6" ht="60" customHeight="1">
      <c r="A50" s="464" t="s">
        <v>6196</v>
      </c>
      <c r="B50" s="909" t="s">
        <v>6235</v>
      </c>
      <c r="C50" s="908" t="s">
        <v>695</v>
      </c>
      <c r="D50" s="269">
        <v>1</v>
      </c>
      <c r="E50" s="585"/>
      <c r="F50" s="585"/>
    </row>
    <row r="51" spans="1:6" ht="32.25" customHeight="1">
      <c r="A51" s="464" t="s">
        <v>6197</v>
      </c>
      <c r="B51" s="909" t="s">
        <v>6236</v>
      </c>
      <c r="C51" s="908" t="s">
        <v>695</v>
      </c>
      <c r="D51" s="269">
        <v>1</v>
      </c>
      <c r="E51" s="585"/>
      <c r="F51" s="585"/>
    </row>
    <row r="52" spans="1:6" ht="58.5" customHeight="1">
      <c r="A52" s="464" t="s">
        <v>6198</v>
      </c>
      <c r="B52" s="907" t="s">
        <v>7017</v>
      </c>
      <c r="C52" s="889" t="s">
        <v>694</v>
      </c>
      <c r="D52" s="269">
        <v>1</v>
      </c>
      <c r="E52" s="585"/>
      <c r="F52" s="585"/>
    </row>
    <row r="53" spans="1:6" ht="27" customHeight="1">
      <c r="A53" s="464" t="s">
        <v>6199</v>
      </c>
      <c r="B53" s="907" t="s">
        <v>4288</v>
      </c>
      <c r="C53" s="889" t="s">
        <v>694</v>
      </c>
      <c r="D53" s="269">
        <v>1</v>
      </c>
      <c r="E53" s="585"/>
      <c r="F53" s="585"/>
    </row>
    <row r="54" spans="1:6" ht="48.75" customHeight="1">
      <c r="A54" s="464" t="s">
        <v>6200</v>
      </c>
      <c r="B54" s="907" t="s">
        <v>4291</v>
      </c>
      <c r="C54" s="889" t="s">
        <v>694</v>
      </c>
      <c r="D54" s="269">
        <v>1</v>
      </c>
      <c r="E54" s="585"/>
      <c r="F54" s="585"/>
    </row>
    <row r="55" spans="1:6" ht="33" customHeight="1">
      <c r="A55" s="464" t="s">
        <v>6201</v>
      </c>
      <c r="B55" s="907" t="s">
        <v>4288</v>
      </c>
      <c r="C55" s="889" t="s">
        <v>694</v>
      </c>
      <c r="D55" s="269">
        <v>1</v>
      </c>
      <c r="E55" s="585"/>
      <c r="F55" s="585"/>
    </row>
    <row r="56" spans="1:6" ht="48.75" customHeight="1">
      <c r="A56" s="464" t="s">
        <v>6202</v>
      </c>
      <c r="B56" s="907" t="s">
        <v>4290</v>
      </c>
      <c r="C56" s="889" t="s">
        <v>695</v>
      </c>
      <c r="D56" s="269">
        <v>1</v>
      </c>
      <c r="E56" s="585"/>
      <c r="F56" s="585"/>
    </row>
    <row r="57" spans="1:6" ht="30.75" customHeight="1">
      <c r="A57" s="464" t="s">
        <v>6203</v>
      </c>
      <c r="B57" s="907" t="s">
        <v>4288</v>
      </c>
      <c r="C57" s="889" t="s">
        <v>695</v>
      </c>
      <c r="D57" s="269">
        <v>1</v>
      </c>
      <c r="E57" s="585"/>
      <c r="F57" s="585"/>
    </row>
    <row r="58" spans="1:6" ht="48.75" customHeight="1">
      <c r="A58" s="464" t="s">
        <v>6204</v>
      </c>
      <c r="B58" s="907" t="s">
        <v>4289</v>
      </c>
      <c r="C58" s="889" t="s">
        <v>695</v>
      </c>
      <c r="D58" s="269">
        <v>1</v>
      </c>
      <c r="E58" s="585"/>
      <c r="F58" s="585"/>
    </row>
    <row r="59" spans="1:6" ht="28.5" customHeight="1">
      <c r="A59" s="464" t="s">
        <v>6205</v>
      </c>
      <c r="B59" s="907" t="s">
        <v>4288</v>
      </c>
      <c r="C59" s="889" t="s">
        <v>695</v>
      </c>
      <c r="D59" s="269">
        <v>1</v>
      </c>
      <c r="E59" s="585"/>
      <c r="F59" s="585"/>
    </row>
    <row r="60" spans="1:6" ht="48.75" customHeight="1">
      <c r="A60" s="464" t="s">
        <v>6206</v>
      </c>
      <c r="B60" s="907" t="s">
        <v>4287</v>
      </c>
      <c r="C60" s="889" t="s">
        <v>695</v>
      </c>
      <c r="D60" s="269">
        <v>1</v>
      </c>
      <c r="E60" s="585"/>
      <c r="F60" s="585"/>
    </row>
    <row r="61" spans="1:6" ht="54.75" customHeight="1">
      <c r="A61" s="464" t="s">
        <v>6207</v>
      </c>
      <c r="B61" s="840" t="s">
        <v>7018</v>
      </c>
      <c r="C61" s="889" t="s">
        <v>695</v>
      </c>
      <c r="D61" s="269">
        <v>2</v>
      </c>
      <c r="E61" s="585"/>
      <c r="F61" s="585"/>
    </row>
    <row r="62" spans="1:6" ht="27.75" customHeight="1">
      <c r="A62" s="464" t="s">
        <v>6208</v>
      </c>
      <c r="B62" s="840" t="s">
        <v>6237</v>
      </c>
      <c r="C62" s="889" t="s">
        <v>695</v>
      </c>
      <c r="D62" s="269">
        <v>2</v>
      </c>
      <c r="E62" s="585"/>
      <c r="F62" s="585"/>
    </row>
    <row r="63" spans="1:6" ht="48.75" customHeight="1">
      <c r="A63" s="464" t="s">
        <v>6209</v>
      </c>
      <c r="B63" s="840" t="s">
        <v>7019</v>
      </c>
      <c r="C63" s="889" t="s">
        <v>695</v>
      </c>
      <c r="D63" s="269">
        <v>2</v>
      </c>
      <c r="E63" s="585"/>
      <c r="F63" s="585"/>
    </row>
    <row r="64" spans="1:6" ht="30" customHeight="1">
      <c r="A64" s="464" t="s">
        <v>6210</v>
      </c>
      <c r="B64" s="840" t="s">
        <v>6238</v>
      </c>
      <c r="C64" s="889" t="s">
        <v>695</v>
      </c>
      <c r="D64" s="269">
        <v>2</v>
      </c>
      <c r="E64" s="585"/>
      <c r="F64" s="585"/>
    </row>
    <row r="65" spans="1:6" ht="48.75" customHeight="1">
      <c r="A65" s="464" t="s">
        <v>6211</v>
      </c>
      <c r="B65" s="840" t="s">
        <v>7020</v>
      </c>
      <c r="C65" s="889" t="s">
        <v>695</v>
      </c>
      <c r="D65" s="269">
        <v>2</v>
      </c>
      <c r="E65" s="585"/>
      <c r="F65" s="585"/>
    </row>
    <row r="66" spans="1:6" ht="27.75" customHeight="1">
      <c r="A66" s="464" t="s">
        <v>6212</v>
      </c>
      <c r="B66" s="840" t="s">
        <v>6238</v>
      </c>
      <c r="C66" s="889" t="s">
        <v>695</v>
      </c>
      <c r="D66" s="269">
        <v>2</v>
      </c>
      <c r="E66" s="585"/>
      <c r="F66" s="585"/>
    </row>
    <row r="67" spans="1:6" ht="48.75" customHeight="1">
      <c r="A67" s="464" t="s">
        <v>6213</v>
      </c>
      <c r="B67" s="840" t="s">
        <v>7021</v>
      </c>
      <c r="C67" s="269" t="s">
        <v>4087</v>
      </c>
      <c r="D67" s="269">
        <v>1</v>
      </c>
      <c r="E67" s="585"/>
      <c r="F67" s="585"/>
    </row>
    <row r="68" spans="1:6" ht="27" customHeight="1">
      <c r="A68" s="464" t="s">
        <v>6214</v>
      </c>
      <c r="B68" s="840" t="s">
        <v>4286</v>
      </c>
      <c r="C68" s="269" t="s">
        <v>4087</v>
      </c>
      <c r="D68" s="269">
        <v>2</v>
      </c>
      <c r="E68" s="585"/>
      <c r="F68" s="585"/>
    </row>
    <row r="69" spans="1:6" ht="40.5" customHeight="1">
      <c r="A69" s="464" t="s">
        <v>6215</v>
      </c>
      <c r="B69" s="840" t="s">
        <v>4285</v>
      </c>
      <c r="C69" s="269" t="s">
        <v>4087</v>
      </c>
      <c r="D69" s="269">
        <v>1</v>
      </c>
      <c r="E69" s="585"/>
      <c r="F69" s="585"/>
    </row>
    <row r="70" spans="1:6" ht="40.5" customHeight="1">
      <c r="A70" s="464" t="s">
        <v>6216</v>
      </c>
      <c r="B70" s="840" t="s">
        <v>4284</v>
      </c>
      <c r="C70" s="269" t="s">
        <v>4087</v>
      </c>
      <c r="D70" s="269">
        <v>1</v>
      </c>
      <c r="E70" s="585"/>
      <c r="F70" s="585"/>
    </row>
    <row r="71" spans="1:6" ht="40.5" customHeight="1">
      <c r="A71" s="464" t="s">
        <v>6217</v>
      </c>
      <c r="B71" s="840" t="s">
        <v>4283</v>
      </c>
      <c r="C71" s="269" t="s">
        <v>4087</v>
      </c>
      <c r="D71" s="269">
        <v>1</v>
      </c>
      <c r="E71" s="585"/>
      <c r="F71" s="585"/>
    </row>
    <row r="72" spans="1:6" ht="40.5" customHeight="1">
      <c r="A72" s="464" t="s">
        <v>6218</v>
      </c>
      <c r="B72" s="840" t="s">
        <v>4282</v>
      </c>
      <c r="C72" s="269" t="s">
        <v>4087</v>
      </c>
      <c r="D72" s="269">
        <v>1</v>
      </c>
      <c r="E72" s="585"/>
      <c r="F72" s="585"/>
    </row>
    <row r="73" spans="1:6" ht="40.5" customHeight="1">
      <c r="A73" s="464" t="s">
        <v>6219</v>
      </c>
      <c r="B73" s="840" t="s">
        <v>4281</v>
      </c>
      <c r="C73" s="269" t="s">
        <v>4087</v>
      </c>
      <c r="D73" s="269">
        <v>1</v>
      </c>
      <c r="E73" s="585"/>
      <c r="F73" s="585"/>
    </row>
    <row r="74" spans="1:6" ht="40.5" customHeight="1">
      <c r="A74" s="464" t="s">
        <v>6220</v>
      </c>
      <c r="B74" s="840" t="s">
        <v>4280</v>
      </c>
      <c r="C74" s="269" t="s">
        <v>4087</v>
      </c>
      <c r="D74" s="269">
        <v>1</v>
      </c>
      <c r="E74" s="585"/>
      <c r="F74" s="585"/>
    </row>
    <row r="75" spans="1:6" ht="40.5" customHeight="1">
      <c r="A75" s="464" t="s">
        <v>6221</v>
      </c>
      <c r="B75" s="840" t="s">
        <v>7022</v>
      </c>
      <c r="C75" s="269" t="s">
        <v>695</v>
      </c>
      <c r="D75" s="269">
        <v>2</v>
      </c>
      <c r="E75" s="585"/>
      <c r="F75" s="585"/>
    </row>
    <row r="76" spans="1:6" ht="40.5" customHeight="1">
      <c r="A76" s="464" t="s">
        <v>6222</v>
      </c>
      <c r="B76" s="840" t="s">
        <v>4279</v>
      </c>
      <c r="C76" s="269" t="s">
        <v>694</v>
      </c>
      <c r="D76" s="269">
        <v>1</v>
      </c>
      <c r="E76" s="585"/>
      <c r="F76" s="585"/>
    </row>
    <row r="77" spans="1:6" ht="40.5" customHeight="1">
      <c r="A77" s="464" t="s">
        <v>6223</v>
      </c>
      <c r="B77" s="840" t="s">
        <v>4278</v>
      </c>
      <c r="C77" s="269" t="s">
        <v>694</v>
      </c>
      <c r="D77" s="269">
        <v>1</v>
      </c>
      <c r="E77" s="585"/>
      <c r="F77" s="585"/>
    </row>
    <row r="78" spans="1:6" ht="40.5" customHeight="1">
      <c r="A78" s="464" t="s">
        <v>6224</v>
      </c>
      <c r="B78" s="840" t="s">
        <v>7023</v>
      </c>
      <c r="C78" s="269" t="s">
        <v>4087</v>
      </c>
      <c r="D78" s="269">
        <v>1</v>
      </c>
      <c r="E78" s="585"/>
      <c r="F78" s="585"/>
    </row>
    <row r="79" spans="1:6" ht="40.5" customHeight="1">
      <c r="A79" s="464" t="s">
        <v>6225</v>
      </c>
      <c r="B79" s="840" t="s">
        <v>4277</v>
      </c>
      <c r="C79" s="269" t="s">
        <v>4087</v>
      </c>
      <c r="D79" s="269">
        <v>1</v>
      </c>
      <c r="E79" s="585"/>
      <c r="F79" s="585"/>
    </row>
    <row r="80" spans="1:6" ht="40.5" customHeight="1">
      <c r="A80" s="464" t="s">
        <v>6226</v>
      </c>
      <c r="B80" s="840" t="s">
        <v>4276</v>
      </c>
      <c r="C80" s="269" t="s">
        <v>4087</v>
      </c>
      <c r="D80" s="269">
        <v>1</v>
      </c>
      <c r="E80" s="585"/>
      <c r="F80" s="585"/>
    </row>
    <row r="81" spans="1:6" ht="40.5" customHeight="1">
      <c r="A81" s="464" t="s">
        <v>6227</v>
      </c>
      <c r="B81" s="840" t="s">
        <v>6239</v>
      </c>
      <c r="C81" s="269" t="s">
        <v>4275</v>
      </c>
      <c r="D81" s="269">
        <v>1</v>
      </c>
      <c r="E81" s="585"/>
      <c r="F81" s="585"/>
    </row>
    <row r="82" spans="1:6" ht="40.5" customHeight="1">
      <c r="A82" s="464" t="s">
        <v>6228</v>
      </c>
      <c r="B82" s="840" t="s">
        <v>6240</v>
      </c>
      <c r="C82" s="269" t="s">
        <v>695</v>
      </c>
      <c r="D82" s="269">
        <v>1</v>
      </c>
      <c r="E82" s="585"/>
      <c r="F82" s="585"/>
    </row>
    <row r="83" spans="1:6" ht="40.5" customHeight="1">
      <c r="A83" s="464" t="s">
        <v>6229</v>
      </c>
      <c r="B83" s="840" t="s">
        <v>6241</v>
      </c>
      <c r="C83" s="269" t="s">
        <v>695</v>
      </c>
      <c r="D83" s="269">
        <v>1</v>
      </c>
      <c r="E83" s="585"/>
      <c r="F83" s="585"/>
    </row>
    <row r="84" spans="1:6" ht="40.5" customHeight="1">
      <c r="A84" s="464" t="s">
        <v>6230</v>
      </c>
      <c r="B84" s="840" t="s">
        <v>7024</v>
      </c>
      <c r="C84" s="269" t="s">
        <v>4087</v>
      </c>
      <c r="D84" s="269">
        <v>1</v>
      </c>
      <c r="E84" s="585"/>
      <c r="F84" s="585"/>
    </row>
    <row r="85" spans="1:6" ht="40.5" customHeight="1">
      <c r="A85" s="464" t="s">
        <v>6231</v>
      </c>
      <c r="B85" s="840" t="s">
        <v>6242</v>
      </c>
      <c r="C85" s="269" t="s">
        <v>695</v>
      </c>
      <c r="D85" s="269">
        <v>1</v>
      </c>
      <c r="E85" s="585"/>
      <c r="F85" s="585"/>
    </row>
    <row r="86" spans="1:6" ht="40.5" customHeight="1">
      <c r="A86" s="464" t="s">
        <v>6232</v>
      </c>
      <c r="B86" s="840" t="s">
        <v>7025</v>
      </c>
      <c r="C86" s="269" t="s">
        <v>695</v>
      </c>
      <c r="D86" s="269">
        <v>1</v>
      </c>
      <c r="E86" s="585"/>
      <c r="F86" s="585"/>
    </row>
    <row r="87" spans="1:6" ht="40.5" customHeight="1">
      <c r="A87" s="464" t="s">
        <v>6233</v>
      </c>
      <c r="B87" s="840" t="s">
        <v>4274</v>
      </c>
      <c r="C87" s="269" t="s">
        <v>695</v>
      </c>
      <c r="D87" s="269">
        <v>1</v>
      </c>
      <c r="E87" s="585"/>
      <c r="F87" s="585"/>
    </row>
    <row r="89" spans="1:6" ht="18">
      <c r="A89" s="126" t="s">
        <v>621</v>
      </c>
      <c r="B89" s="1383"/>
      <c r="C89" s="1383"/>
      <c r="D89" s="1383"/>
      <c r="E89" s="1383"/>
    </row>
    <row r="90" spans="1:6" ht="36" customHeight="1">
      <c r="A90" s="28"/>
      <c r="B90" s="1383" t="s">
        <v>4273</v>
      </c>
      <c r="C90" s="1383"/>
      <c r="D90" s="1383"/>
      <c r="E90" s="1383"/>
    </row>
    <row r="91" spans="1:6" ht="33.75" customHeight="1">
      <c r="A91" s="28"/>
      <c r="B91" s="1390" t="s">
        <v>4334</v>
      </c>
      <c r="C91" s="1390"/>
      <c r="D91" s="1390"/>
      <c r="E91" s="1390"/>
    </row>
    <row r="92" spans="1:6" ht="51" customHeight="1">
      <c r="A92" s="28"/>
      <c r="B92" s="1383" t="s">
        <v>4335</v>
      </c>
      <c r="C92" s="1383"/>
      <c r="D92" s="1383"/>
      <c r="E92" s="1383"/>
    </row>
    <row r="93" spans="1:6" ht="30" customHeight="1">
      <c r="A93" s="28"/>
      <c r="B93" s="31"/>
      <c r="C93" s="28"/>
      <c r="D93" s="28"/>
      <c r="E93" s="31"/>
    </row>
    <row r="94" spans="1:6" ht="30" customHeight="1">
      <c r="A94" s="28"/>
      <c r="B94" s="31"/>
      <c r="C94" s="28"/>
      <c r="D94" s="28"/>
      <c r="E94" s="31"/>
    </row>
    <row r="95" spans="1:6" ht="45.75" customHeight="1">
      <c r="A95" s="122" t="s">
        <v>55</v>
      </c>
      <c r="B95" s="583"/>
      <c r="C95" s="579"/>
      <c r="D95" s="480" t="s">
        <v>68</v>
      </c>
      <c r="E95" s="1418"/>
      <c r="F95" s="1418"/>
    </row>
    <row r="96" spans="1:6" ht="46.5" customHeight="1" thickBot="1">
      <c r="A96" s="122" t="s">
        <v>57</v>
      </c>
      <c r="B96" s="582"/>
      <c r="C96" s="579"/>
      <c r="D96" s="480" t="s">
        <v>69</v>
      </c>
      <c r="E96" s="1418"/>
      <c r="F96" s="1418"/>
    </row>
    <row r="97" spans="1:6" ht="59.25" customHeight="1">
      <c r="A97" s="581"/>
      <c r="B97" s="580"/>
      <c r="C97" s="579"/>
      <c r="D97" s="480" t="s">
        <v>70</v>
      </c>
      <c r="E97" s="1418"/>
      <c r="F97" s="1418"/>
    </row>
  </sheetData>
  <sheetProtection algorithmName="SHA-512" hashValue="6ye9NPBrUhSUCGuYoYVCcGobjyU/h5Jm68HvEWFOk4xPmtmTIizjvrDDK8wfYe6b/cJzyrZhb8E6qvNUPSUt+Q==" saltValue="4GaPv59leSCs932ZPGYhhA==" spinCount="100000" sheet="1" objects="1" scenarios="1"/>
  <mergeCells count="16">
    <mergeCell ref="A1:F1"/>
    <mergeCell ref="A2:F2"/>
    <mergeCell ref="A3:F3"/>
    <mergeCell ref="A4:F4"/>
    <mergeCell ref="A5:F5"/>
    <mergeCell ref="A7:B7"/>
    <mergeCell ref="A8:B8"/>
    <mergeCell ref="E8:F8"/>
    <mergeCell ref="A9:C9"/>
    <mergeCell ref="E95:F95"/>
    <mergeCell ref="E96:F96"/>
    <mergeCell ref="E97:F97"/>
    <mergeCell ref="B89:E89"/>
    <mergeCell ref="B90:E90"/>
    <mergeCell ref="B91:E91"/>
    <mergeCell ref="B92:E92"/>
  </mergeCells>
  <phoneticPr fontId="313" type="noConversion"/>
  <printOptions horizontalCentered="1"/>
  <pageMargins left="0.42" right="0.36" top="0.34" bottom="0.44" header="0.17" footer="0.19685039370078741"/>
  <pageSetup paperSize="8" fitToHeight="0" orientation="landscape" blackAndWhite="1" r:id="rId1"/>
  <headerFooter>
    <oddHeader>&amp;RPage &amp;P of &amp;N</oddHeader>
    <oddFooter>&amp;LStation Supply Portion</oddFooter>
  </headerFooter>
  <rowBreaks count="1" manualBreakCount="1">
    <brk id="93" max="9"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75A3-D8C9-4FFB-9AB7-AF8DD31924E6}">
  <sheetPr codeName="Sheet11">
    <tabColor rgb="FF91EFF9"/>
    <pageSetUpPr fitToPage="1"/>
  </sheetPr>
  <dimension ref="A1:W158"/>
  <sheetViews>
    <sheetView topLeftCell="A146" zoomScale="66" zoomScaleNormal="66" zoomScaleSheetLayoutView="80" workbookViewId="0">
      <selection activeCell="D20" sqref="D20"/>
    </sheetView>
  </sheetViews>
  <sheetFormatPr defaultColWidth="9.140625" defaultRowHeight="15.75"/>
  <cols>
    <col min="1" max="1" width="14.85546875" style="233" customWidth="1"/>
    <col min="2" max="2" width="165.28515625" style="264" customWidth="1"/>
    <col min="3" max="3" width="12.42578125" style="233" customWidth="1"/>
    <col min="4" max="4" width="25.42578125" style="584" customWidth="1"/>
    <col min="5" max="5" width="25.42578125" style="28" customWidth="1"/>
    <col min="6" max="8" width="25.42578125" style="126" customWidth="1"/>
    <col min="9" max="9" width="18.140625" style="126" customWidth="1"/>
    <col min="10" max="10" width="14.5703125" style="916" customWidth="1"/>
    <col min="11" max="11" width="14" style="916" customWidth="1"/>
    <col min="12" max="12" width="13.85546875" style="916" customWidth="1"/>
    <col min="13" max="15" width="18.42578125" style="917" customWidth="1"/>
    <col min="16" max="16" width="14.5703125" style="916" customWidth="1"/>
    <col min="17" max="17" width="14" style="916" customWidth="1"/>
    <col min="18" max="18" width="13.85546875" style="916" customWidth="1"/>
    <col min="19" max="21" width="22.7109375" style="917" customWidth="1"/>
    <col min="22" max="23" width="40" style="31" customWidth="1"/>
    <col min="24" max="16384" width="9.140625" style="31"/>
  </cols>
  <sheetData>
    <row r="1" spans="1:23" ht="42" customHeight="1">
      <c r="A1" s="1442" t="s">
        <v>0</v>
      </c>
      <c r="B1" s="1442"/>
      <c r="C1" s="1442"/>
      <c r="D1" s="1442"/>
      <c r="E1" s="1442"/>
      <c r="F1" s="1442"/>
      <c r="G1" s="1442"/>
      <c r="H1" s="1442"/>
      <c r="I1" s="1442"/>
      <c r="J1" s="1442"/>
      <c r="K1" s="1442"/>
      <c r="L1" s="1442"/>
      <c r="M1" s="1442"/>
      <c r="N1" s="1442"/>
      <c r="O1" s="1442"/>
      <c r="P1" s="1442"/>
      <c r="Q1" s="1442"/>
      <c r="R1" s="1442"/>
      <c r="S1" s="1442"/>
      <c r="T1" s="1442"/>
      <c r="U1" s="1442"/>
      <c r="V1" s="1442"/>
      <c r="W1" s="1442"/>
    </row>
    <row r="2" spans="1:23">
      <c r="A2" s="23"/>
      <c r="B2" s="835"/>
      <c r="C2" s="915"/>
      <c r="D2" s="835"/>
      <c r="E2" s="835"/>
      <c r="F2" s="835"/>
      <c r="G2" s="835"/>
      <c r="H2" s="835"/>
      <c r="I2" s="8"/>
      <c r="J2" s="11"/>
      <c r="P2" s="11"/>
    </row>
    <row r="3" spans="1:23" ht="28.5" customHeight="1">
      <c r="A3" s="1443" t="s">
        <v>6313</v>
      </c>
      <c r="B3" s="1443"/>
      <c r="C3" s="1443"/>
      <c r="D3" s="1443"/>
      <c r="E3" s="1443"/>
      <c r="F3" s="1443"/>
      <c r="G3" s="1443"/>
      <c r="H3" s="1443"/>
      <c r="I3" s="1443"/>
      <c r="J3" s="1443"/>
      <c r="K3" s="1443"/>
      <c r="L3" s="1443"/>
      <c r="M3" s="1443"/>
      <c r="N3" s="1443"/>
      <c r="O3" s="1443"/>
      <c r="P3" s="1443"/>
      <c r="Q3" s="1443"/>
      <c r="R3" s="1443"/>
      <c r="S3" s="1443"/>
      <c r="T3" s="1443"/>
      <c r="U3" s="1443"/>
      <c r="V3" s="1443"/>
      <c r="W3" s="1443"/>
    </row>
    <row r="4" spans="1:23">
      <c r="A4" s="1444" t="s">
        <v>65</v>
      </c>
      <c r="B4" s="1444"/>
      <c r="C4" s="1444"/>
      <c r="D4" s="1444"/>
      <c r="E4" s="1444"/>
      <c r="F4" s="1444"/>
      <c r="G4" s="1444"/>
      <c r="H4" s="1444"/>
      <c r="I4" s="1444"/>
      <c r="J4" s="1444"/>
      <c r="K4" s="1444"/>
      <c r="L4" s="1444"/>
      <c r="M4" s="1444"/>
      <c r="N4" s="1444"/>
      <c r="O4" s="1444"/>
      <c r="P4" s="1444"/>
      <c r="Q4" s="1444"/>
      <c r="R4" s="1444"/>
      <c r="S4" s="1444"/>
      <c r="T4" s="1444"/>
      <c r="U4" s="1444"/>
      <c r="V4" s="1444"/>
      <c r="W4" s="1444"/>
    </row>
    <row r="5" spans="1:23" ht="15.75" customHeight="1">
      <c r="A5" s="1444"/>
      <c r="B5" s="1444"/>
      <c r="C5" s="1444"/>
      <c r="D5" s="1444"/>
      <c r="E5" s="1444"/>
      <c r="F5" s="1444"/>
      <c r="G5" s="1444"/>
      <c r="H5" s="1444"/>
      <c r="I5" s="1444"/>
      <c r="J5" s="1444"/>
      <c r="K5" s="1444"/>
      <c r="L5" s="1444"/>
      <c r="M5" s="1444"/>
      <c r="N5" s="1444"/>
      <c r="O5" s="1444"/>
      <c r="P5" s="1444"/>
      <c r="Q5" s="1444"/>
      <c r="R5" s="1444"/>
      <c r="S5" s="1444"/>
      <c r="T5" s="1444"/>
      <c r="U5" s="1444"/>
      <c r="V5" s="1444"/>
      <c r="W5" s="1444"/>
    </row>
    <row r="6" spans="1:23">
      <c r="A6" s="23"/>
      <c r="B6" s="835"/>
      <c r="C6" s="915"/>
      <c r="D6" s="835"/>
      <c r="E6" s="835"/>
      <c r="F6" s="835"/>
      <c r="G6" s="835"/>
      <c r="H6" s="835"/>
      <c r="I6" s="8"/>
      <c r="J6" s="11"/>
      <c r="P6" s="11"/>
    </row>
    <row r="7" spans="1:23" ht="20.25">
      <c r="A7" s="1445" t="str">
        <f>'Title '!A2</f>
        <v>Tender Enquiry No: KPTCL/2026-27/SS/WORK_INDENT3781</v>
      </c>
      <c r="B7" s="1445"/>
      <c r="C7" s="1445"/>
      <c r="D7" s="1445"/>
      <c r="E7" s="1445"/>
      <c r="F7" s="1445"/>
      <c r="G7" s="1445"/>
      <c r="H7" s="1445"/>
      <c r="I7" s="1445"/>
      <c r="J7" s="1445"/>
      <c r="K7" s="1445"/>
      <c r="L7" s="1445"/>
      <c r="M7" s="1445"/>
      <c r="N7" s="1445"/>
      <c r="O7" s="1445"/>
      <c r="P7" s="1445"/>
      <c r="Q7" s="1445"/>
      <c r="R7" s="1445"/>
      <c r="S7" s="1445"/>
      <c r="T7" s="1445"/>
      <c r="U7" s="1445"/>
      <c r="V7" s="1445"/>
      <c r="W7" s="1445"/>
    </row>
    <row r="8" spans="1:23" ht="225.75" customHeight="1">
      <c r="A8" s="1446"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8" s="1446"/>
      <c r="C8" s="1446"/>
      <c r="D8" s="1446"/>
      <c r="E8" s="1446"/>
      <c r="F8" s="1446"/>
      <c r="G8" s="1446"/>
      <c r="H8" s="1446"/>
      <c r="I8" s="1446"/>
      <c r="J8" s="1446"/>
      <c r="K8" s="1446"/>
      <c r="L8" s="1446"/>
      <c r="M8" s="1446"/>
      <c r="N8" s="1446"/>
      <c r="O8" s="1446"/>
      <c r="P8" s="1446"/>
      <c r="Q8" s="1446"/>
      <c r="R8" s="1446"/>
      <c r="S8" s="1446"/>
      <c r="T8" s="1446"/>
      <c r="U8" s="1446"/>
      <c r="V8" s="1446"/>
      <c r="W8" s="1446"/>
    </row>
    <row r="9" spans="1:23">
      <c r="A9" s="1228" t="s">
        <v>5</v>
      </c>
      <c r="B9" s="1228"/>
      <c r="C9" s="1228"/>
      <c r="D9" s="919"/>
      <c r="E9" s="919"/>
      <c r="F9" s="919"/>
      <c r="G9" s="919"/>
      <c r="H9" s="919"/>
    </row>
    <row r="10" spans="1:23" ht="18.75">
      <c r="A10" s="920"/>
      <c r="B10" s="921"/>
      <c r="C10" s="922"/>
      <c r="I10" s="923" t="s">
        <v>620</v>
      </c>
      <c r="J10" s="923"/>
      <c r="K10" s="919"/>
      <c r="L10" s="919"/>
      <c r="M10" s="919"/>
      <c r="N10" s="919"/>
      <c r="P10" s="923"/>
      <c r="Q10" s="919"/>
      <c r="R10" s="919"/>
      <c r="S10" s="919"/>
      <c r="T10" s="919"/>
    </row>
    <row r="11" spans="1:23" ht="168.75" customHeight="1">
      <c r="A11" s="920"/>
      <c r="B11" s="1229"/>
      <c r="C11" s="1229"/>
      <c r="I11" s="1230" t="s">
        <v>5929</v>
      </c>
      <c r="J11" s="1230"/>
      <c r="K11" s="1230"/>
      <c r="L11" s="1230"/>
      <c r="M11" s="1230"/>
      <c r="N11" s="1230"/>
      <c r="P11" s="917"/>
      <c r="Q11" s="917"/>
      <c r="R11" s="917"/>
    </row>
    <row r="12" spans="1:23">
      <c r="A12" s="920"/>
      <c r="B12" s="921"/>
      <c r="C12" s="922"/>
      <c r="D12" s="919"/>
      <c r="E12" s="919"/>
      <c r="F12" s="919"/>
      <c r="G12" s="919"/>
      <c r="H12" s="919"/>
    </row>
    <row r="13" spans="1:23" ht="18.75">
      <c r="A13" s="1231" t="s">
        <v>637</v>
      </c>
      <c r="B13" s="1231"/>
      <c r="C13" s="1231"/>
      <c r="D13" s="919"/>
      <c r="E13" s="919"/>
      <c r="F13" s="919"/>
      <c r="G13" s="919"/>
      <c r="H13" s="919"/>
    </row>
    <row r="14" spans="1:23" ht="18.75">
      <c r="A14" s="918"/>
      <c r="B14" s="918"/>
      <c r="C14" s="924"/>
      <c r="D14" s="919"/>
      <c r="E14" s="919"/>
      <c r="F14" s="919"/>
      <c r="G14" s="919"/>
      <c r="H14" s="919"/>
    </row>
    <row r="15" spans="1:23" ht="42" customHeight="1">
      <c r="A15" s="1433" t="s">
        <v>6243</v>
      </c>
      <c r="B15" s="1433"/>
      <c r="C15" s="925"/>
      <c r="D15" s="926"/>
      <c r="E15" s="925"/>
      <c r="F15" s="925"/>
      <c r="G15" s="925"/>
      <c r="H15" s="925"/>
      <c r="I15" s="925"/>
      <c r="J15" s="926"/>
      <c r="K15" s="926"/>
      <c r="L15" s="926"/>
      <c r="M15" s="926"/>
      <c r="N15" s="926"/>
      <c r="O15" s="926"/>
      <c r="P15" s="926"/>
      <c r="Q15" s="926"/>
      <c r="R15" s="926"/>
      <c r="S15" s="926"/>
      <c r="T15" s="926"/>
      <c r="U15" s="926"/>
    </row>
    <row r="16" spans="1:23" ht="28.5" customHeight="1">
      <c r="A16" s="1434" t="s">
        <v>99</v>
      </c>
      <c r="B16" s="1434" t="s">
        <v>4090</v>
      </c>
      <c r="C16" s="1434" t="s">
        <v>150</v>
      </c>
      <c r="D16" s="1435" t="s">
        <v>151</v>
      </c>
      <c r="E16" s="1435"/>
      <c r="F16" s="1435"/>
      <c r="G16" s="1435"/>
      <c r="H16" s="1435"/>
      <c r="I16" s="1435"/>
      <c r="J16" s="1436" t="s">
        <v>7091</v>
      </c>
      <c r="K16" s="1437"/>
      <c r="L16" s="1438"/>
      <c r="M16" s="1427" t="s">
        <v>7092</v>
      </c>
      <c r="N16" s="1428"/>
      <c r="O16" s="1429"/>
      <c r="P16" s="1436" t="s">
        <v>7093</v>
      </c>
      <c r="Q16" s="1437"/>
      <c r="R16" s="1438"/>
      <c r="S16" s="1427" t="s">
        <v>7632</v>
      </c>
      <c r="T16" s="1428"/>
      <c r="U16" s="1429"/>
      <c r="V16" s="1426" t="s">
        <v>4172</v>
      </c>
      <c r="W16" s="1426" t="s">
        <v>651</v>
      </c>
    </row>
    <row r="17" spans="1:23" s="233" customFormat="1" ht="28.5" customHeight="1">
      <c r="A17" s="1434"/>
      <c r="B17" s="1434"/>
      <c r="C17" s="1434"/>
      <c r="D17" s="1435"/>
      <c r="E17" s="1435"/>
      <c r="F17" s="1435"/>
      <c r="G17" s="1435"/>
      <c r="H17" s="1435"/>
      <c r="I17" s="1435"/>
      <c r="J17" s="1439"/>
      <c r="K17" s="1440"/>
      <c r="L17" s="1441"/>
      <c r="M17" s="1430"/>
      <c r="N17" s="1431"/>
      <c r="O17" s="1432"/>
      <c r="P17" s="1439"/>
      <c r="Q17" s="1440"/>
      <c r="R17" s="1441"/>
      <c r="S17" s="1430"/>
      <c r="T17" s="1431"/>
      <c r="U17" s="1432"/>
      <c r="V17" s="1426"/>
      <c r="W17" s="1426"/>
    </row>
    <row r="18" spans="1:23" s="233" customFormat="1" ht="228.75" customHeight="1">
      <c r="A18" s="1434"/>
      <c r="B18" s="1434"/>
      <c r="C18" s="1434"/>
      <c r="D18" s="930" t="s">
        <v>7635</v>
      </c>
      <c r="E18" s="930" t="s">
        <v>7094</v>
      </c>
      <c r="F18" s="931" t="s">
        <v>7095</v>
      </c>
      <c r="G18" s="931" t="s">
        <v>7096</v>
      </c>
      <c r="H18" s="931" t="s">
        <v>7097</v>
      </c>
      <c r="I18" s="931" t="s">
        <v>4182</v>
      </c>
      <c r="J18" s="930" t="s">
        <v>5922</v>
      </c>
      <c r="K18" s="930" t="s">
        <v>710</v>
      </c>
      <c r="L18" s="929" t="s">
        <v>5923</v>
      </c>
      <c r="M18" s="930" t="s">
        <v>5922</v>
      </c>
      <c r="N18" s="930" t="s">
        <v>710</v>
      </c>
      <c r="O18" s="929" t="s">
        <v>5923</v>
      </c>
      <c r="P18" s="932" t="s">
        <v>5924</v>
      </c>
      <c r="Q18" s="932" t="s">
        <v>5925</v>
      </c>
      <c r="R18" s="929" t="s">
        <v>5926</v>
      </c>
      <c r="S18" s="932" t="s">
        <v>5924</v>
      </c>
      <c r="T18" s="932" t="s">
        <v>5925</v>
      </c>
      <c r="U18" s="929" t="s">
        <v>5926</v>
      </c>
      <c r="V18" s="1426"/>
      <c r="W18" s="1426"/>
    </row>
    <row r="19" spans="1:23" s="28" customFormat="1" ht="30" customHeight="1">
      <c r="A19" s="927">
        <v>1</v>
      </c>
      <c r="B19" s="927">
        <v>2</v>
      </c>
      <c r="C19" s="927">
        <v>3</v>
      </c>
      <c r="D19" s="931" t="s">
        <v>3681</v>
      </c>
      <c r="E19" s="931" t="s">
        <v>3682</v>
      </c>
      <c r="F19" s="931" t="s">
        <v>4178</v>
      </c>
      <c r="G19" s="931" t="s">
        <v>4179</v>
      </c>
      <c r="H19" s="931" t="s">
        <v>4180</v>
      </c>
      <c r="I19" s="931">
        <v>4</v>
      </c>
      <c r="J19" s="928">
        <v>5</v>
      </c>
      <c r="K19" s="928">
        <v>6</v>
      </c>
      <c r="L19" s="928">
        <v>7</v>
      </c>
      <c r="M19" s="931" t="s">
        <v>6244</v>
      </c>
      <c r="N19" s="931" t="s">
        <v>6245</v>
      </c>
      <c r="O19" s="931" t="s">
        <v>6246</v>
      </c>
      <c r="P19" s="928">
        <v>5</v>
      </c>
      <c r="Q19" s="928">
        <v>6</v>
      </c>
      <c r="R19" s="928">
        <v>7</v>
      </c>
      <c r="S19" s="931" t="s">
        <v>6244</v>
      </c>
      <c r="T19" s="931" t="s">
        <v>6245</v>
      </c>
      <c r="U19" s="931" t="s">
        <v>6246</v>
      </c>
      <c r="V19" s="927">
        <v>11</v>
      </c>
      <c r="W19" s="927">
        <v>12</v>
      </c>
    </row>
    <row r="20" spans="1:23" s="28" customFormat="1" ht="159" customHeight="1">
      <c r="A20" s="464"/>
      <c r="B20" s="847" t="s">
        <v>7026</v>
      </c>
      <c r="C20" s="168" t="s">
        <v>3512</v>
      </c>
      <c r="D20" s="843">
        <f>4+55+12</f>
        <v>71</v>
      </c>
      <c r="E20" s="868">
        <v>0</v>
      </c>
      <c r="F20" s="868">
        <v>0</v>
      </c>
      <c r="G20" s="868">
        <v>0</v>
      </c>
      <c r="H20" s="868">
        <v>0</v>
      </c>
      <c r="I20" s="467">
        <f>D20+E20+F20+G20+H20</f>
        <v>71</v>
      </c>
      <c r="J20" s="935">
        <v>0.96299999999999997</v>
      </c>
      <c r="K20" s="935">
        <v>2.9580000000000002</v>
      </c>
      <c r="L20" s="935">
        <v>0.224</v>
      </c>
      <c r="M20" s="935"/>
      <c r="N20" s="935"/>
      <c r="O20" s="935"/>
      <c r="P20" s="935">
        <f>J20*D20</f>
        <v>68.373000000000005</v>
      </c>
      <c r="Q20" s="935">
        <f t="shared" ref="Q20:Q51" si="0">K20*D20</f>
        <v>210.018</v>
      </c>
      <c r="R20" s="935">
        <f t="shared" ref="R20:R51" si="1">L20*D20</f>
        <v>15.904</v>
      </c>
      <c r="S20" s="935"/>
      <c r="T20" s="935"/>
      <c r="U20" s="935"/>
      <c r="V20" s="936"/>
      <c r="W20" s="936"/>
    </row>
    <row r="21" spans="1:23" s="28" customFormat="1" ht="34.5" customHeight="1">
      <c r="A21" s="464"/>
      <c r="B21" s="1096" t="s">
        <v>4309</v>
      </c>
      <c r="C21" s="168" t="s">
        <v>3512</v>
      </c>
      <c r="D21" s="269">
        <v>55</v>
      </c>
      <c r="E21" s="868">
        <v>0</v>
      </c>
      <c r="F21" s="868">
        <v>0</v>
      </c>
      <c r="G21" s="868">
        <v>0</v>
      </c>
      <c r="H21" s="868">
        <v>0</v>
      </c>
      <c r="I21" s="467">
        <f t="shared" ref="I21:I51" si="2">D21+E21+F21+G21+H21</f>
        <v>55</v>
      </c>
      <c r="J21" s="935">
        <v>0.23799999999999999</v>
      </c>
      <c r="K21" s="935">
        <v>0.40600000000000003</v>
      </c>
      <c r="L21" s="935">
        <f>35/1000</f>
        <v>3.5000000000000003E-2</v>
      </c>
      <c r="M21" s="935"/>
      <c r="N21" s="935"/>
      <c r="O21" s="935"/>
      <c r="P21" s="935">
        <f t="shared" ref="P21:P51" si="3">J21*D21</f>
        <v>13.09</v>
      </c>
      <c r="Q21" s="935">
        <f t="shared" si="0"/>
        <v>22.330000000000002</v>
      </c>
      <c r="R21" s="935">
        <f t="shared" si="1"/>
        <v>1.9250000000000003</v>
      </c>
      <c r="S21" s="935"/>
      <c r="T21" s="935"/>
      <c r="U21" s="935"/>
      <c r="V21" s="936"/>
      <c r="W21" s="936"/>
    </row>
    <row r="22" spans="1:23" s="28" customFormat="1" ht="34.5" customHeight="1">
      <c r="A22" s="464"/>
      <c r="B22" s="1096" t="s">
        <v>6247</v>
      </c>
      <c r="C22" s="168" t="s">
        <v>3512</v>
      </c>
      <c r="D22" s="269">
        <v>12</v>
      </c>
      <c r="E22" s="868">
        <v>0</v>
      </c>
      <c r="F22" s="868">
        <v>0</v>
      </c>
      <c r="G22" s="868">
        <v>0</v>
      </c>
      <c r="H22" s="868">
        <v>0</v>
      </c>
      <c r="I22" s="467">
        <f t="shared" si="2"/>
        <v>12</v>
      </c>
      <c r="J22" s="935">
        <v>0.30299999999999999</v>
      </c>
      <c r="K22" s="935">
        <v>0.71499999999999997</v>
      </c>
      <c r="L22" s="935">
        <v>4.2999999999999997E-2</v>
      </c>
      <c r="M22" s="935"/>
      <c r="N22" s="935"/>
      <c r="O22" s="935"/>
      <c r="P22" s="935">
        <f t="shared" si="3"/>
        <v>3.6360000000000001</v>
      </c>
      <c r="Q22" s="935">
        <f t="shared" si="0"/>
        <v>8.58</v>
      </c>
      <c r="R22" s="935">
        <f t="shared" si="1"/>
        <v>0.51600000000000001</v>
      </c>
      <c r="S22" s="935"/>
      <c r="T22" s="935"/>
      <c r="U22" s="935"/>
      <c r="V22" s="936"/>
      <c r="W22" s="936"/>
    </row>
    <row r="23" spans="1:23" s="28" customFormat="1" ht="34.5" customHeight="1">
      <c r="A23" s="464"/>
      <c r="B23" s="1096" t="s">
        <v>6248</v>
      </c>
      <c r="C23" s="168" t="s">
        <v>3512</v>
      </c>
      <c r="D23" s="269">
        <v>0</v>
      </c>
      <c r="E23" s="868">
        <v>0</v>
      </c>
      <c r="F23" s="868">
        <v>0</v>
      </c>
      <c r="G23" s="868">
        <v>0</v>
      </c>
      <c r="H23" s="868">
        <v>0</v>
      </c>
      <c r="I23" s="467">
        <f t="shared" si="2"/>
        <v>0</v>
      </c>
      <c r="J23" s="935">
        <v>0.626</v>
      </c>
      <c r="K23" s="935">
        <v>1.1140000000000001</v>
      </c>
      <c r="L23" s="935">
        <v>8.4000000000000005E-2</v>
      </c>
      <c r="M23" s="935"/>
      <c r="N23" s="935"/>
      <c r="O23" s="935"/>
      <c r="P23" s="935">
        <f t="shared" si="3"/>
        <v>0</v>
      </c>
      <c r="Q23" s="935">
        <f t="shared" si="0"/>
        <v>0</v>
      </c>
      <c r="R23" s="935">
        <f t="shared" si="1"/>
        <v>0</v>
      </c>
      <c r="S23" s="935"/>
      <c r="T23" s="935"/>
      <c r="U23" s="935"/>
      <c r="V23" s="936"/>
      <c r="W23" s="936"/>
    </row>
    <row r="24" spans="1:23" s="28" customFormat="1" ht="34.5" customHeight="1">
      <c r="A24" s="464"/>
      <c r="B24" s="1096" t="s">
        <v>6249</v>
      </c>
      <c r="C24" s="168" t="s">
        <v>3512</v>
      </c>
      <c r="D24" s="269">
        <v>0</v>
      </c>
      <c r="E24" s="868">
        <v>0</v>
      </c>
      <c r="F24" s="868">
        <v>0</v>
      </c>
      <c r="G24" s="868">
        <v>0</v>
      </c>
      <c r="H24" s="868">
        <v>0</v>
      </c>
      <c r="I24" s="467">
        <f t="shared" si="2"/>
        <v>0</v>
      </c>
      <c r="J24" s="935">
        <v>0.71099999999999997</v>
      </c>
      <c r="K24" s="935">
        <v>1.46</v>
      </c>
      <c r="L24" s="935">
        <v>0.1</v>
      </c>
      <c r="M24" s="935"/>
      <c r="N24" s="935"/>
      <c r="O24" s="935"/>
      <c r="P24" s="935">
        <f t="shared" si="3"/>
        <v>0</v>
      </c>
      <c r="Q24" s="935">
        <f t="shared" si="0"/>
        <v>0</v>
      </c>
      <c r="R24" s="935">
        <f t="shared" si="1"/>
        <v>0</v>
      </c>
      <c r="S24" s="935"/>
      <c r="T24" s="935"/>
      <c r="U24" s="935"/>
      <c r="V24" s="936"/>
      <c r="W24" s="936"/>
    </row>
    <row r="25" spans="1:23" s="28" customFormat="1" ht="34.5" customHeight="1">
      <c r="A25" s="464"/>
      <c r="B25" s="847" t="s">
        <v>6250</v>
      </c>
      <c r="C25" s="168" t="s">
        <v>3512</v>
      </c>
      <c r="D25" s="1097">
        <v>71</v>
      </c>
      <c r="E25" s="868">
        <v>0</v>
      </c>
      <c r="F25" s="868">
        <v>0</v>
      </c>
      <c r="G25" s="868">
        <v>0</v>
      </c>
      <c r="H25" s="868">
        <v>0</v>
      </c>
      <c r="I25" s="467">
        <f t="shared" si="2"/>
        <v>71</v>
      </c>
      <c r="J25" s="935">
        <v>0.15</v>
      </c>
      <c r="K25" s="935"/>
      <c r="L25" s="935"/>
      <c r="M25" s="935"/>
      <c r="N25" s="935"/>
      <c r="O25" s="935"/>
      <c r="P25" s="935">
        <f t="shared" si="3"/>
        <v>10.65</v>
      </c>
      <c r="Q25" s="935">
        <f t="shared" si="0"/>
        <v>0</v>
      </c>
      <c r="R25" s="935">
        <f t="shared" si="1"/>
        <v>0</v>
      </c>
      <c r="S25" s="935"/>
      <c r="T25" s="935"/>
      <c r="U25" s="935"/>
      <c r="V25" s="936"/>
      <c r="W25" s="936"/>
    </row>
    <row r="26" spans="1:23" s="28" customFormat="1" ht="34.5" customHeight="1">
      <c r="A26" s="464"/>
      <c r="B26" s="847" t="s">
        <v>6251</v>
      </c>
      <c r="C26" s="168" t="s">
        <v>3512</v>
      </c>
      <c r="D26" s="1097">
        <v>0</v>
      </c>
      <c r="E26" s="868">
        <v>0</v>
      </c>
      <c r="F26" s="868">
        <v>0</v>
      </c>
      <c r="G26" s="868">
        <v>0</v>
      </c>
      <c r="H26" s="868">
        <v>0</v>
      </c>
      <c r="I26" s="467">
        <f t="shared" si="2"/>
        <v>0</v>
      </c>
      <c r="J26" s="935">
        <v>0.17</v>
      </c>
      <c r="K26" s="935"/>
      <c r="L26" s="935"/>
      <c r="M26" s="935"/>
      <c r="N26" s="935"/>
      <c r="O26" s="935"/>
      <c r="P26" s="935">
        <f t="shared" si="3"/>
        <v>0</v>
      </c>
      <c r="Q26" s="935">
        <f t="shared" si="0"/>
        <v>0</v>
      </c>
      <c r="R26" s="935">
        <f t="shared" si="1"/>
        <v>0</v>
      </c>
      <c r="S26" s="935"/>
      <c r="T26" s="935"/>
      <c r="U26" s="935"/>
      <c r="V26" s="936"/>
      <c r="W26" s="936"/>
    </row>
    <row r="27" spans="1:23" s="28" customFormat="1" ht="39" customHeight="1">
      <c r="A27" s="464"/>
      <c r="B27" s="847" t="s">
        <v>7027</v>
      </c>
      <c r="C27" s="168" t="s">
        <v>3512</v>
      </c>
      <c r="D27" s="843">
        <f>3+14+5</f>
        <v>22</v>
      </c>
      <c r="E27" s="868">
        <v>0</v>
      </c>
      <c r="F27" s="868">
        <v>0</v>
      </c>
      <c r="G27" s="868">
        <v>0</v>
      </c>
      <c r="H27" s="868">
        <v>0</v>
      </c>
      <c r="I27" s="467">
        <f t="shared" si="2"/>
        <v>22</v>
      </c>
      <c r="J27" s="935">
        <v>2.2370000000000001</v>
      </c>
      <c r="K27" s="935">
        <v>3.427</v>
      </c>
      <c r="L27" s="935">
        <v>0.25</v>
      </c>
      <c r="M27" s="935"/>
      <c r="N27" s="935"/>
      <c r="O27" s="935"/>
      <c r="P27" s="935">
        <f t="shared" si="3"/>
        <v>49.213999999999999</v>
      </c>
      <c r="Q27" s="935">
        <f t="shared" si="0"/>
        <v>75.394000000000005</v>
      </c>
      <c r="R27" s="935">
        <f t="shared" si="1"/>
        <v>5.5</v>
      </c>
      <c r="S27" s="935"/>
      <c r="T27" s="935"/>
      <c r="U27" s="935"/>
      <c r="V27" s="936"/>
      <c r="W27" s="936"/>
    </row>
    <row r="28" spans="1:23" s="28" customFormat="1" ht="34.5" customHeight="1">
      <c r="A28" s="464"/>
      <c r="B28" s="1096" t="s">
        <v>4309</v>
      </c>
      <c r="C28" s="168" t="s">
        <v>3512</v>
      </c>
      <c r="D28" s="269">
        <v>14</v>
      </c>
      <c r="E28" s="868">
        <v>0</v>
      </c>
      <c r="F28" s="868">
        <v>0</v>
      </c>
      <c r="G28" s="868">
        <v>0</v>
      </c>
      <c r="H28" s="868">
        <v>0</v>
      </c>
      <c r="I28" s="467">
        <f t="shared" si="2"/>
        <v>14</v>
      </c>
      <c r="J28" s="935">
        <v>0.39800000000000002</v>
      </c>
      <c r="K28" s="935">
        <v>0.63600000000000001</v>
      </c>
      <c r="L28" s="935">
        <v>5.5E-2</v>
      </c>
      <c r="M28" s="935"/>
      <c r="N28" s="935"/>
      <c r="O28" s="935"/>
      <c r="P28" s="935">
        <f t="shared" si="3"/>
        <v>5.5720000000000001</v>
      </c>
      <c r="Q28" s="935">
        <f t="shared" si="0"/>
        <v>8.9039999999999999</v>
      </c>
      <c r="R28" s="935">
        <f t="shared" si="1"/>
        <v>0.77</v>
      </c>
      <c r="S28" s="935"/>
      <c r="T28" s="935"/>
      <c r="U28" s="935"/>
      <c r="V28" s="936"/>
      <c r="W28" s="936"/>
    </row>
    <row r="29" spans="1:23" s="28" customFormat="1" ht="34.5" customHeight="1">
      <c r="A29" s="464"/>
      <c r="B29" s="1096" t="s">
        <v>6247</v>
      </c>
      <c r="C29" s="168" t="s">
        <v>3512</v>
      </c>
      <c r="D29" s="269">
        <v>5</v>
      </c>
      <c r="E29" s="868">
        <v>0</v>
      </c>
      <c r="F29" s="868">
        <v>0</v>
      </c>
      <c r="G29" s="868">
        <v>0</v>
      </c>
      <c r="H29" s="868">
        <v>0</v>
      </c>
      <c r="I29" s="467">
        <f t="shared" si="2"/>
        <v>5</v>
      </c>
      <c r="J29" s="935">
        <v>0.54600000000000004</v>
      </c>
      <c r="K29" s="935">
        <v>1.0469999999999999</v>
      </c>
      <c r="L29" s="935">
        <v>7.8E-2</v>
      </c>
      <c r="M29" s="935"/>
      <c r="N29" s="935"/>
      <c r="O29" s="935"/>
      <c r="P29" s="935">
        <f t="shared" si="3"/>
        <v>2.7300000000000004</v>
      </c>
      <c r="Q29" s="935">
        <f t="shared" si="0"/>
        <v>5.2349999999999994</v>
      </c>
      <c r="R29" s="935">
        <f t="shared" si="1"/>
        <v>0.39</v>
      </c>
      <c r="S29" s="935"/>
      <c r="T29" s="935"/>
      <c r="U29" s="935"/>
      <c r="V29" s="936"/>
      <c r="W29" s="936"/>
    </row>
    <row r="30" spans="1:23" s="28" customFormat="1" ht="34.5" customHeight="1">
      <c r="A30" s="464"/>
      <c r="B30" s="1096" t="s">
        <v>6248</v>
      </c>
      <c r="C30" s="168" t="s">
        <v>3512</v>
      </c>
      <c r="D30" s="269">
        <v>0</v>
      </c>
      <c r="E30" s="868">
        <v>0</v>
      </c>
      <c r="F30" s="868">
        <v>0</v>
      </c>
      <c r="G30" s="868">
        <v>0</v>
      </c>
      <c r="H30" s="868">
        <v>0</v>
      </c>
      <c r="I30" s="467">
        <f t="shared" si="2"/>
        <v>0</v>
      </c>
      <c r="J30" s="935">
        <v>0.99</v>
      </c>
      <c r="K30" s="935">
        <v>1.536</v>
      </c>
      <c r="L30" s="935">
        <v>0.115</v>
      </c>
      <c r="M30" s="935"/>
      <c r="N30" s="935"/>
      <c r="O30" s="935"/>
      <c r="P30" s="935">
        <f t="shared" si="3"/>
        <v>0</v>
      </c>
      <c r="Q30" s="935">
        <f t="shared" si="0"/>
        <v>0</v>
      </c>
      <c r="R30" s="935">
        <f t="shared" si="1"/>
        <v>0</v>
      </c>
      <c r="S30" s="935"/>
      <c r="T30" s="935"/>
      <c r="U30" s="935"/>
      <c r="V30" s="936"/>
      <c r="W30" s="936"/>
    </row>
    <row r="31" spans="1:23" s="28" customFormat="1" ht="34.5" customHeight="1">
      <c r="A31" s="464"/>
      <c r="B31" s="847" t="s">
        <v>6250</v>
      </c>
      <c r="C31" s="168" t="s">
        <v>3512</v>
      </c>
      <c r="D31" s="1097">
        <v>22</v>
      </c>
      <c r="E31" s="868">
        <v>0</v>
      </c>
      <c r="F31" s="868">
        <v>0</v>
      </c>
      <c r="G31" s="868">
        <v>0</v>
      </c>
      <c r="H31" s="868">
        <v>0</v>
      </c>
      <c r="I31" s="467">
        <f t="shared" si="2"/>
        <v>22</v>
      </c>
      <c r="J31" s="935">
        <v>0.22700000000000001</v>
      </c>
      <c r="K31" s="935"/>
      <c r="L31" s="935"/>
      <c r="M31" s="935"/>
      <c r="N31" s="935"/>
      <c r="O31" s="935"/>
      <c r="P31" s="935">
        <f t="shared" si="3"/>
        <v>4.9939999999999998</v>
      </c>
      <c r="Q31" s="935">
        <f t="shared" si="0"/>
        <v>0</v>
      </c>
      <c r="R31" s="935">
        <f t="shared" si="1"/>
        <v>0</v>
      </c>
      <c r="S31" s="935"/>
      <c r="T31" s="935"/>
      <c r="U31" s="935"/>
      <c r="V31" s="936"/>
      <c r="W31" s="936"/>
    </row>
    <row r="32" spans="1:23" s="28" customFormat="1" ht="34.5" customHeight="1">
      <c r="A32" s="464"/>
      <c r="B32" s="847" t="s">
        <v>6252</v>
      </c>
      <c r="C32" s="168" t="s">
        <v>3512</v>
      </c>
      <c r="D32" s="1097">
        <v>0</v>
      </c>
      <c r="E32" s="868">
        <v>0</v>
      </c>
      <c r="F32" s="868">
        <v>0</v>
      </c>
      <c r="G32" s="868">
        <v>0</v>
      </c>
      <c r="H32" s="868">
        <v>0</v>
      </c>
      <c r="I32" s="467">
        <f t="shared" si="2"/>
        <v>0</v>
      </c>
      <c r="J32" s="935">
        <v>0.27500000000000002</v>
      </c>
      <c r="K32" s="935"/>
      <c r="L32" s="935"/>
      <c r="M32" s="935"/>
      <c r="N32" s="935"/>
      <c r="O32" s="935"/>
      <c r="P32" s="935">
        <f t="shared" si="3"/>
        <v>0</v>
      </c>
      <c r="Q32" s="935">
        <f t="shared" si="0"/>
        <v>0</v>
      </c>
      <c r="R32" s="935">
        <f t="shared" si="1"/>
        <v>0</v>
      </c>
      <c r="S32" s="935"/>
      <c r="T32" s="935"/>
      <c r="U32" s="935"/>
      <c r="V32" s="936"/>
      <c r="W32" s="936"/>
    </row>
    <row r="33" spans="1:23" s="28" customFormat="1" ht="34.5" customHeight="1">
      <c r="A33" s="464"/>
      <c r="B33" s="847" t="s">
        <v>7028</v>
      </c>
      <c r="C33" s="168" t="s">
        <v>3512</v>
      </c>
      <c r="D33" s="843">
        <f>3+11+1</f>
        <v>15</v>
      </c>
      <c r="E33" s="868">
        <v>0</v>
      </c>
      <c r="F33" s="868">
        <v>0</v>
      </c>
      <c r="G33" s="868">
        <v>0</v>
      </c>
      <c r="H33" s="868">
        <v>0</v>
      </c>
      <c r="I33" s="467">
        <f t="shared" si="2"/>
        <v>15</v>
      </c>
      <c r="J33" s="935">
        <v>2.6190000000000002</v>
      </c>
      <c r="K33" s="935">
        <v>3.6139999999999999</v>
      </c>
      <c r="L33" s="935">
        <v>0.31</v>
      </c>
      <c r="M33" s="935"/>
      <c r="N33" s="935"/>
      <c r="O33" s="935"/>
      <c r="P33" s="935">
        <f t="shared" si="3"/>
        <v>39.285000000000004</v>
      </c>
      <c r="Q33" s="935">
        <f t="shared" si="0"/>
        <v>54.21</v>
      </c>
      <c r="R33" s="935">
        <f t="shared" si="1"/>
        <v>4.6500000000000004</v>
      </c>
      <c r="S33" s="935"/>
      <c r="T33" s="935"/>
      <c r="U33" s="935"/>
      <c r="V33" s="936"/>
      <c r="W33" s="936"/>
    </row>
    <row r="34" spans="1:23" s="28" customFormat="1" ht="34.5" customHeight="1">
      <c r="A34" s="464"/>
      <c r="B34" s="1096" t="s">
        <v>4309</v>
      </c>
      <c r="C34" s="168" t="s">
        <v>3512</v>
      </c>
      <c r="D34" s="269">
        <v>11</v>
      </c>
      <c r="E34" s="868">
        <v>0</v>
      </c>
      <c r="F34" s="868">
        <v>0</v>
      </c>
      <c r="G34" s="868">
        <v>0</v>
      </c>
      <c r="H34" s="868">
        <v>0</v>
      </c>
      <c r="I34" s="467">
        <f t="shared" si="2"/>
        <v>11</v>
      </c>
      <c r="J34" s="935">
        <v>0.32800000000000001</v>
      </c>
      <c r="K34" s="935">
        <v>0.77</v>
      </c>
      <c r="L34" s="935">
        <v>5.0999999999999997E-2</v>
      </c>
      <c r="M34" s="935"/>
      <c r="N34" s="935"/>
      <c r="O34" s="935"/>
      <c r="P34" s="935">
        <f t="shared" si="3"/>
        <v>3.6080000000000001</v>
      </c>
      <c r="Q34" s="935">
        <f t="shared" si="0"/>
        <v>8.4700000000000006</v>
      </c>
      <c r="R34" s="935">
        <f t="shared" si="1"/>
        <v>0.56099999999999994</v>
      </c>
      <c r="S34" s="935"/>
      <c r="T34" s="935"/>
      <c r="U34" s="935"/>
      <c r="V34" s="936"/>
      <c r="W34" s="936"/>
    </row>
    <row r="35" spans="1:23" s="28" customFormat="1" ht="34.5" customHeight="1">
      <c r="A35" s="464"/>
      <c r="B35" s="1096" t="s">
        <v>6247</v>
      </c>
      <c r="C35" s="168" t="s">
        <v>3512</v>
      </c>
      <c r="D35" s="269">
        <v>1</v>
      </c>
      <c r="E35" s="868">
        <v>0</v>
      </c>
      <c r="F35" s="868">
        <v>0</v>
      </c>
      <c r="G35" s="868">
        <v>0</v>
      </c>
      <c r="H35" s="868">
        <v>0</v>
      </c>
      <c r="I35" s="467">
        <f t="shared" si="2"/>
        <v>1</v>
      </c>
      <c r="J35" s="935">
        <v>0.5</v>
      </c>
      <c r="K35" s="935">
        <v>1.284</v>
      </c>
      <c r="L35" s="935">
        <v>8.4000000000000005E-2</v>
      </c>
      <c r="M35" s="935"/>
      <c r="N35" s="935"/>
      <c r="O35" s="935"/>
      <c r="P35" s="935">
        <f t="shared" si="3"/>
        <v>0.5</v>
      </c>
      <c r="Q35" s="935">
        <f t="shared" si="0"/>
        <v>1.284</v>
      </c>
      <c r="R35" s="935">
        <f t="shared" si="1"/>
        <v>8.4000000000000005E-2</v>
      </c>
      <c r="S35" s="935"/>
      <c r="T35" s="935"/>
      <c r="U35" s="935"/>
      <c r="V35" s="936"/>
      <c r="W35" s="936"/>
    </row>
    <row r="36" spans="1:23" s="28" customFormat="1" ht="34.5" customHeight="1">
      <c r="A36" s="464"/>
      <c r="B36" s="1096" t="s">
        <v>6248</v>
      </c>
      <c r="C36" s="168" t="s">
        <v>3512</v>
      </c>
      <c r="D36" s="269">
        <v>0</v>
      </c>
      <c r="E36" s="868">
        <v>0</v>
      </c>
      <c r="F36" s="868">
        <v>0</v>
      </c>
      <c r="G36" s="868">
        <v>0</v>
      </c>
      <c r="H36" s="868">
        <v>0</v>
      </c>
      <c r="I36" s="467">
        <f t="shared" si="2"/>
        <v>0</v>
      </c>
      <c r="J36" s="935">
        <v>0.8</v>
      </c>
      <c r="K36" s="935">
        <v>1.9410000000000001</v>
      </c>
      <c r="L36" s="935">
        <v>9.5000000000000001E-2</v>
      </c>
      <c r="M36" s="935"/>
      <c r="N36" s="935"/>
      <c r="O36" s="935"/>
      <c r="P36" s="935">
        <f t="shared" si="3"/>
        <v>0</v>
      </c>
      <c r="Q36" s="935">
        <f t="shared" si="0"/>
        <v>0</v>
      </c>
      <c r="R36" s="935">
        <f t="shared" si="1"/>
        <v>0</v>
      </c>
      <c r="S36" s="935"/>
      <c r="T36" s="935"/>
      <c r="U36" s="935"/>
      <c r="V36" s="936"/>
      <c r="W36" s="936"/>
    </row>
    <row r="37" spans="1:23" s="28" customFormat="1" ht="39" customHeight="1">
      <c r="A37" s="464"/>
      <c r="B37" s="847" t="s">
        <v>6250</v>
      </c>
      <c r="C37" s="168" t="s">
        <v>3512</v>
      </c>
      <c r="D37" s="1097">
        <v>15</v>
      </c>
      <c r="E37" s="868">
        <v>0</v>
      </c>
      <c r="F37" s="868">
        <v>0</v>
      </c>
      <c r="G37" s="868">
        <v>0</v>
      </c>
      <c r="H37" s="868">
        <v>0</v>
      </c>
      <c r="I37" s="467">
        <f t="shared" si="2"/>
        <v>15</v>
      </c>
      <c r="J37" s="935">
        <v>0.27800000000000002</v>
      </c>
      <c r="K37" s="935"/>
      <c r="L37" s="935"/>
      <c r="M37" s="935"/>
      <c r="N37" s="935"/>
      <c r="O37" s="935"/>
      <c r="P37" s="935">
        <f t="shared" si="3"/>
        <v>4.17</v>
      </c>
      <c r="Q37" s="935">
        <f t="shared" si="0"/>
        <v>0</v>
      </c>
      <c r="R37" s="935">
        <f t="shared" si="1"/>
        <v>0</v>
      </c>
      <c r="S37" s="935"/>
      <c r="T37" s="935"/>
      <c r="U37" s="935"/>
      <c r="V37" s="936"/>
      <c r="W37" s="936"/>
    </row>
    <row r="38" spans="1:23" s="28" customFormat="1" ht="34.5" customHeight="1">
      <c r="A38" s="464"/>
      <c r="B38" s="847" t="s">
        <v>6253</v>
      </c>
      <c r="C38" s="168" t="s">
        <v>3512</v>
      </c>
      <c r="D38" s="1097">
        <v>0</v>
      </c>
      <c r="E38" s="868">
        <v>0</v>
      </c>
      <c r="F38" s="868">
        <v>0</v>
      </c>
      <c r="G38" s="868">
        <v>0</v>
      </c>
      <c r="H38" s="868">
        <v>0</v>
      </c>
      <c r="I38" s="467">
        <f t="shared" si="2"/>
        <v>0</v>
      </c>
      <c r="J38" s="935">
        <v>0.31</v>
      </c>
      <c r="K38" s="935"/>
      <c r="L38" s="935"/>
      <c r="M38" s="935"/>
      <c r="N38" s="935"/>
      <c r="O38" s="935"/>
      <c r="P38" s="935">
        <f t="shared" si="3"/>
        <v>0</v>
      </c>
      <c r="Q38" s="935">
        <f t="shared" si="0"/>
        <v>0</v>
      </c>
      <c r="R38" s="935">
        <f t="shared" si="1"/>
        <v>0</v>
      </c>
      <c r="S38" s="935"/>
      <c r="T38" s="935"/>
      <c r="U38" s="935"/>
      <c r="V38" s="936"/>
      <c r="W38" s="936"/>
    </row>
    <row r="39" spans="1:23" s="28" customFormat="1" ht="34.5" customHeight="1">
      <c r="A39" s="464"/>
      <c r="B39" s="847" t="s">
        <v>7029</v>
      </c>
      <c r="C39" s="168" t="s">
        <v>3512</v>
      </c>
      <c r="D39" s="843">
        <f>2+3+3+3+1</f>
        <v>12</v>
      </c>
      <c r="E39" s="868">
        <v>0</v>
      </c>
      <c r="F39" s="868">
        <v>0</v>
      </c>
      <c r="G39" s="868">
        <v>0</v>
      </c>
      <c r="H39" s="868">
        <v>0</v>
      </c>
      <c r="I39" s="467">
        <f t="shared" si="2"/>
        <v>12</v>
      </c>
      <c r="J39" s="935">
        <v>3.859</v>
      </c>
      <c r="K39" s="935">
        <v>3.1520000000000001</v>
      </c>
      <c r="L39" s="935">
        <v>0.3</v>
      </c>
      <c r="M39" s="935"/>
      <c r="N39" s="935"/>
      <c r="O39" s="935"/>
      <c r="P39" s="935">
        <f t="shared" si="3"/>
        <v>46.308</v>
      </c>
      <c r="Q39" s="935">
        <f t="shared" si="0"/>
        <v>37.823999999999998</v>
      </c>
      <c r="R39" s="935">
        <f t="shared" si="1"/>
        <v>3.5999999999999996</v>
      </c>
      <c r="S39" s="935"/>
      <c r="T39" s="935"/>
      <c r="U39" s="935"/>
      <c r="V39" s="936"/>
      <c r="W39" s="936"/>
    </row>
    <row r="40" spans="1:23" s="28" customFormat="1" ht="34.5" customHeight="1">
      <c r="A40" s="464"/>
      <c r="B40" s="1096" t="s">
        <v>4309</v>
      </c>
      <c r="C40" s="168" t="s">
        <v>3512</v>
      </c>
      <c r="D40" s="269">
        <v>3</v>
      </c>
      <c r="E40" s="868">
        <v>0</v>
      </c>
      <c r="F40" s="868">
        <v>0</v>
      </c>
      <c r="G40" s="868">
        <v>0</v>
      </c>
      <c r="H40" s="868">
        <v>0</v>
      </c>
      <c r="I40" s="467">
        <f t="shared" si="2"/>
        <v>3</v>
      </c>
      <c r="J40" s="935">
        <v>0.42799999999999999</v>
      </c>
      <c r="K40" s="935">
        <v>0.98</v>
      </c>
      <c r="L40" s="935">
        <v>6.3E-2</v>
      </c>
      <c r="M40" s="935"/>
      <c r="N40" s="935"/>
      <c r="O40" s="935"/>
      <c r="P40" s="935">
        <f t="shared" si="3"/>
        <v>1.284</v>
      </c>
      <c r="Q40" s="935">
        <f t="shared" si="0"/>
        <v>2.94</v>
      </c>
      <c r="R40" s="935">
        <f t="shared" si="1"/>
        <v>0.189</v>
      </c>
      <c r="S40" s="935"/>
      <c r="T40" s="935"/>
      <c r="U40" s="935"/>
      <c r="V40" s="936"/>
      <c r="W40" s="936"/>
    </row>
    <row r="41" spans="1:23" s="28" customFormat="1" ht="34.5" customHeight="1">
      <c r="A41" s="464"/>
      <c r="B41" s="1096" t="s">
        <v>6247</v>
      </c>
      <c r="C41" s="168" t="s">
        <v>3512</v>
      </c>
      <c r="D41" s="269">
        <v>3</v>
      </c>
      <c r="E41" s="868">
        <v>0</v>
      </c>
      <c r="F41" s="868">
        <v>0</v>
      </c>
      <c r="G41" s="868">
        <v>0</v>
      </c>
      <c r="H41" s="868">
        <v>0</v>
      </c>
      <c r="I41" s="467">
        <f t="shared" si="2"/>
        <v>3</v>
      </c>
      <c r="J41" s="935">
        <v>0.71</v>
      </c>
      <c r="K41" s="935">
        <v>1.4570000000000001</v>
      </c>
      <c r="L41" s="935">
        <v>8.5000000000000006E-2</v>
      </c>
      <c r="M41" s="935"/>
      <c r="N41" s="935"/>
      <c r="O41" s="935"/>
      <c r="P41" s="935">
        <f t="shared" si="3"/>
        <v>2.13</v>
      </c>
      <c r="Q41" s="935">
        <f t="shared" si="0"/>
        <v>4.3710000000000004</v>
      </c>
      <c r="R41" s="935">
        <f t="shared" si="1"/>
        <v>0.255</v>
      </c>
      <c r="S41" s="935"/>
      <c r="T41" s="935"/>
      <c r="U41" s="935"/>
      <c r="V41" s="936"/>
      <c r="W41" s="936"/>
    </row>
    <row r="42" spans="1:23" s="28" customFormat="1" ht="34.5" customHeight="1">
      <c r="A42" s="464"/>
      <c r="B42" s="1096" t="s">
        <v>6248</v>
      </c>
      <c r="C42" s="168" t="s">
        <v>3512</v>
      </c>
      <c r="D42" s="269">
        <v>0</v>
      </c>
      <c r="E42" s="868">
        <v>0</v>
      </c>
      <c r="F42" s="868">
        <v>0</v>
      </c>
      <c r="G42" s="868">
        <v>0</v>
      </c>
      <c r="H42" s="868">
        <v>0</v>
      </c>
      <c r="I42" s="467">
        <f t="shared" si="2"/>
        <v>0</v>
      </c>
      <c r="J42" s="935">
        <v>1.17</v>
      </c>
      <c r="K42" s="935">
        <v>2.09</v>
      </c>
      <c r="L42" s="935">
        <v>0.12</v>
      </c>
      <c r="M42" s="935"/>
      <c r="N42" s="935"/>
      <c r="O42" s="935"/>
      <c r="P42" s="935">
        <f t="shared" si="3"/>
        <v>0</v>
      </c>
      <c r="Q42" s="935">
        <f t="shared" si="0"/>
        <v>0</v>
      </c>
      <c r="R42" s="935">
        <f t="shared" si="1"/>
        <v>0</v>
      </c>
      <c r="S42" s="935"/>
      <c r="T42" s="935"/>
      <c r="U42" s="935"/>
      <c r="V42" s="936"/>
      <c r="W42" s="936"/>
    </row>
    <row r="43" spans="1:23" s="28" customFormat="1" ht="34.5" customHeight="1">
      <c r="A43" s="464"/>
      <c r="B43" s="1096" t="s">
        <v>6254</v>
      </c>
      <c r="C43" s="168" t="s">
        <v>3512</v>
      </c>
      <c r="D43" s="269">
        <v>3</v>
      </c>
      <c r="E43" s="868">
        <v>0</v>
      </c>
      <c r="F43" s="868">
        <v>0</v>
      </c>
      <c r="G43" s="868">
        <v>0</v>
      </c>
      <c r="H43" s="868">
        <v>0</v>
      </c>
      <c r="I43" s="467">
        <f t="shared" si="2"/>
        <v>3</v>
      </c>
      <c r="J43" s="935">
        <v>1.7809999999999999</v>
      </c>
      <c r="K43" s="935">
        <v>3.3879999999999999</v>
      </c>
      <c r="L43" s="935">
        <v>0.188</v>
      </c>
      <c r="M43" s="935"/>
      <c r="N43" s="935"/>
      <c r="O43" s="935"/>
      <c r="P43" s="935">
        <f t="shared" si="3"/>
        <v>5.343</v>
      </c>
      <c r="Q43" s="935">
        <f t="shared" si="0"/>
        <v>10.164</v>
      </c>
      <c r="R43" s="935">
        <f t="shared" si="1"/>
        <v>0.56400000000000006</v>
      </c>
      <c r="S43" s="935"/>
      <c r="T43" s="935"/>
      <c r="U43" s="935"/>
      <c r="V43" s="936"/>
      <c r="W43" s="936"/>
    </row>
    <row r="44" spans="1:23" s="28" customFormat="1" ht="34.5" customHeight="1">
      <c r="A44" s="464"/>
      <c r="B44" s="1096" t="s">
        <v>6255</v>
      </c>
      <c r="C44" s="168" t="s">
        <v>3512</v>
      </c>
      <c r="D44" s="269">
        <v>1</v>
      </c>
      <c r="E44" s="868">
        <v>0</v>
      </c>
      <c r="F44" s="868">
        <v>0</v>
      </c>
      <c r="G44" s="868">
        <v>0</v>
      </c>
      <c r="H44" s="868">
        <v>0</v>
      </c>
      <c r="I44" s="467">
        <f t="shared" si="2"/>
        <v>1</v>
      </c>
      <c r="J44" s="935">
        <v>2.4220000000000002</v>
      </c>
      <c r="K44" s="935">
        <v>3.78</v>
      </c>
      <c r="L44" s="935">
        <v>0.217</v>
      </c>
      <c r="M44" s="935"/>
      <c r="N44" s="935"/>
      <c r="O44" s="935"/>
      <c r="P44" s="935">
        <f t="shared" si="3"/>
        <v>2.4220000000000002</v>
      </c>
      <c r="Q44" s="935">
        <f t="shared" si="0"/>
        <v>3.78</v>
      </c>
      <c r="R44" s="935">
        <f t="shared" si="1"/>
        <v>0.217</v>
      </c>
      <c r="S44" s="935"/>
      <c r="T44" s="935"/>
      <c r="U44" s="935"/>
      <c r="V44" s="936"/>
      <c r="W44" s="936"/>
    </row>
    <row r="45" spans="1:23" s="28" customFormat="1" ht="34.5" customHeight="1">
      <c r="A45" s="464"/>
      <c r="B45" s="1096" t="s">
        <v>6256</v>
      </c>
      <c r="C45" s="168" t="s">
        <v>3512</v>
      </c>
      <c r="D45" s="269">
        <v>0</v>
      </c>
      <c r="E45" s="868">
        <v>0</v>
      </c>
      <c r="F45" s="868">
        <v>0</v>
      </c>
      <c r="G45" s="868">
        <v>0</v>
      </c>
      <c r="H45" s="868">
        <v>0</v>
      </c>
      <c r="I45" s="467">
        <f t="shared" si="2"/>
        <v>0</v>
      </c>
      <c r="J45" s="935">
        <v>2.7909999999999999</v>
      </c>
      <c r="K45" s="935">
        <v>4.7779999999999996</v>
      </c>
      <c r="L45" s="935">
        <v>0.27</v>
      </c>
      <c r="M45" s="935"/>
      <c r="N45" s="935"/>
      <c r="O45" s="935"/>
      <c r="P45" s="935">
        <f t="shared" si="3"/>
        <v>0</v>
      </c>
      <c r="Q45" s="935">
        <f t="shared" si="0"/>
        <v>0</v>
      </c>
      <c r="R45" s="935">
        <f t="shared" si="1"/>
        <v>0</v>
      </c>
      <c r="S45" s="935"/>
      <c r="T45" s="935"/>
      <c r="U45" s="935"/>
      <c r="V45" s="936"/>
      <c r="W45" s="936"/>
    </row>
    <row r="46" spans="1:23" s="28" customFormat="1" ht="39" customHeight="1">
      <c r="A46" s="464"/>
      <c r="B46" s="847" t="s">
        <v>6257</v>
      </c>
      <c r="C46" s="168" t="s">
        <v>3512</v>
      </c>
      <c r="D46" s="1097">
        <v>8</v>
      </c>
      <c r="E46" s="868">
        <v>0</v>
      </c>
      <c r="F46" s="868">
        <v>0</v>
      </c>
      <c r="G46" s="868">
        <v>0</v>
      </c>
      <c r="H46" s="868">
        <v>0</v>
      </c>
      <c r="I46" s="467">
        <f t="shared" si="2"/>
        <v>8</v>
      </c>
      <c r="J46" s="935">
        <v>0.32500000000000001</v>
      </c>
      <c r="K46" s="935"/>
      <c r="L46" s="935"/>
      <c r="M46" s="935"/>
      <c r="N46" s="935"/>
      <c r="O46" s="935"/>
      <c r="P46" s="935">
        <f t="shared" si="3"/>
        <v>2.6</v>
      </c>
      <c r="Q46" s="935">
        <f t="shared" si="0"/>
        <v>0</v>
      </c>
      <c r="R46" s="935">
        <f t="shared" si="1"/>
        <v>0</v>
      </c>
      <c r="S46" s="935"/>
      <c r="T46" s="935"/>
      <c r="U46" s="935"/>
      <c r="V46" s="936"/>
      <c r="W46" s="936"/>
    </row>
    <row r="47" spans="1:23" s="28" customFormat="1" ht="34.5" customHeight="1">
      <c r="A47" s="464"/>
      <c r="B47" s="847" t="s">
        <v>6258</v>
      </c>
      <c r="C47" s="168" t="s">
        <v>3512</v>
      </c>
      <c r="D47" s="1097">
        <v>4</v>
      </c>
      <c r="E47" s="868">
        <v>0</v>
      </c>
      <c r="F47" s="868">
        <v>0</v>
      </c>
      <c r="G47" s="868">
        <v>0</v>
      </c>
      <c r="H47" s="868">
        <v>0</v>
      </c>
      <c r="I47" s="467">
        <f t="shared" si="2"/>
        <v>4</v>
      </c>
      <c r="J47" s="935">
        <v>0.36</v>
      </c>
      <c r="K47" s="935"/>
      <c r="L47" s="935"/>
      <c r="M47" s="935"/>
      <c r="N47" s="935"/>
      <c r="O47" s="935"/>
      <c r="P47" s="935">
        <f t="shared" si="3"/>
        <v>1.44</v>
      </c>
      <c r="Q47" s="935">
        <f t="shared" si="0"/>
        <v>0</v>
      </c>
      <c r="R47" s="935">
        <f t="shared" si="1"/>
        <v>0</v>
      </c>
      <c r="S47" s="935"/>
      <c r="T47" s="935"/>
      <c r="U47" s="935"/>
      <c r="V47" s="936"/>
      <c r="W47" s="936"/>
    </row>
    <row r="48" spans="1:23" s="28" customFormat="1" ht="34.5" customHeight="1">
      <c r="A48" s="464"/>
      <c r="B48" s="847" t="s">
        <v>7030</v>
      </c>
      <c r="C48" s="168" t="s">
        <v>3512</v>
      </c>
      <c r="D48" s="843">
        <v>2</v>
      </c>
      <c r="E48" s="868">
        <v>0</v>
      </c>
      <c r="F48" s="868">
        <v>0</v>
      </c>
      <c r="G48" s="868">
        <v>0</v>
      </c>
      <c r="H48" s="868">
        <v>0</v>
      </c>
      <c r="I48" s="467">
        <f t="shared" si="2"/>
        <v>2</v>
      </c>
      <c r="J48" s="935">
        <f>4325/1000</f>
        <v>4.3250000000000002</v>
      </c>
      <c r="K48" s="935">
        <f>6351/1000</f>
        <v>6.351</v>
      </c>
      <c r="L48" s="935">
        <f>404/1000</f>
        <v>0.40400000000000003</v>
      </c>
      <c r="M48" s="935"/>
      <c r="N48" s="935"/>
      <c r="O48" s="935"/>
      <c r="P48" s="935">
        <f t="shared" si="3"/>
        <v>8.65</v>
      </c>
      <c r="Q48" s="935">
        <f t="shared" si="0"/>
        <v>12.702</v>
      </c>
      <c r="R48" s="935">
        <f t="shared" si="1"/>
        <v>0.80800000000000005</v>
      </c>
      <c r="S48" s="935"/>
      <c r="T48" s="935"/>
      <c r="U48" s="935"/>
      <c r="V48" s="936"/>
      <c r="W48" s="936"/>
    </row>
    <row r="49" spans="1:23" s="28" customFormat="1" ht="34.5" customHeight="1">
      <c r="A49" s="464"/>
      <c r="B49" s="1096" t="s">
        <v>4309</v>
      </c>
      <c r="C49" s="168" t="s">
        <v>3512</v>
      </c>
      <c r="D49" s="269">
        <v>0</v>
      </c>
      <c r="E49" s="868">
        <v>0</v>
      </c>
      <c r="F49" s="868">
        <v>0</v>
      </c>
      <c r="G49" s="868">
        <v>0</v>
      </c>
      <c r="H49" s="868">
        <v>0</v>
      </c>
      <c r="I49" s="467">
        <f t="shared" si="2"/>
        <v>0</v>
      </c>
      <c r="J49" s="935"/>
      <c r="K49" s="935"/>
      <c r="L49" s="935"/>
      <c r="M49" s="935"/>
      <c r="N49" s="935"/>
      <c r="O49" s="935"/>
      <c r="P49" s="935">
        <f t="shared" si="3"/>
        <v>0</v>
      </c>
      <c r="Q49" s="935">
        <f t="shared" si="0"/>
        <v>0</v>
      </c>
      <c r="R49" s="935">
        <f t="shared" si="1"/>
        <v>0</v>
      </c>
      <c r="S49" s="935"/>
      <c r="T49" s="935"/>
      <c r="U49" s="935"/>
      <c r="V49" s="936"/>
      <c r="W49" s="936"/>
    </row>
    <row r="50" spans="1:23" s="28" customFormat="1" ht="34.5" customHeight="1">
      <c r="A50" s="464"/>
      <c r="B50" s="1096" t="s">
        <v>6247</v>
      </c>
      <c r="C50" s="168" t="s">
        <v>3512</v>
      </c>
      <c r="D50" s="269">
        <v>0</v>
      </c>
      <c r="E50" s="868">
        <v>0</v>
      </c>
      <c r="F50" s="868">
        <v>0</v>
      </c>
      <c r="G50" s="868">
        <v>0</v>
      </c>
      <c r="H50" s="868">
        <v>0</v>
      </c>
      <c r="I50" s="467">
        <f t="shared" si="2"/>
        <v>0</v>
      </c>
      <c r="J50" s="935"/>
      <c r="K50" s="935"/>
      <c r="L50" s="935"/>
      <c r="M50" s="935"/>
      <c r="N50" s="935"/>
      <c r="O50" s="935"/>
      <c r="P50" s="935">
        <f t="shared" si="3"/>
        <v>0</v>
      </c>
      <c r="Q50" s="935">
        <f t="shared" si="0"/>
        <v>0</v>
      </c>
      <c r="R50" s="935">
        <f t="shared" si="1"/>
        <v>0</v>
      </c>
      <c r="S50" s="935"/>
      <c r="T50" s="935"/>
      <c r="U50" s="935"/>
      <c r="V50" s="936"/>
      <c r="W50" s="936"/>
    </row>
    <row r="51" spans="1:23" s="28" customFormat="1" ht="34.5" customHeight="1">
      <c r="A51" s="464"/>
      <c r="B51" s="847" t="s">
        <v>6259</v>
      </c>
      <c r="C51" s="168" t="s">
        <v>3512</v>
      </c>
      <c r="D51" s="1097">
        <v>2</v>
      </c>
      <c r="E51" s="868">
        <v>0</v>
      </c>
      <c r="F51" s="868">
        <v>0</v>
      </c>
      <c r="G51" s="868">
        <v>0</v>
      </c>
      <c r="H51" s="868">
        <v>0</v>
      </c>
      <c r="I51" s="467">
        <f t="shared" si="2"/>
        <v>2</v>
      </c>
      <c r="J51" s="935">
        <f>1271/1000</f>
        <v>1.2709999999999999</v>
      </c>
      <c r="K51" s="935">
        <f>100/1000</f>
        <v>0.1</v>
      </c>
      <c r="L51" s="935">
        <f>2/1000</f>
        <v>2E-3</v>
      </c>
      <c r="M51" s="935"/>
      <c r="N51" s="935"/>
      <c r="O51" s="935"/>
      <c r="P51" s="935">
        <f t="shared" si="3"/>
        <v>2.5419999999999998</v>
      </c>
      <c r="Q51" s="935">
        <f t="shared" si="0"/>
        <v>0.2</v>
      </c>
      <c r="R51" s="935">
        <f t="shared" si="1"/>
        <v>4.0000000000000001E-3</v>
      </c>
      <c r="S51" s="935"/>
      <c r="T51" s="935"/>
      <c r="U51" s="935"/>
      <c r="V51" s="936"/>
      <c r="W51" s="936"/>
    </row>
    <row r="52" spans="1:23" s="28" customFormat="1" ht="134.25" customHeight="1">
      <c r="A52" s="464"/>
      <c r="B52" s="1099" t="s">
        <v>7031</v>
      </c>
      <c r="C52" s="168" t="s">
        <v>3512</v>
      </c>
      <c r="D52" s="1097">
        <v>3</v>
      </c>
      <c r="E52" s="868">
        <v>0</v>
      </c>
      <c r="F52" s="868">
        <v>0</v>
      </c>
      <c r="G52" s="868">
        <v>0</v>
      </c>
      <c r="H52" s="868">
        <v>0</v>
      </c>
      <c r="I52" s="467">
        <f>D52+E52+F52+G52+H52</f>
        <v>3</v>
      </c>
      <c r="J52" s="935"/>
      <c r="K52" s="935"/>
      <c r="L52" s="935"/>
      <c r="M52" s="1223"/>
      <c r="N52" s="935"/>
      <c r="O52" s="935"/>
      <c r="P52" s="935"/>
      <c r="Q52" s="935"/>
      <c r="R52" s="935"/>
      <c r="S52" s="1120">
        <f>M52*I52</f>
        <v>0</v>
      </c>
      <c r="T52" s="935"/>
      <c r="U52" s="935"/>
      <c r="V52" s="936"/>
      <c r="W52" s="936"/>
    </row>
    <row r="53" spans="1:23" s="28" customFormat="1" ht="82.5" customHeight="1">
      <c r="A53" s="464"/>
      <c r="B53" s="847" t="s">
        <v>7032</v>
      </c>
      <c r="C53" s="168" t="s">
        <v>3512</v>
      </c>
      <c r="D53" s="868">
        <v>0</v>
      </c>
      <c r="E53" s="868">
        <v>0</v>
      </c>
      <c r="F53" s="868">
        <v>0</v>
      </c>
      <c r="G53" s="868">
        <v>0</v>
      </c>
      <c r="H53" s="868">
        <v>0</v>
      </c>
      <c r="I53" s="467">
        <f t="shared" ref="I53:I116" si="4">D53+E53+F53+G53+H53</f>
        <v>0</v>
      </c>
      <c r="J53" s="935">
        <f>1.578*3</f>
        <v>4.734</v>
      </c>
      <c r="K53" s="1091">
        <f>2*1.695</f>
        <v>3.39</v>
      </c>
      <c r="L53" s="935"/>
      <c r="M53" s="935"/>
      <c r="N53" s="1091"/>
      <c r="O53" s="935"/>
      <c r="P53" s="935">
        <f>J53*I53</f>
        <v>0</v>
      </c>
      <c r="Q53" s="935">
        <f>K53*I53</f>
        <v>0</v>
      </c>
      <c r="R53" s="935">
        <f>L53*I53</f>
        <v>0</v>
      </c>
      <c r="S53" s="935"/>
      <c r="T53" s="935"/>
      <c r="U53" s="935"/>
      <c r="V53" s="936"/>
      <c r="W53" s="936"/>
    </row>
    <row r="54" spans="1:23" s="28" customFormat="1" ht="34.5" customHeight="1">
      <c r="A54" s="464"/>
      <c r="B54" s="1100" t="s">
        <v>7033</v>
      </c>
      <c r="C54" s="1101" t="s">
        <v>4183</v>
      </c>
      <c r="D54" s="868">
        <v>0</v>
      </c>
      <c r="E54" s="467">
        <f>36+28+4</f>
        <v>68</v>
      </c>
      <c r="F54" s="1098">
        <v>13</v>
      </c>
      <c r="G54" s="931">
        <f>18+23+4</f>
        <v>45</v>
      </c>
      <c r="H54" s="1098">
        <v>18</v>
      </c>
      <c r="I54" s="467">
        <f t="shared" si="4"/>
        <v>144</v>
      </c>
      <c r="J54" s="1092">
        <v>0.94296000000000002</v>
      </c>
      <c r="K54" s="1092">
        <v>1.911</v>
      </c>
      <c r="L54" s="1092">
        <v>0.13544999999999999</v>
      </c>
      <c r="M54" s="1092"/>
      <c r="N54" s="1092"/>
      <c r="O54" s="1092"/>
      <c r="P54" s="935">
        <f t="shared" ref="P54:P76" si="5">J54*I54</f>
        <v>135.78623999999999</v>
      </c>
      <c r="Q54" s="935">
        <f t="shared" ref="Q54:Q76" si="6">K54*I54</f>
        <v>275.18400000000003</v>
      </c>
      <c r="R54" s="935">
        <f t="shared" ref="R54:R76" si="7">L54*I54</f>
        <v>19.504799999999999</v>
      </c>
      <c r="S54" s="935"/>
      <c r="T54" s="935"/>
      <c r="U54" s="935"/>
      <c r="V54" s="936"/>
      <c r="W54" s="936"/>
    </row>
    <row r="55" spans="1:23" s="28" customFormat="1" ht="34.5" customHeight="1">
      <c r="A55" s="464"/>
      <c r="B55" s="1102" t="s">
        <v>4309</v>
      </c>
      <c r="C55" s="1101" t="s">
        <v>4183</v>
      </c>
      <c r="D55" s="868">
        <v>0</v>
      </c>
      <c r="E55" s="868">
        <v>28</v>
      </c>
      <c r="F55" s="1098">
        <v>4</v>
      </c>
      <c r="G55" s="938">
        <v>23</v>
      </c>
      <c r="H55" s="1098">
        <v>9</v>
      </c>
      <c r="I55" s="467">
        <f t="shared" si="4"/>
        <v>64</v>
      </c>
      <c r="J55" s="1092">
        <v>0.16944000000000001</v>
      </c>
      <c r="K55" s="1092">
        <v>0.33288000000000001</v>
      </c>
      <c r="L55" s="1092">
        <v>2.0279999999999999E-2</v>
      </c>
      <c r="M55" s="1092"/>
      <c r="N55" s="1092"/>
      <c r="O55" s="1092"/>
      <c r="P55" s="935">
        <f t="shared" si="5"/>
        <v>10.84416</v>
      </c>
      <c r="Q55" s="935">
        <f t="shared" si="6"/>
        <v>21.304320000000001</v>
      </c>
      <c r="R55" s="935">
        <f t="shared" si="7"/>
        <v>1.29792</v>
      </c>
      <c r="S55" s="935"/>
      <c r="T55" s="935"/>
      <c r="U55" s="935"/>
      <c r="V55" s="936"/>
      <c r="W55" s="936"/>
    </row>
    <row r="56" spans="1:23" s="28" customFormat="1" ht="34.5" customHeight="1">
      <c r="A56" s="464"/>
      <c r="B56" s="1102" t="s">
        <v>6247</v>
      </c>
      <c r="C56" s="1101" t="s">
        <v>4183</v>
      </c>
      <c r="D56" s="868">
        <v>0</v>
      </c>
      <c r="E56" s="868">
        <v>4</v>
      </c>
      <c r="F56" s="1098">
        <v>4</v>
      </c>
      <c r="G56" s="938">
        <v>4</v>
      </c>
      <c r="H56" s="1098">
        <v>2</v>
      </c>
      <c r="I56" s="467">
        <f t="shared" si="4"/>
        <v>14</v>
      </c>
      <c r="J56" s="1092">
        <v>0.36624000000000001</v>
      </c>
      <c r="K56" s="1092">
        <v>0.68979999999999997</v>
      </c>
      <c r="L56" s="1092">
        <v>4.0189999999999997E-2</v>
      </c>
      <c r="M56" s="1092"/>
      <c r="N56" s="1092"/>
      <c r="O56" s="1092"/>
      <c r="P56" s="935">
        <f t="shared" si="5"/>
        <v>5.1273600000000004</v>
      </c>
      <c r="Q56" s="935">
        <f t="shared" si="6"/>
        <v>9.6571999999999996</v>
      </c>
      <c r="R56" s="935">
        <f t="shared" si="7"/>
        <v>0.56265999999999994</v>
      </c>
      <c r="S56" s="935"/>
      <c r="T56" s="935"/>
      <c r="U56" s="935"/>
      <c r="V56" s="936"/>
      <c r="W56" s="936"/>
    </row>
    <row r="57" spans="1:23" s="28" customFormat="1" ht="34.5" customHeight="1">
      <c r="A57" s="464"/>
      <c r="B57" s="1102" t="s">
        <v>6248</v>
      </c>
      <c r="C57" s="1101" t="s">
        <v>4183</v>
      </c>
      <c r="D57" s="868">
        <v>0</v>
      </c>
      <c r="E57" s="868">
        <v>0</v>
      </c>
      <c r="F57" s="1098">
        <v>1</v>
      </c>
      <c r="G57" s="938">
        <v>0</v>
      </c>
      <c r="H57" s="1098">
        <v>0</v>
      </c>
      <c r="I57" s="467">
        <f t="shared" si="4"/>
        <v>1</v>
      </c>
      <c r="J57" s="1092">
        <v>0.69528000000000001</v>
      </c>
      <c r="K57" s="1092">
        <v>1.0256800000000001</v>
      </c>
      <c r="L57" s="1092">
        <v>7.7219999999999997E-2</v>
      </c>
      <c r="M57" s="1092"/>
      <c r="N57" s="1092"/>
      <c r="O57" s="1092"/>
      <c r="P57" s="935">
        <f t="shared" si="5"/>
        <v>0.69528000000000001</v>
      </c>
      <c r="Q57" s="935">
        <f t="shared" si="6"/>
        <v>1.0256800000000001</v>
      </c>
      <c r="R57" s="935">
        <f t="shared" si="7"/>
        <v>7.7219999999999997E-2</v>
      </c>
      <c r="S57" s="935"/>
      <c r="T57" s="935"/>
      <c r="U57" s="935"/>
      <c r="V57" s="936"/>
      <c r="W57" s="936"/>
    </row>
    <row r="58" spans="1:23" s="28" customFormat="1" ht="40.5" customHeight="1">
      <c r="A58" s="464"/>
      <c r="B58" s="1100" t="s">
        <v>6260</v>
      </c>
      <c r="C58" s="1101" t="s">
        <v>4183</v>
      </c>
      <c r="D58" s="868">
        <v>0</v>
      </c>
      <c r="E58" s="1098">
        <v>68</v>
      </c>
      <c r="F58" s="1098">
        <v>12</v>
      </c>
      <c r="G58" s="1098">
        <v>45</v>
      </c>
      <c r="H58" s="1098">
        <v>18</v>
      </c>
      <c r="I58" s="467">
        <f t="shared" si="4"/>
        <v>143</v>
      </c>
      <c r="J58" s="1092">
        <v>0.14699999999999999</v>
      </c>
      <c r="K58" s="1092"/>
      <c r="L58" s="1092">
        <f>3.24/1000</f>
        <v>3.2400000000000003E-3</v>
      </c>
      <c r="M58" s="1092"/>
      <c r="N58" s="1092"/>
      <c r="O58" s="1092"/>
      <c r="P58" s="935">
        <f t="shared" si="5"/>
        <v>21.020999999999997</v>
      </c>
      <c r="Q58" s="935">
        <f t="shared" si="6"/>
        <v>0</v>
      </c>
      <c r="R58" s="935">
        <f t="shared" si="7"/>
        <v>0.46332000000000001</v>
      </c>
      <c r="S58" s="935"/>
      <c r="T58" s="935"/>
      <c r="U58" s="935"/>
      <c r="V58" s="936"/>
      <c r="W58" s="936"/>
    </row>
    <row r="59" spans="1:23" s="28" customFormat="1" ht="34.5" customHeight="1">
      <c r="A59" s="464"/>
      <c r="B59" s="1100" t="s">
        <v>6261</v>
      </c>
      <c r="C59" s="1101" t="s">
        <v>4183</v>
      </c>
      <c r="D59" s="868">
        <v>0</v>
      </c>
      <c r="E59" s="1098">
        <v>0</v>
      </c>
      <c r="F59" s="1098">
        <v>1</v>
      </c>
      <c r="G59" s="1098">
        <v>0</v>
      </c>
      <c r="H59" s="1098">
        <v>0</v>
      </c>
      <c r="I59" s="467">
        <f t="shared" si="4"/>
        <v>1</v>
      </c>
      <c r="J59" s="1092">
        <v>0.21008000000000002</v>
      </c>
      <c r="K59" s="1092"/>
      <c r="L59" s="1092">
        <v>4.3200000000000001E-3</v>
      </c>
      <c r="M59" s="1092"/>
      <c r="N59" s="1092"/>
      <c r="O59" s="1092"/>
      <c r="P59" s="935">
        <f t="shared" si="5"/>
        <v>0.21008000000000002</v>
      </c>
      <c r="Q59" s="935">
        <f t="shared" si="6"/>
        <v>0</v>
      </c>
      <c r="R59" s="935">
        <f t="shared" si="7"/>
        <v>4.3200000000000001E-3</v>
      </c>
      <c r="S59" s="935"/>
      <c r="T59" s="935"/>
      <c r="U59" s="935"/>
      <c r="V59" s="936"/>
      <c r="W59" s="936"/>
    </row>
    <row r="60" spans="1:23" s="28" customFormat="1" ht="34.5" customHeight="1">
      <c r="A60" s="464"/>
      <c r="B60" s="1100" t="s">
        <v>7034</v>
      </c>
      <c r="C60" s="1101" t="s">
        <v>4183</v>
      </c>
      <c r="D60" s="868">
        <v>0</v>
      </c>
      <c r="E60" s="467">
        <v>16</v>
      </c>
      <c r="F60" s="1098">
        <v>4</v>
      </c>
      <c r="G60" s="931">
        <v>14</v>
      </c>
      <c r="H60" s="467">
        <v>2</v>
      </c>
      <c r="I60" s="467">
        <f t="shared" si="4"/>
        <v>36</v>
      </c>
      <c r="J60" s="1093">
        <v>1.5879000000000001</v>
      </c>
      <c r="K60" s="1093">
        <v>2.0586799999999998</v>
      </c>
      <c r="L60" s="1093">
        <v>0.18134999999999998</v>
      </c>
      <c r="M60" s="1093"/>
      <c r="N60" s="1093"/>
      <c r="O60" s="1093"/>
      <c r="P60" s="935">
        <f t="shared" si="5"/>
        <v>57.164400000000001</v>
      </c>
      <c r="Q60" s="935">
        <f t="shared" si="6"/>
        <v>74.112479999999991</v>
      </c>
      <c r="R60" s="935">
        <f t="shared" si="7"/>
        <v>6.5285999999999991</v>
      </c>
      <c r="S60" s="935"/>
      <c r="T60" s="935"/>
      <c r="U60" s="935"/>
      <c r="V60" s="936"/>
      <c r="W60" s="936"/>
    </row>
    <row r="61" spans="1:23" s="28" customFormat="1" ht="34.5" customHeight="1">
      <c r="A61" s="464"/>
      <c r="B61" s="1102" t="s">
        <v>4309</v>
      </c>
      <c r="C61" s="1101" t="s">
        <v>4183</v>
      </c>
      <c r="D61" s="868">
        <v>0</v>
      </c>
      <c r="E61" s="868">
        <v>7</v>
      </c>
      <c r="F61" s="1098">
        <v>2</v>
      </c>
      <c r="G61" s="938">
        <v>4</v>
      </c>
      <c r="H61" s="868">
        <v>1</v>
      </c>
      <c r="I61" s="467">
        <f t="shared" si="4"/>
        <v>14</v>
      </c>
      <c r="J61" s="1093">
        <v>0.25712000000000002</v>
      </c>
      <c r="K61" s="1093">
        <v>0.43507999999999997</v>
      </c>
      <c r="L61" s="1093">
        <v>2.8070000000000001E-2</v>
      </c>
      <c r="M61" s="1093"/>
      <c r="N61" s="1093"/>
      <c r="O61" s="1093"/>
      <c r="P61" s="935">
        <f t="shared" si="5"/>
        <v>3.5996800000000002</v>
      </c>
      <c r="Q61" s="935">
        <f t="shared" si="6"/>
        <v>6.0911199999999992</v>
      </c>
      <c r="R61" s="935">
        <f t="shared" si="7"/>
        <v>0.39298</v>
      </c>
      <c r="S61" s="935"/>
      <c r="T61" s="935"/>
      <c r="U61" s="935"/>
      <c r="V61" s="936"/>
      <c r="W61" s="936"/>
    </row>
    <row r="62" spans="1:23" s="28" customFormat="1" ht="34.5" customHeight="1">
      <c r="A62" s="464"/>
      <c r="B62" s="1102" t="s">
        <v>6247</v>
      </c>
      <c r="C62" s="1101" t="s">
        <v>4183</v>
      </c>
      <c r="D62" s="868">
        <v>0</v>
      </c>
      <c r="E62" s="868"/>
      <c r="F62" s="1098">
        <v>0</v>
      </c>
      <c r="G62" s="938">
        <v>0</v>
      </c>
      <c r="H62" s="868">
        <v>0</v>
      </c>
      <c r="I62" s="467">
        <f t="shared" si="4"/>
        <v>0</v>
      </c>
      <c r="J62" s="1093">
        <v>0.59399999999999997</v>
      </c>
      <c r="K62" s="1093">
        <v>0.84987999999999997</v>
      </c>
      <c r="L62" s="1093">
        <v>5.5869999999999996E-2</v>
      </c>
      <c r="M62" s="1093"/>
      <c r="N62" s="1093"/>
      <c r="O62" s="1093"/>
      <c r="P62" s="935">
        <f t="shared" si="5"/>
        <v>0</v>
      </c>
      <c r="Q62" s="935">
        <f t="shared" si="6"/>
        <v>0</v>
      </c>
      <c r="R62" s="935">
        <f t="shared" si="7"/>
        <v>0</v>
      </c>
      <c r="S62" s="935"/>
      <c r="T62" s="935"/>
      <c r="U62" s="935"/>
      <c r="V62" s="936"/>
      <c r="W62" s="936"/>
    </row>
    <row r="63" spans="1:23" s="28" customFormat="1" ht="34.5" customHeight="1">
      <c r="A63" s="464"/>
      <c r="B63" s="1100" t="s">
        <v>6262</v>
      </c>
      <c r="C63" s="1101" t="s">
        <v>4183</v>
      </c>
      <c r="D63" s="868">
        <v>0</v>
      </c>
      <c r="E63" s="1098">
        <v>16</v>
      </c>
      <c r="F63" s="1098">
        <v>4</v>
      </c>
      <c r="G63" s="1098">
        <v>14</v>
      </c>
      <c r="H63" s="1098">
        <v>2</v>
      </c>
      <c r="I63" s="467">
        <f t="shared" si="4"/>
        <v>36</v>
      </c>
      <c r="J63" s="1093">
        <v>0.21043999999999999</v>
      </c>
      <c r="K63" s="1093"/>
      <c r="L63" s="1093">
        <v>4.8600000000000006E-3</v>
      </c>
      <c r="M63" s="1093"/>
      <c r="N63" s="1093"/>
      <c r="O63" s="1093"/>
      <c r="P63" s="935">
        <f t="shared" si="5"/>
        <v>7.5758399999999995</v>
      </c>
      <c r="Q63" s="935">
        <f t="shared" si="6"/>
        <v>0</v>
      </c>
      <c r="R63" s="935">
        <f t="shared" si="7"/>
        <v>0.17496000000000003</v>
      </c>
      <c r="S63" s="935"/>
      <c r="T63" s="935"/>
      <c r="U63" s="935"/>
      <c r="V63" s="936"/>
      <c r="W63" s="936"/>
    </row>
    <row r="64" spans="1:23" s="28" customFormat="1" ht="34.5" customHeight="1">
      <c r="A64" s="464"/>
      <c r="B64" s="1100" t="s">
        <v>7035</v>
      </c>
      <c r="C64" s="1101" t="s">
        <v>4183</v>
      </c>
      <c r="D64" s="868">
        <v>0</v>
      </c>
      <c r="E64" s="467">
        <v>13</v>
      </c>
      <c r="F64" s="1098">
        <v>3</v>
      </c>
      <c r="G64" s="1098">
        <v>7</v>
      </c>
      <c r="H64" s="1098">
        <v>6</v>
      </c>
      <c r="I64" s="467">
        <f t="shared" si="4"/>
        <v>29</v>
      </c>
      <c r="J64" s="1093">
        <v>2.0449000000000002</v>
      </c>
      <c r="K64" s="1093">
        <v>1.86202</v>
      </c>
      <c r="L64" s="1093">
        <v>0.20368</v>
      </c>
      <c r="M64" s="1093"/>
      <c r="N64" s="1093"/>
      <c r="O64" s="1093"/>
      <c r="P64" s="935">
        <f t="shared" si="5"/>
        <v>59.302100000000003</v>
      </c>
      <c r="Q64" s="935">
        <f t="shared" si="6"/>
        <v>53.998579999999997</v>
      </c>
      <c r="R64" s="935">
        <f t="shared" si="7"/>
        <v>5.90672</v>
      </c>
      <c r="S64" s="935"/>
      <c r="T64" s="935"/>
      <c r="U64" s="935"/>
      <c r="V64" s="936"/>
      <c r="W64" s="936"/>
    </row>
    <row r="65" spans="1:23" s="28" customFormat="1" ht="34.5" customHeight="1">
      <c r="A65" s="464"/>
      <c r="B65" s="1102" t="s">
        <v>4309</v>
      </c>
      <c r="C65" s="1101" t="s">
        <v>4183</v>
      </c>
      <c r="D65" s="868">
        <v>0</v>
      </c>
      <c r="E65" s="868">
        <v>6</v>
      </c>
      <c r="F65" s="1098">
        <v>1</v>
      </c>
      <c r="G65" s="1098">
        <v>5</v>
      </c>
      <c r="H65" s="1098">
        <v>0</v>
      </c>
      <c r="I65" s="467">
        <f t="shared" si="4"/>
        <v>12</v>
      </c>
      <c r="J65" s="1093">
        <v>0.31068000000000001</v>
      </c>
      <c r="K65" s="1093">
        <v>0.45007999999999998</v>
      </c>
      <c r="L65" s="1093">
        <v>3.1460000000000002E-2</v>
      </c>
      <c r="M65" s="1093"/>
      <c r="N65" s="1093"/>
      <c r="O65" s="1093"/>
      <c r="P65" s="935">
        <f t="shared" si="5"/>
        <v>3.7281599999999999</v>
      </c>
      <c r="Q65" s="935">
        <f t="shared" si="6"/>
        <v>5.4009599999999995</v>
      </c>
      <c r="R65" s="935">
        <f t="shared" si="7"/>
        <v>0.37752000000000002</v>
      </c>
      <c r="S65" s="935"/>
      <c r="T65" s="935"/>
      <c r="U65" s="935"/>
      <c r="V65" s="936"/>
      <c r="W65" s="936"/>
    </row>
    <row r="66" spans="1:23" s="28" customFormat="1" ht="34.5" customHeight="1">
      <c r="A66" s="464"/>
      <c r="B66" s="1102" t="s">
        <v>6247</v>
      </c>
      <c r="C66" s="1101" t="s">
        <v>4183</v>
      </c>
      <c r="D66" s="868">
        <v>0</v>
      </c>
      <c r="E66" s="868">
        <v>0</v>
      </c>
      <c r="F66" s="1098">
        <v>0</v>
      </c>
      <c r="G66" s="1098">
        <v>0</v>
      </c>
      <c r="H66" s="1098">
        <v>0</v>
      </c>
      <c r="I66" s="467">
        <f t="shared" si="4"/>
        <v>0</v>
      </c>
      <c r="J66" s="1093">
        <v>0.68811999999999995</v>
      </c>
      <c r="K66" s="1093">
        <v>0.91779999999999995</v>
      </c>
      <c r="L66" s="1093">
        <v>6.2640000000000001E-2</v>
      </c>
      <c r="M66" s="1093"/>
      <c r="N66" s="1093"/>
      <c r="O66" s="1093"/>
      <c r="P66" s="935">
        <f t="shared" si="5"/>
        <v>0</v>
      </c>
      <c r="Q66" s="935">
        <f t="shared" si="6"/>
        <v>0</v>
      </c>
      <c r="R66" s="935">
        <f t="shared" si="7"/>
        <v>0</v>
      </c>
      <c r="S66" s="935"/>
      <c r="T66" s="935"/>
      <c r="U66" s="935"/>
      <c r="V66" s="936"/>
      <c r="W66" s="936"/>
    </row>
    <row r="67" spans="1:23" s="28" customFormat="1" ht="54.75" customHeight="1">
      <c r="A67" s="464"/>
      <c r="B67" s="1100" t="s">
        <v>6263</v>
      </c>
      <c r="C67" s="1101" t="s">
        <v>4183</v>
      </c>
      <c r="D67" s="868">
        <v>0</v>
      </c>
      <c r="E67" s="1098">
        <v>13</v>
      </c>
      <c r="F67" s="1098">
        <v>3</v>
      </c>
      <c r="G67" s="1098">
        <v>7</v>
      </c>
      <c r="H67" s="1098">
        <v>6</v>
      </c>
      <c r="I67" s="467">
        <f t="shared" si="4"/>
        <v>29</v>
      </c>
      <c r="J67" s="1093">
        <v>0.23688000000000001</v>
      </c>
      <c r="K67" s="1093"/>
      <c r="L67" s="1093">
        <v>4.8600000000000006E-3</v>
      </c>
      <c r="M67" s="1093"/>
      <c r="N67" s="1093"/>
      <c r="O67" s="1093"/>
      <c r="P67" s="935">
        <f t="shared" si="5"/>
        <v>6.8695200000000005</v>
      </c>
      <c r="Q67" s="935">
        <f t="shared" si="6"/>
        <v>0</v>
      </c>
      <c r="R67" s="935">
        <f t="shared" si="7"/>
        <v>0.14094000000000001</v>
      </c>
      <c r="S67" s="935"/>
      <c r="T67" s="935"/>
      <c r="U67" s="935"/>
      <c r="V67" s="936"/>
      <c r="W67" s="936"/>
    </row>
    <row r="68" spans="1:23" s="28" customFormat="1" ht="34.5" customHeight="1">
      <c r="A68" s="464"/>
      <c r="B68" s="1103" t="s">
        <v>7036</v>
      </c>
      <c r="C68" s="1101" t="s">
        <v>4183</v>
      </c>
      <c r="D68" s="868">
        <v>0</v>
      </c>
      <c r="E68" s="467">
        <v>10</v>
      </c>
      <c r="F68" s="931">
        <v>6</v>
      </c>
      <c r="G68" s="931">
        <v>11</v>
      </c>
      <c r="H68" s="467">
        <v>11</v>
      </c>
      <c r="I68" s="467">
        <f t="shared" si="4"/>
        <v>38</v>
      </c>
      <c r="J68" s="1093">
        <v>2.9698899999999999</v>
      </c>
      <c r="K68" s="1093">
        <v>1.649</v>
      </c>
      <c r="L68" s="1093">
        <v>0.2041</v>
      </c>
      <c r="M68" s="1093"/>
      <c r="N68" s="1093"/>
      <c r="O68" s="1093"/>
      <c r="P68" s="935">
        <f t="shared" si="5"/>
        <v>112.85581999999999</v>
      </c>
      <c r="Q68" s="935">
        <f t="shared" si="6"/>
        <v>62.661999999999999</v>
      </c>
      <c r="R68" s="935">
        <f t="shared" si="7"/>
        <v>7.7557999999999998</v>
      </c>
      <c r="S68" s="935"/>
      <c r="T68" s="935"/>
      <c r="U68" s="935"/>
      <c r="V68" s="936"/>
      <c r="W68" s="936"/>
    </row>
    <row r="69" spans="1:23" s="28" customFormat="1" ht="34.5" customHeight="1">
      <c r="A69" s="464"/>
      <c r="B69" s="1102" t="s">
        <v>4309</v>
      </c>
      <c r="C69" s="1101" t="s">
        <v>4183</v>
      </c>
      <c r="D69" s="868">
        <v>0</v>
      </c>
      <c r="E69" s="868">
        <v>3</v>
      </c>
      <c r="F69" s="938">
        <v>1</v>
      </c>
      <c r="G69" s="938">
        <v>3</v>
      </c>
      <c r="H69" s="467">
        <v>3</v>
      </c>
      <c r="I69" s="467">
        <f t="shared" si="4"/>
        <v>10</v>
      </c>
      <c r="J69" s="1093">
        <v>0.41424</v>
      </c>
      <c r="K69" s="1093">
        <v>0.46364</v>
      </c>
      <c r="L69" s="1093">
        <v>3.2130000000000006E-2</v>
      </c>
      <c r="M69" s="1093"/>
      <c r="N69" s="1093"/>
      <c r="O69" s="1093"/>
      <c r="P69" s="935">
        <f t="shared" si="5"/>
        <v>4.1424000000000003</v>
      </c>
      <c r="Q69" s="935">
        <f t="shared" si="6"/>
        <v>4.6364000000000001</v>
      </c>
      <c r="R69" s="935">
        <f t="shared" si="7"/>
        <v>0.32130000000000003</v>
      </c>
      <c r="S69" s="935"/>
      <c r="T69" s="935"/>
      <c r="U69" s="935"/>
      <c r="V69" s="936"/>
      <c r="W69" s="936"/>
    </row>
    <row r="70" spans="1:23" s="28" customFormat="1" ht="34.5" customHeight="1">
      <c r="A70" s="464"/>
      <c r="B70" s="1102" t="s">
        <v>6247</v>
      </c>
      <c r="C70" s="1101" t="s">
        <v>4183</v>
      </c>
      <c r="D70" s="868">
        <v>0</v>
      </c>
      <c r="E70" s="868">
        <v>0</v>
      </c>
      <c r="F70" s="938">
        <v>1</v>
      </c>
      <c r="G70" s="938">
        <v>2</v>
      </c>
      <c r="H70" s="467">
        <v>0</v>
      </c>
      <c r="I70" s="467">
        <f t="shared" si="4"/>
        <v>3</v>
      </c>
      <c r="J70" s="1093">
        <v>0.8617999999999999</v>
      </c>
      <c r="K70" s="1093">
        <v>0.98268</v>
      </c>
      <c r="L70" s="1093">
        <v>6.454E-2</v>
      </c>
      <c r="M70" s="1093"/>
      <c r="N70" s="1093"/>
      <c r="O70" s="1093"/>
      <c r="P70" s="935">
        <f t="shared" si="5"/>
        <v>2.5853999999999999</v>
      </c>
      <c r="Q70" s="935">
        <f t="shared" si="6"/>
        <v>2.9480399999999998</v>
      </c>
      <c r="R70" s="935">
        <f t="shared" si="7"/>
        <v>0.19362000000000001</v>
      </c>
      <c r="S70" s="935"/>
      <c r="T70" s="935"/>
      <c r="U70" s="935"/>
      <c r="V70" s="936"/>
      <c r="W70" s="936"/>
    </row>
    <row r="71" spans="1:23" s="28" customFormat="1" ht="34.5" customHeight="1">
      <c r="A71" s="464"/>
      <c r="B71" s="1102" t="s">
        <v>7037</v>
      </c>
      <c r="C71" s="1101" t="s">
        <v>4183</v>
      </c>
      <c r="D71" s="868">
        <v>0</v>
      </c>
      <c r="E71" s="1101">
        <v>1</v>
      </c>
      <c r="F71" s="938">
        <v>0</v>
      </c>
      <c r="G71" s="938">
        <v>0</v>
      </c>
      <c r="H71" s="467">
        <v>0</v>
      </c>
      <c r="I71" s="467">
        <f t="shared" si="4"/>
        <v>1</v>
      </c>
      <c r="J71" s="1093">
        <f>1645.04 /1000</f>
        <v>1.6450400000000001</v>
      </c>
      <c r="K71" s="1093">
        <f>2211.64/1000</f>
        <v>2.2116400000000001</v>
      </c>
      <c r="L71" s="1093">
        <f>137.36/1000</f>
        <v>0.13736000000000001</v>
      </c>
      <c r="M71" s="1093"/>
      <c r="N71" s="1093"/>
      <c r="O71" s="1093"/>
      <c r="P71" s="935">
        <f t="shared" si="5"/>
        <v>1.6450400000000001</v>
      </c>
      <c r="Q71" s="935">
        <f t="shared" si="6"/>
        <v>2.2116400000000001</v>
      </c>
      <c r="R71" s="935">
        <f t="shared" si="7"/>
        <v>0.13736000000000001</v>
      </c>
      <c r="S71" s="935"/>
      <c r="T71" s="935"/>
      <c r="U71" s="935"/>
      <c r="V71" s="936"/>
      <c r="W71" s="936"/>
    </row>
    <row r="72" spans="1:23" s="28" customFormat="1" ht="34.5" customHeight="1">
      <c r="A72" s="464"/>
      <c r="B72" s="1102" t="s">
        <v>7038</v>
      </c>
      <c r="C72" s="1101" t="s">
        <v>4183</v>
      </c>
      <c r="D72" s="868">
        <v>0</v>
      </c>
      <c r="E72" s="868">
        <v>1</v>
      </c>
      <c r="F72" s="938">
        <v>0</v>
      </c>
      <c r="G72" s="938">
        <v>2</v>
      </c>
      <c r="H72" s="467">
        <v>0</v>
      </c>
      <c r="I72" s="467">
        <f t="shared" si="4"/>
        <v>3</v>
      </c>
      <c r="J72" s="1093">
        <f>2089.12/1000</f>
        <v>2.0891199999999999</v>
      </c>
      <c r="K72" s="1093">
        <f>2971.64/1000</f>
        <v>2.9716399999999998</v>
      </c>
      <c r="L72" s="1093">
        <f>173.85/1000</f>
        <v>0.17385</v>
      </c>
      <c r="M72" s="1093"/>
      <c r="N72" s="1093"/>
      <c r="O72" s="1093"/>
      <c r="P72" s="935">
        <f t="shared" si="5"/>
        <v>6.26736</v>
      </c>
      <c r="Q72" s="935">
        <f t="shared" si="6"/>
        <v>8.9149199999999986</v>
      </c>
      <c r="R72" s="935">
        <f t="shared" si="7"/>
        <v>0.52154999999999996</v>
      </c>
      <c r="S72" s="935"/>
      <c r="T72" s="935"/>
      <c r="U72" s="935"/>
      <c r="V72" s="936"/>
      <c r="W72" s="936"/>
    </row>
    <row r="73" spans="1:23" s="28" customFormat="1" ht="34.5" customHeight="1">
      <c r="A73" s="464"/>
      <c r="B73" s="1104" t="s">
        <v>7039</v>
      </c>
      <c r="C73" s="1101" t="s">
        <v>4183</v>
      </c>
      <c r="D73" s="868">
        <v>0</v>
      </c>
      <c r="E73" s="868">
        <v>1</v>
      </c>
      <c r="F73" s="938">
        <v>2</v>
      </c>
      <c r="G73" s="938">
        <v>0</v>
      </c>
      <c r="H73" s="467">
        <v>1</v>
      </c>
      <c r="I73" s="467">
        <f t="shared" si="4"/>
        <v>4</v>
      </c>
      <c r="J73" s="1093">
        <v>0.30614000000000002</v>
      </c>
      <c r="K73" s="1093">
        <v>0.11863</v>
      </c>
      <c r="L73" s="1093">
        <v>2.1569999999999999E-2</v>
      </c>
      <c r="M73" s="1093"/>
      <c r="N73" s="1093"/>
      <c r="O73" s="1093"/>
      <c r="P73" s="935">
        <f t="shared" si="5"/>
        <v>1.2245600000000001</v>
      </c>
      <c r="Q73" s="935">
        <f t="shared" si="6"/>
        <v>0.47452</v>
      </c>
      <c r="R73" s="935">
        <f t="shared" si="7"/>
        <v>8.6279999999999996E-2</v>
      </c>
      <c r="S73" s="935"/>
      <c r="T73" s="935"/>
      <c r="U73" s="935"/>
      <c r="V73" s="936"/>
      <c r="W73" s="936"/>
    </row>
    <row r="74" spans="1:23" s="28" customFormat="1" ht="34.5" customHeight="1">
      <c r="A74" s="464"/>
      <c r="B74" s="1100" t="s">
        <v>6264</v>
      </c>
      <c r="C74" s="1101" t="s">
        <v>4183</v>
      </c>
      <c r="D74" s="868">
        <v>0</v>
      </c>
      <c r="E74" s="868"/>
      <c r="F74" s="938">
        <v>0</v>
      </c>
      <c r="G74" s="938">
        <v>0</v>
      </c>
      <c r="H74" s="868">
        <v>0</v>
      </c>
      <c r="I74" s="467">
        <f t="shared" si="4"/>
        <v>0</v>
      </c>
      <c r="J74" s="1093">
        <v>0.30614000000000002</v>
      </c>
      <c r="K74" s="1093">
        <v>0.11863</v>
      </c>
      <c r="L74" s="1093">
        <v>2.1569999999999999E-2</v>
      </c>
      <c r="M74" s="1093"/>
      <c r="N74" s="1093"/>
      <c r="O74" s="1093"/>
      <c r="P74" s="935">
        <f t="shared" si="5"/>
        <v>0</v>
      </c>
      <c r="Q74" s="935">
        <f t="shared" si="6"/>
        <v>0</v>
      </c>
      <c r="R74" s="935">
        <f t="shared" si="7"/>
        <v>0</v>
      </c>
      <c r="S74" s="935"/>
      <c r="T74" s="935"/>
      <c r="U74" s="935"/>
      <c r="V74" s="936"/>
      <c r="W74" s="936"/>
    </row>
    <row r="75" spans="1:23" s="28" customFormat="1" ht="34.5" customHeight="1">
      <c r="A75" s="464"/>
      <c r="B75" s="1100" t="s">
        <v>6265</v>
      </c>
      <c r="C75" s="1101" t="s">
        <v>4183</v>
      </c>
      <c r="D75" s="868">
        <v>0</v>
      </c>
      <c r="E75" s="1098">
        <v>8</v>
      </c>
      <c r="F75" s="1098">
        <v>6</v>
      </c>
      <c r="G75" s="1098">
        <v>9</v>
      </c>
      <c r="H75" s="1098">
        <v>11</v>
      </c>
      <c r="I75" s="467">
        <f t="shared" si="4"/>
        <v>34</v>
      </c>
      <c r="J75" s="1093">
        <v>0.30155999999999999</v>
      </c>
      <c r="K75" s="1093"/>
      <c r="L75" s="1093">
        <v>6.8600000000000006E-3</v>
      </c>
      <c r="M75" s="1093"/>
      <c r="N75" s="1093"/>
      <c r="O75" s="1093"/>
      <c r="P75" s="935">
        <f t="shared" si="5"/>
        <v>10.25304</v>
      </c>
      <c r="Q75" s="935">
        <f t="shared" si="6"/>
        <v>0</v>
      </c>
      <c r="R75" s="935">
        <f t="shared" si="7"/>
        <v>0.23324000000000003</v>
      </c>
      <c r="S75" s="935"/>
      <c r="T75" s="935"/>
      <c r="U75" s="935"/>
      <c r="V75" s="936"/>
      <c r="W75" s="936"/>
    </row>
    <row r="76" spans="1:23" s="28" customFormat="1" ht="34.5" customHeight="1">
      <c r="A76" s="464"/>
      <c r="B76" s="1100" t="s">
        <v>7040</v>
      </c>
      <c r="C76" s="1101" t="s">
        <v>4183</v>
      </c>
      <c r="D76" s="868">
        <v>0</v>
      </c>
      <c r="E76" s="1098">
        <v>2</v>
      </c>
      <c r="F76" s="1098">
        <v>0</v>
      </c>
      <c r="G76" s="1098">
        <v>2</v>
      </c>
      <c r="H76" s="1098">
        <v>0</v>
      </c>
      <c r="I76" s="467">
        <f t="shared" si="4"/>
        <v>4</v>
      </c>
      <c r="J76" s="1093">
        <v>0.30155999999999999</v>
      </c>
      <c r="K76" s="1093"/>
      <c r="L76" s="1093">
        <v>6.8600000000000006E-3</v>
      </c>
      <c r="M76" s="1093"/>
      <c r="N76" s="1093"/>
      <c r="O76" s="1093"/>
      <c r="P76" s="935">
        <f t="shared" si="5"/>
        <v>1.20624</v>
      </c>
      <c r="Q76" s="935">
        <f t="shared" si="6"/>
        <v>0</v>
      </c>
      <c r="R76" s="935">
        <f t="shared" si="7"/>
        <v>2.7440000000000003E-2</v>
      </c>
      <c r="S76" s="935"/>
      <c r="T76" s="935"/>
      <c r="U76" s="935"/>
      <c r="V76" s="936"/>
      <c r="W76" s="936"/>
    </row>
    <row r="77" spans="1:23" s="28" customFormat="1" ht="54" customHeight="1">
      <c r="A77" s="464" t="s">
        <v>697</v>
      </c>
      <c r="B77" s="848" t="s">
        <v>7041</v>
      </c>
      <c r="C77" s="464" t="s">
        <v>3513</v>
      </c>
      <c r="D77" s="1105">
        <f>ROUND((P77),4)</f>
        <v>278.541</v>
      </c>
      <c r="E77" s="1106">
        <v>0</v>
      </c>
      <c r="F77" s="1106">
        <v>0</v>
      </c>
      <c r="G77" s="1106">
        <v>0</v>
      </c>
      <c r="H77" s="1106">
        <v>0</v>
      </c>
      <c r="I77" s="1107">
        <f t="shared" si="4"/>
        <v>278.541</v>
      </c>
      <c r="J77" s="843"/>
      <c r="K77" s="843"/>
      <c r="L77" s="843"/>
      <c r="M77" s="843"/>
      <c r="N77" s="843"/>
      <c r="O77" s="843"/>
      <c r="P77" s="1120">
        <f>SUM(P20:P51)</f>
        <v>278.541</v>
      </c>
      <c r="Q77" s="1097"/>
      <c r="R77" s="1097"/>
      <c r="S77" s="899"/>
      <c r="T77" s="843"/>
      <c r="U77" s="843"/>
      <c r="V77" s="1124"/>
      <c r="W77" s="1124"/>
    </row>
    <row r="78" spans="1:23" s="28" customFormat="1" ht="54" customHeight="1">
      <c r="A78" s="464" t="s">
        <v>698</v>
      </c>
      <c r="B78" s="848" t="s">
        <v>7042</v>
      </c>
      <c r="C78" s="464" t="s">
        <v>3513</v>
      </c>
      <c r="D78" s="1105">
        <f>ROUND(Q78,4)</f>
        <v>466.40600000000001</v>
      </c>
      <c r="E78" s="1106">
        <v>0</v>
      </c>
      <c r="F78" s="1106">
        <v>0</v>
      </c>
      <c r="G78" s="1106">
        <v>0</v>
      </c>
      <c r="H78" s="1106">
        <v>0</v>
      </c>
      <c r="I78" s="1106">
        <f t="shared" si="4"/>
        <v>466.40600000000001</v>
      </c>
      <c r="J78" s="843"/>
      <c r="K78" s="899"/>
      <c r="L78" s="843"/>
      <c r="M78" s="843"/>
      <c r="N78" s="899"/>
      <c r="O78" s="843"/>
      <c r="P78" s="1097"/>
      <c r="Q78" s="1120">
        <f>SUM(Q20:Q51)</f>
        <v>466.40599999999995</v>
      </c>
      <c r="R78" s="1097"/>
      <c r="S78" s="843"/>
      <c r="T78" s="899"/>
      <c r="U78" s="843"/>
      <c r="V78" s="1124"/>
      <c r="W78" s="1124"/>
    </row>
    <row r="79" spans="1:23" s="28" customFormat="1" ht="54" customHeight="1">
      <c r="A79" s="464" t="s">
        <v>699</v>
      </c>
      <c r="B79" s="848" t="s">
        <v>7043</v>
      </c>
      <c r="C79" s="464" t="s">
        <v>3513</v>
      </c>
      <c r="D79" s="1105">
        <f>ROUND(R79,4)</f>
        <v>35.936999999999998</v>
      </c>
      <c r="E79" s="1106">
        <v>0</v>
      </c>
      <c r="F79" s="1106">
        <v>0</v>
      </c>
      <c r="G79" s="1106">
        <v>0</v>
      </c>
      <c r="H79" s="1106">
        <v>0</v>
      </c>
      <c r="I79" s="1106">
        <f t="shared" si="4"/>
        <v>35.936999999999998</v>
      </c>
      <c r="J79" s="843"/>
      <c r="K79" s="899"/>
      <c r="L79" s="843"/>
      <c r="M79" s="843"/>
      <c r="N79" s="899"/>
      <c r="O79" s="843"/>
      <c r="P79" s="1097"/>
      <c r="Q79" s="1097"/>
      <c r="R79" s="1121">
        <f>SUM(R20:R51)</f>
        <v>35.936999999999998</v>
      </c>
      <c r="S79" s="1095"/>
      <c r="T79" s="1095"/>
      <c r="U79" s="1094"/>
      <c r="V79" s="1124"/>
      <c r="W79" s="1124"/>
    </row>
    <row r="80" spans="1:23" s="28" customFormat="1" ht="72.75" customHeight="1">
      <c r="A80" s="464" t="s">
        <v>700</v>
      </c>
      <c r="B80" s="848" t="s">
        <v>7044</v>
      </c>
      <c r="C80" s="464" t="s">
        <v>3513</v>
      </c>
      <c r="D80" s="1108">
        <v>0</v>
      </c>
      <c r="E80" s="1109">
        <v>180.4246</v>
      </c>
      <c r="F80" s="1109">
        <v>53.4512</v>
      </c>
      <c r="G80" s="1109">
        <v>141.27189999999999</v>
      </c>
      <c r="H80" s="1109">
        <v>76.956000000000003</v>
      </c>
      <c r="I80" s="1106">
        <f t="shared" si="4"/>
        <v>452.1037</v>
      </c>
      <c r="J80" s="899"/>
      <c r="K80" s="899"/>
      <c r="L80" s="269"/>
      <c r="M80" s="899"/>
      <c r="N80" s="899"/>
      <c r="O80" s="269"/>
      <c r="P80" s="1122">
        <f>SUM(P54:P76)</f>
        <v>452.10368</v>
      </c>
      <c r="Q80" s="1122"/>
      <c r="R80" s="1123"/>
      <c r="S80" s="269"/>
      <c r="T80" s="269"/>
      <c r="U80" s="269"/>
      <c r="V80" s="1124"/>
      <c r="W80" s="1124"/>
    </row>
    <row r="81" spans="1:23" s="28" customFormat="1" ht="72.75" customHeight="1">
      <c r="A81" s="464" t="s">
        <v>701</v>
      </c>
      <c r="B81" s="848" t="s">
        <v>7045</v>
      </c>
      <c r="C81" s="464" t="s">
        <v>3513</v>
      </c>
      <c r="D81" s="1108">
        <v>0</v>
      </c>
      <c r="E81" s="1109">
        <v>228.1019</v>
      </c>
      <c r="F81" s="1109">
        <v>56.677999999999997</v>
      </c>
      <c r="G81" s="1109">
        <v>169.69540000000001</v>
      </c>
      <c r="H81" s="1109">
        <v>74.146600000000007</v>
      </c>
      <c r="I81" s="1106">
        <f t="shared" si="4"/>
        <v>528.62189999999998</v>
      </c>
      <c r="J81" s="899"/>
      <c r="K81" s="899"/>
      <c r="L81" s="269"/>
      <c r="M81" s="899"/>
      <c r="N81" s="899"/>
      <c r="O81" s="269"/>
      <c r="P81" s="1123"/>
      <c r="Q81" s="1122">
        <f>SUM(Q54:Q76)</f>
        <v>528.62186000000008</v>
      </c>
      <c r="R81" s="1123"/>
      <c r="S81" s="269"/>
      <c r="T81" s="269"/>
      <c r="U81" s="269"/>
      <c r="V81" s="1124"/>
      <c r="W81" s="1124"/>
    </row>
    <row r="82" spans="1:23" s="28" customFormat="1" ht="72.75" customHeight="1">
      <c r="A82" s="464" t="s">
        <v>702</v>
      </c>
      <c r="B82" s="848" t="s">
        <v>7046</v>
      </c>
      <c r="C82" s="464" t="s">
        <v>3513</v>
      </c>
      <c r="D82" s="1108">
        <v>0</v>
      </c>
      <c r="E82" s="1109">
        <v>18.773900000000001</v>
      </c>
      <c r="F82" s="1109">
        <v>4.9867999999999997</v>
      </c>
      <c r="G82" s="1109">
        <v>14.0983</v>
      </c>
      <c r="H82" s="1109">
        <v>6.8495999999999997</v>
      </c>
      <c r="I82" s="1106">
        <f t="shared" si="4"/>
        <v>44.708600000000004</v>
      </c>
      <c r="J82" s="899"/>
      <c r="K82" s="899"/>
      <c r="L82" s="269"/>
      <c r="M82" s="899"/>
      <c r="N82" s="899"/>
      <c r="O82" s="269"/>
      <c r="P82" s="1123"/>
      <c r="Q82" s="1123"/>
      <c r="R82" s="1122">
        <f>SUM(R54:R76)</f>
        <v>44.708550000000002</v>
      </c>
      <c r="S82" s="269"/>
      <c r="T82" s="269"/>
      <c r="U82" s="269"/>
      <c r="V82" s="1124"/>
      <c r="W82" s="1124"/>
    </row>
    <row r="83" spans="1:23" s="28" customFormat="1" ht="149.25" customHeight="1">
      <c r="A83" s="464" t="s">
        <v>3618</v>
      </c>
      <c r="B83" s="848" t="str">
        <f>B52</f>
        <v>III) Fabrication,Proto Assembly Inspection and supply of  design based  galvanised Steel Pole Structure of 220kV DC Monopole 2P3+3M  (including Cross arm, base plate with anchor bolts, anticlimbing device, step bolts and bolt &amp; nuts, ladder and all other equipment complete as per technical specification). ( To be designed for the Subject Work)
i) 220 kV  - Monopole type 2P3+3M(30° to 60°/ DE(0°-15°)  
(Note: Bidder Should indicate the weight of monopole, which is inclusive of normal Body, Body Extn and Bolt &amp; nuts, etc)</v>
      </c>
      <c r="C83" s="464" t="s">
        <v>3513</v>
      </c>
      <c r="D83" s="1105"/>
      <c r="E83" s="1106"/>
      <c r="F83" s="1106"/>
      <c r="G83" s="1106"/>
      <c r="H83" s="1106"/>
      <c r="I83" s="1106"/>
      <c r="J83" s="843"/>
      <c r="K83" s="899"/>
      <c r="L83" s="843"/>
      <c r="M83" s="843"/>
      <c r="N83" s="899"/>
      <c r="O83" s="843"/>
      <c r="P83" s="860"/>
      <c r="Q83" s="860"/>
      <c r="R83" s="860"/>
      <c r="S83" s="1120">
        <f>S52</f>
        <v>0</v>
      </c>
      <c r="T83" s="1120"/>
      <c r="U83" s="1120"/>
      <c r="V83" s="1124"/>
      <c r="W83" s="1124"/>
    </row>
    <row r="84" spans="1:23" s="28" customFormat="1" ht="34.5" customHeight="1">
      <c r="A84" s="464" t="s">
        <v>3619</v>
      </c>
      <c r="B84" s="1110" t="s">
        <v>7047</v>
      </c>
      <c r="C84" s="1111" t="s">
        <v>4167</v>
      </c>
      <c r="D84" s="269">
        <v>125</v>
      </c>
      <c r="E84" s="868">
        <v>107</v>
      </c>
      <c r="F84" s="868">
        <v>26</v>
      </c>
      <c r="G84" s="868">
        <v>77</v>
      </c>
      <c r="H84" s="868">
        <v>37</v>
      </c>
      <c r="I84" s="467">
        <f t="shared" si="4"/>
        <v>372</v>
      </c>
      <c r="J84" s="843"/>
      <c r="K84" s="843"/>
      <c r="L84" s="843"/>
      <c r="M84" s="843"/>
      <c r="N84" s="843"/>
      <c r="O84" s="843"/>
      <c r="P84" s="843"/>
      <c r="Q84" s="843"/>
      <c r="R84" s="843"/>
      <c r="S84" s="843"/>
      <c r="T84" s="843"/>
      <c r="U84" s="843"/>
      <c r="V84" s="1124"/>
      <c r="W84" s="1124"/>
    </row>
    <row r="85" spans="1:23" s="28" customFormat="1" ht="34.5" customHeight="1">
      <c r="A85" s="464" t="s">
        <v>703</v>
      </c>
      <c r="B85" s="1110" t="s">
        <v>4308</v>
      </c>
      <c r="C85" s="1111" t="s">
        <v>4167</v>
      </c>
      <c r="D85" s="269">
        <v>125</v>
      </c>
      <c r="E85" s="269">
        <v>107</v>
      </c>
      <c r="F85" s="269">
        <v>26</v>
      </c>
      <c r="G85" s="269">
        <v>77</v>
      </c>
      <c r="H85" s="269">
        <v>37</v>
      </c>
      <c r="I85" s="467">
        <f t="shared" si="4"/>
        <v>372</v>
      </c>
      <c r="J85" s="843"/>
      <c r="K85" s="843"/>
      <c r="L85" s="843"/>
      <c r="M85" s="843"/>
      <c r="N85" s="843"/>
      <c r="O85" s="843"/>
      <c r="P85" s="843"/>
      <c r="Q85" s="843"/>
      <c r="R85" s="843"/>
      <c r="S85" s="843"/>
      <c r="T85" s="843"/>
      <c r="U85" s="843"/>
      <c r="V85" s="1124"/>
      <c r="W85" s="1124"/>
    </row>
    <row r="86" spans="1:23" s="28" customFormat="1" ht="54.75" customHeight="1">
      <c r="A86" s="464" t="s">
        <v>3620</v>
      </c>
      <c r="B86" s="1110" t="s">
        <v>4307</v>
      </c>
      <c r="C86" s="1111" t="s">
        <v>4167</v>
      </c>
      <c r="D86" s="269">
        <v>250</v>
      </c>
      <c r="E86" s="868">
        <v>214</v>
      </c>
      <c r="F86" s="868">
        <v>52</v>
      </c>
      <c r="G86" s="868">
        <v>77</v>
      </c>
      <c r="H86" s="868">
        <v>74</v>
      </c>
      <c r="I86" s="467">
        <f t="shared" si="4"/>
        <v>667</v>
      </c>
      <c r="J86" s="843"/>
      <c r="K86" s="843"/>
      <c r="L86" s="843"/>
      <c r="M86" s="843"/>
      <c r="N86" s="843"/>
      <c r="O86" s="843"/>
      <c r="P86" s="843"/>
      <c r="Q86" s="843"/>
      <c r="R86" s="843"/>
      <c r="S86" s="843"/>
      <c r="T86" s="843"/>
      <c r="U86" s="843"/>
      <c r="V86" s="1124"/>
      <c r="W86" s="1124"/>
    </row>
    <row r="87" spans="1:23" s="28" customFormat="1" ht="34.5" customHeight="1">
      <c r="A87" s="464" t="s">
        <v>717</v>
      </c>
      <c r="B87" s="1110" t="s">
        <v>6266</v>
      </c>
      <c r="C87" s="1111" t="s">
        <v>695</v>
      </c>
      <c r="D87" s="269">
        <v>125</v>
      </c>
      <c r="E87" s="868">
        <v>0</v>
      </c>
      <c r="F87" s="868">
        <v>0</v>
      </c>
      <c r="G87" s="868">
        <v>0</v>
      </c>
      <c r="H87" s="868">
        <v>0</v>
      </c>
      <c r="I87" s="467">
        <f t="shared" si="4"/>
        <v>125</v>
      </c>
      <c r="J87" s="843"/>
      <c r="K87" s="843"/>
      <c r="L87" s="843"/>
      <c r="M87" s="843"/>
      <c r="N87" s="843"/>
      <c r="O87" s="843"/>
      <c r="P87" s="843"/>
      <c r="Q87" s="843"/>
      <c r="R87" s="843"/>
      <c r="S87" s="843"/>
      <c r="T87" s="843"/>
      <c r="U87" s="843"/>
      <c r="V87" s="1124"/>
      <c r="W87" s="1124"/>
    </row>
    <row r="88" spans="1:23" s="28" customFormat="1" ht="34.5" customHeight="1">
      <c r="A88" s="464" t="s">
        <v>3621</v>
      </c>
      <c r="B88" s="1110" t="s">
        <v>6267</v>
      </c>
      <c r="C88" s="1111" t="s">
        <v>695</v>
      </c>
      <c r="D88" s="269">
        <v>0</v>
      </c>
      <c r="E88" s="868">
        <v>214</v>
      </c>
      <c r="F88" s="868">
        <v>52</v>
      </c>
      <c r="G88" s="868">
        <v>77</v>
      </c>
      <c r="H88" s="868">
        <v>74</v>
      </c>
      <c r="I88" s="467">
        <f t="shared" si="4"/>
        <v>417</v>
      </c>
      <c r="J88" s="843"/>
      <c r="K88" s="843"/>
      <c r="L88" s="843"/>
      <c r="M88" s="843"/>
      <c r="N88" s="843"/>
      <c r="O88" s="843"/>
      <c r="P88" s="843"/>
      <c r="Q88" s="843"/>
      <c r="R88" s="843"/>
      <c r="S88" s="843"/>
      <c r="T88" s="843"/>
      <c r="U88" s="843"/>
      <c r="V88" s="1124"/>
      <c r="W88" s="1124"/>
    </row>
    <row r="89" spans="1:23" s="28" customFormat="1" ht="42" customHeight="1">
      <c r="A89" s="464" t="s">
        <v>3622</v>
      </c>
      <c r="B89" s="1110" t="s">
        <v>6268</v>
      </c>
      <c r="C89" s="1111" t="s">
        <v>4167</v>
      </c>
      <c r="D89" s="269">
        <v>71</v>
      </c>
      <c r="E89" s="868">
        <v>68</v>
      </c>
      <c r="F89" s="868">
        <v>13</v>
      </c>
      <c r="G89" s="868">
        <v>45</v>
      </c>
      <c r="H89" s="868">
        <v>18</v>
      </c>
      <c r="I89" s="467">
        <f t="shared" si="4"/>
        <v>215</v>
      </c>
      <c r="J89" s="843"/>
      <c r="K89" s="843"/>
      <c r="L89" s="843"/>
      <c r="M89" s="843"/>
      <c r="N89" s="843"/>
      <c r="O89" s="843"/>
      <c r="P89" s="843"/>
      <c r="Q89" s="843"/>
      <c r="R89" s="843"/>
      <c r="S89" s="843"/>
      <c r="T89" s="843"/>
      <c r="U89" s="843"/>
      <c r="V89" s="1124"/>
      <c r="W89" s="1124"/>
    </row>
    <row r="90" spans="1:23" s="28" customFormat="1" ht="34.5" customHeight="1">
      <c r="A90" s="464" t="s">
        <v>3623</v>
      </c>
      <c r="B90" s="1110" t="s">
        <v>6269</v>
      </c>
      <c r="C90" s="1111" t="s">
        <v>4167</v>
      </c>
      <c r="D90" s="269">
        <v>54</v>
      </c>
      <c r="E90" s="868">
        <v>39</v>
      </c>
      <c r="F90" s="868">
        <v>13</v>
      </c>
      <c r="G90" s="868">
        <v>32</v>
      </c>
      <c r="H90" s="868">
        <v>19</v>
      </c>
      <c r="I90" s="467">
        <f t="shared" si="4"/>
        <v>157</v>
      </c>
      <c r="J90" s="843"/>
      <c r="K90" s="843"/>
      <c r="L90" s="843"/>
      <c r="M90" s="843"/>
      <c r="N90" s="843"/>
      <c r="O90" s="843"/>
      <c r="P90" s="843"/>
      <c r="Q90" s="843"/>
      <c r="R90" s="843"/>
      <c r="S90" s="843"/>
      <c r="T90" s="843"/>
      <c r="U90" s="843"/>
      <c r="V90" s="1124"/>
      <c r="W90" s="1124"/>
    </row>
    <row r="91" spans="1:23" s="28" customFormat="1" ht="34.5" customHeight="1">
      <c r="A91" s="464" t="s">
        <v>3624</v>
      </c>
      <c r="B91" s="847" t="s">
        <v>7048</v>
      </c>
      <c r="C91" s="269" t="s">
        <v>696</v>
      </c>
      <c r="D91" s="860">
        <f>29.628*2*3*1.015</f>
        <v>180.43451999999999</v>
      </c>
      <c r="E91" s="1112">
        <v>0</v>
      </c>
      <c r="F91" s="1107">
        <v>0</v>
      </c>
      <c r="G91" s="1107">
        <v>0</v>
      </c>
      <c r="H91" s="1107">
        <v>0</v>
      </c>
      <c r="I91" s="467">
        <f t="shared" si="4"/>
        <v>180.43451999999999</v>
      </c>
      <c r="J91" s="843"/>
      <c r="K91" s="843"/>
      <c r="L91" s="843"/>
      <c r="M91" s="843"/>
      <c r="N91" s="843"/>
      <c r="O91" s="843"/>
      <c r="P91" s="843"/>
      <c r="Q91" s="843"/>
      <c r="R91" s="843"/>
      <c r="S91" s="843"/>
      <c r="T91" s="843"/>
      <c r="U91" s="843"/>
      <c r="V91" s="1124"/>
      <c r="W91" s="1124"/>
    </row>
    <row r="92" spans="1:23" s="28" customFormat="1" ht="34.5" customHeight="1">
      <c r="A92" s="464" t="s">
        <v>3625</v>
      </c>
      <c r="B92" s="847" t="s">
        <v>7049</v>
      </c>
      <c r="C92" s="269" t="s">
        <v>696</v>
      </c>
      <c r="D92" s="868">
        <v>0</v>
      </c>
      <c r="E92" s="868">
        <v>0</v>
      </c>
      <c r="F92" s="868">
        <v>0</v>
      </c>
      <c r="G92" s="868">
        <v>0</v>
      </c>
      <c r="H92" s="1108">
        <f>8.46*2*3*1.015</f>
        <v>51.5214</v>
      </c>
      <c r="I92" s="1106">
        <f t="shared" si="4"/>
        <v>51.5214</v>
      </c>
      <c r="J92" s="843"/>
      <c r="K92" s="843"/>
      <c r="L92" s="843"/>
      <c r="M92" s="843"/>
      <c r="N92" s="843"/>
      <c r="O92" s="843"/>
      <c r="P92" s="843"/>
      <c r="Q92" s="843"/>
      <c r="R92" s="843"/>
      <c r="S92" s="843"/>
      <c r="T92" s="843"/>
      <c r="U92" s="843"/>
      <c r="V92" s="1124"/>
      <c r="W92" s="1124"/>
    </row>
    <row r="93" spans="1:23" s="28" customFormat="1" ht="34.5" customHeight="1">
      <c r="A93" s="464" t="s">
        <v>3626</v>
      </c>
      <c r="B93" s="847" t="s">
        <v>7050</v>
      </c>
      <c r="C93" s="269" t="s">
        <v>696</v>
      </c>
      <c r="D93" s="868">
        <v>0</v>
      </c>
      <c r="E93" s="1108">
        <f>ROUND((27.317*3*2*1.015),4)</f>
        <v>166.3605</v>
      </c>
      <c r="F93" s="1108">
        <f>ROUND((5.843*3*2*1.015),4)</f>
        <v>35.5839</v>
      </c>
      <c r="G93" s="1108">
        <f>19.16*3*1.015</f>
        <v>58.342199999999998</v>
      </c>
      <c r="H93" s="868">
        <v>0</v>
      </c>
      <c r="I93" s="1106">
        <f t="shared" si="4"/>
        <v>260.28660000000002</v>
      </c>
      <c r="J93" s="843"/>
      <c r="K93" s="843"/>
      <c r="L93" s="843"/>
      <c r="M93" s="843"/>
      <c r="N93" s="843"/>
      <c r="O93" s="843"/>
      <c r="P93" s="843"/>
      <c r="Q93" s="843"/>
      <c r="R93" s="843"/>
      <c r="S93" s="843"/>
      <c r="T93" s="843"/>
      <c r="U93" s="843"/>
      <c r="V93" s="1124"/>
      <c r="W93" s="1124"/>
    </row>
    <row r="94" spans="1:23" s="28" customFormat="1" ht="34.5" customHeight="1">
      <c r="A94" s="464" t="s">
        <v>3627</v>
      </c>
      <c r="B94" s="847" t="s">
        <v>4336</v>
      </c>
      <c r="C94" s="269" t="s">
        <v>696</v>
      </c>
      <c r="D94" s="868">
        <v>0</v>
      </c>
      <c r="E94" s="1108">
        <f>ROUND((27.3178*1.015),4)</f>
        <v>27.727599999999999</v>
      </c>
      <c r="F94" s="1108">
        <f>ROUND((5.843*1.015),4)</f>
        <v>5.9306000000000001</v>
      </c>
      <c r="G94" s="1108">
        <f>19.16*1.015</f>
        <v>19.447399999999998</v>
      </c>
      <c r="H94" s="1108">
        <f>8.46*1.015</f>
        <v>8.5869</v>
      </c>
      <c r="I94" s="1106">
        <f t="shared" si="4"/>
        <v>61.692499999999995</v>
      </c>
      <c r="J94" s="843"/>
      <c r="K94" s="843"/>
      <c r="L94" s="843"/>
      <c r="M94" s="843"/>
      <c r="N94" s="843"/>
      <c r="O94" s="843"/>
      <c r="P94" s="843"/>
      <c r="Q94" s="843"/>
      <c r="R94" s="843"/>
      <c r="S94" s="843"/>
      <c r="T94" s="843"/>
      <c r="U94" s="843"/>
      <c r="V94" s="1124"/>
      <c r="W94" s="1124"/>
    </row>
    <row r="95" spans="1:23" s="28" customFormat="1" ht="34.5" customHeight="1">
      <c r="A95" s="464" t="s">
        <v>3628</v>
      </c>
      <c r="B95" s="847" t="s">
        <v>7051</v>
      </c>
      <c r="C95" s="1113" t="s">
        <v>4245</v>
      </c>
      <c r="D95" s="269">
        <f>498+2*150</f>
        <v>798</v>
      </c>
      <c r="E95" s="868">
        <v>0</v>
      </c>
      <c r="F95" s="868">
        <v>0</v>
      </c>
      <c r="G95" s="868">
        <v>0</v>
      </c>
      <c r="H95" s="868">
        <v>0</v>
      </c>
      <c r="I95" s="467">
        <f t="shared" si="4"/>
        <v>798</v>
      </c>
      <c r="J95" s="843"/>
      <c r="K95" s="843"/>
      <c r="L95" s="843"/>
      <c r="M95" s="843"/>
      <c r="N95" s="843"/>
      <c r="O95" s="843"/>
      <c r="P95" s="843"/>
      <c r="Q95" s="843"/>
      <c r="R95" s="843"/>
      <c r="S95" s="843"/>
      <c r="T95" s="843"/>
      <c r="U95" s="843"/>
      <c r="V95" s="1124"/>
      <c r="W95" s="1124"/>
    </row>
    <row r="96" spans="1:23" s="28" customFormat="1" ht="138" customHeight="1">
      <c r="A96" s="464" t="s">
        <v>3629</v>
      </c>
      <c r="B96" s="847" t="s">
        <v>7052</v>
      </c>
      <c r="C96" s="1113" t="s">
        <v>4245</v>
      </c>
      <c r="D96" s="269">
        <f>336+2*90</f>
        <v>516</v>
      </c>
      <c r="E96" s="868">
        <v>0</v>
      </c>
      <c r="F96" s="868">
        <v>0</v>
      </c>
      <c r="G96" s="868">
        <v>0</v>
      </c>
      <c r="H96" s="868">
        <v>0</v>
      </c>
      <c r="I96" s="467">
        <f t="shared" si="4"/>
        <v>516</v>
      </c>
      <c r="J96" s="843"/>
      <c r="K96" s="843"/>
      <c r="L96" s="843"/>
      <c r="M96" s="843"/>
      <c r="N96" s="843"/>
      <c r="O96" s="843"/>
      <c r="P96" s="843"/>
      <c r="Q96" s="843"/>
      <c r="R96" s="843"/>
      <c r="S96" s="843"/>
      <c r="T96" s="843"/>
      <c r="U96" s="843"/>
      <c r="V96" s="1124"/>
      <c r="W96" s="1124"/>
    </row>
    <row r="97" spans="1:23" s="28" customFormat="1" ht="168.75" customHeight="1">
      <c r="A97" s="464" t="s">
        <v>3630</v>
      </c>
      <c r="B97" s="1114" t="s">
        <v>7053</v>
      </c>
      <c r="C97" s="1113" t="s">
        <v>4245</v>
      </c>
      <c r="D97" s="868">
        <v>0</v>
      </c>
      <c r="E97" s="868">
        <f>372+(2*96)</f>
        <v>564</v>
      </c>
      <c r="F97" s="868">
        <v>168</v>
      </c>
      <c r="G97" s="868">
        <f>174+2*24</f>
        <v>222</v>
      </c>
      <c r="H97" s="868">
        <f>216+2*18</f>
        <v>252</v>
      </c>
      <c r="I97" s="467">
        <f t="shared" si="4"/>
        <v>1206</v>
      </c>
      <c r="J97" s="843"/>
      <c r="K97" s="843"/>
      <c r="L97" s="843"/>
      <c r="M97" s="843"/>
      <c r="N97" s="843"/>
      <c r="O97" s="843"/>
      <c r="P97" s="843"/>
      <c r="Q97" s="843"/>
      <c r="R97" s="843"/>
      <c r="S97" s="843"/>
      <c r="T97" s="843"/>
      <c r="U97" s="843"/>
      <c r="V97" s="1124"/>
      <c r="W97" s="1124"/>
    </row>
    <row r="98" spans="1:23" s="28" customFormat="1" ht="274.5" customHeight="1">
      <c r="A98" s="464" t="s">
        <v>3631</v>
      </c>
      <c r="B98" s="1114" t="s">
        <v>7054</v>
      </c>
      <c r="C98" s="1113" t="s">
        <v>4245</v>
      </c>
      <c r="D98" s="868">
        <v>0</v>
      </c>
      <c r="E98" s="868">
        <f>324+(2*84)</f>
        <v>492</v>
      </c>
      <c r="F98" s="868">
        <f>75+2*12</f>
        <v>99</v>
      </c>
      <c r="G98" s="868">
        <f>117+2*18</f>
        <v>153</v>
      </c>
      <c r="H98" s="868">
        <f>93+2*18</f>
        <v>129</v>
      </c>
      <c r="I98" s="467">
        <f t="shared" si="4"/>
        <v>873</v>
      </c>
      <c r="J98" s="843"/>
      <c r="K98" s="843"/>
      <c r="L98" s="843"/>
      <c r="M98" s="843"/>
      <c r="N98" s="843"/>
      <c r="O98" s="843"/>
      <c r="P98" s="843"/>
      <c r="Q98" s="843"/>
      <c r="R98" s="843"/>
      <c r="S98" s="843"/>
      <c r="T98" s="843"/>
      <c r="U98" s="843"/>
      <c r="V98" s="1124"/>
      <c r="W98" s="1124"/>
    </row>
    <row r="99" spans="1:23" s="28" customFormat="1" ht="92.25" customHeight="1">
      <c r="A99" s="464" t="s">
        <v>3632</v>
      </c>
      <c r="B99" s="847" t="s">
        <v>7055</v>
      </c>
      <c r="C99" s="1115" t="s">
        <v>4167</v>
      </c>
      <c r="D99" s="269">
        <v>498</v>
      </c>
      <c r="E99" s="868">
        <v>0</v>
      </c>
      <c r="F99" s="467">
        <v>0</v>
      </c>
      <c r="G99" s="467">
        <v>0</v>
      </c>
      <c r="H99" s="868">
        <v>0</v>
      </c>
      <c r="I99" s="467">
        <f t="shared" si="4"/>
        <v>498</v>
      </c>
      <c r="J99" s="843"/>
      <c r="K99" s="843"/>
      <c r="L99" s="843"/>
      <c r="M99" s="843"/>
      <c r="N99" s="843"/>
      <c r="O99" s="843"/>
      <c r="P99" s="843"/>
      <c r="Q99" s="843"/>
      <c r="R99" s="843"/>
      <c r="S99" s="843"/>
      <c r="T99" s="843"/>
      <c r="U99" s="843"/>
      <c r="V99" s="1124"/>
      <c r="W99" s="1124"/>
    </row>
    <row r="100" spans="1:23" s="28" customFormat="1" ht="92.25" customHeight="1">
      <c r="A100" s="464" t="s">
        <v>3633</v>
      </c>
      <c r="B100" s="847" t="s">
        <v>7056</v>
      </c>
      <c r="C100" s="1115" t="s">
        <v>4167</v>
      </c>
      <c r="D100" s="269">
        <v>150</v>
      </c>
      <c r="E100" s="868">
        <v>0</v>
      </c>
      <c r="F100" s="467">
        <v>0</v>
      </c>
      <c r="G100" s="467">
        <v>0</v>
      </c>
      <c r="H100" s="868">
        <v>0</v>
      </c>
      <c r="I100" s="467">
        <f t="shared" si="4"/>
        <v>150</v>
      </c>
      <c r="J100" s="843"/>
      <c r="K100" s="843"/>
      <c r="L100" s="843"/>
      <c r="M100" s="843"/>
      <c r="N100" s="843"/>
      <c r="O100" s="843"/>
      <c r="P100" s="843"/>
      <c r="Q100" s="843"/>
      <c r="R100" s="843"/>
      <c r="S100" s="843"/>
      <c r="T100" s="843"/>
      <c r="U100" s="843"/>
      <c r="V100" s="1124"/>
      <c r="W100" s="1124"/>
    </row>
    <row r="101" spans="1:23" s="28" customFormat="1" ht="59.25" customHeight="1">
      <c r="A101" s="464" t="s">
        <v>3634</v>
      </c>
      <c r="B101" s="847" t="s">
        <v>7057</v>
      </c>
      <c r="C101" s="1115" t="s">
        <v>4167</v>
      </c>
      <c r="D101" s="269">
        <v>336</v>
      </c>
      <c r="E101" s="868">
        <v>0</v>
      </c>
      <c r="F101" s="467">
        <v>0</v>
      </c>
      <c r="G101" s="467">
        <v>0</v>
      </c>
      <c r="H101" s="868">
        <v>0</v>
      </c>
      <c r="I101" s="467">
        <f t="shared" si="4"/>
        <v>336</v>
      </c>
      <c r="J101" s="843"/>
      <c r="K101" s="843"/>
      <c r="L101" s="843"/>
      <c r="M101" s="843"/>
      <c r="N101" s="843"/>
      <c r="O101" s="843"/>
      <c r="P101" s="843"/>
      <c r="Q101" s="843"/>
      <c r="R101" s="843"/>
      <c r="S101" s="843"/>
      <c r="T101" s="843"/>
      <c r="U101" s="843"/>
      <c r="V101" s="1124"/>
      <c r="W101" s="1124"/>
    </row>
    <row r="102" spans="1:23" s="28" customFormat="1" ht="92.25" customHeight="1">
      <c r="A102" s="464" t="s">
        <v>3635</v>
      </c>
      <c r="B102" s="847" t="s">
        <v>7058</v>
      </c>
      <c r="C102" s="1115" t="s">
        <v>4167</v>
      </c>
      <c r="D102" s="269">
        <v>90</v>
      </c>
      <c r="E102" s="868">
        <v>0</v>
      </c>
      <c r="F102" s="467">
        <v>0</v>
      </c>
      <c r="G102" s="467">
        <v>0</v>
      </c>
      <c r="H102" s="868">
        <v>0</v>
      </c>
      <c r="I102" s="467">
        <f t="shared" si="4"/>
        <v>90</v>
      </c>
      <c r="J102" s="843"/>
      <c r="K102" s="843"/>
      <c r="L102" s="843"/>
      <c r="M102" s="843"/>
      <c r="N102" s="843"/>
      <c r="O102" s="843"/>
      <c r="P102" s="843"/>
      <c r="Q102" s="843"/>
      <c r="R102" s="843"/>
      <c r="S102" s="843"/>
      <c r="T102" s="843"/>
      <c r="U102" s="843"/>
      <c r="V102" s="1124"/>
      <c r="W102" s="1124"/>
    </row>
    <row r="103" spans="1:23" s="28" customFormat="1" ht="92.25" customHeight="1">
      <c r="A103" s="464" t="s">
        <v>3636</v>
      </c>
      <c r="B103" s="847" t="s">
        <v>7059</v>
      </c>
      <c r="C103" s="1115" t="s">
        <v>4167</v>
      </c>
      <c r="D103" s="868">
        <v>0</v>
      </c>
      <c r="E103" s="868">
        <v>0</v>
      </c>
      <c r="F103" s="868">
        <v>0</v>
      </c>
      <c r="G103" s="467">
        <v>0</v>
      </c>
      <c r="H103" s="868">
        <v>216</v>
      </c>
      <c r="I103" s="467">
        <f t="shared" si="4"/>
        <v>216</v>
      </c>
      <c r="J103" s="843"/>
      <c r="K103" s="843"/>
      <c r="L103" s="843"/>
      <c r="M103" s="843"/>
      <c r="N103" s="843"/>
      <c r="O103" s="843"/>
      <c r="P103" s="843"/>
      <c r="Q103" s="843"/>
      <c r="R103" s="843"/>
      <c r="S103" s="843"/>
      <c r="T103" s="843"/>
      <c r="U103" s="843"/>
      <c r="V103" s="1124"/>
      <c r="W103" s="1124"/>
    </row>
    <row r="104" spans="1:23" s="28" customFormat="1" ht="92.25" customHeight="1">
      <c r="A104" s="464" t="s">
        <v>6270</v>
      </c>
      <c r="B104" s="847" t="s">
        <v>7060</v>
      </c>
      <c r="C104" s="1115" t="s">
        <v>4167</v>
      </c>
      <c r="D104" s="868">
        <v>0</v>
      </c>
      <c r="E104" s="868">
        <v>0</v>
      </c>
      <c r="F104" s="868">
        <v>0</v>
      </c>
      <c r="G104" s="467">
        <v>0</v>
      </c>
      <c r="H104" s="868">
        <v>18</v>
      </c>
      <c r="I104" s="467">
        <f t="shared" si="4"/>
        <v>18</v>
      </c>
      <c r="J104" s="843"/>
      <c r="K104" s="843"/>
      <c r="L104" s="843"/>
      <c r="M104" s="843"/>
      <c r="N104" s="843"/>
      <c r="O104" s="843"/>
      <c r="P104" s="843"/>
      <c r="Q104" s="843"/>
      <c r="R104" s="843"/>
      <c r="S104" s="843"/>
      <c r="T104" s="843"/>
      <c r="U104" s="843"/>
      <c r="V104" s="1124"/>
      <c r="W104" s="1124"/>
    </row>
    <row r="105" spans="1:23" s="28" customFormat="1" ht="40.5" customHeight="1">
      <c r="A105" s="464" t="s">
        <v>6271</v>
      </c>
      <c r="B105" s="847" t="s">
        <v>7061</v>
      </c>
      <c r="C105" s="1115" t="s">
        <v>4167</v>
      </c>
      <c r="D105" s="868">
        <v>0</v>
      </c>
      <c r="E105" s="868">
        <v>0</v>
      </c>
      <c r="F105" s="868">
        <v>0</v>
      </c>
      <c r="G105" s="467">
        <v>0</v>
      </c>
      <c r="H105" s="868">
        <v>93</v>
      </c>
      <c r="I105" s="467">
        <f t="shared" si="4"/>
        <v>93</v>
      </c>
      <c r="J105" s="843"/>
      <c r="K105" s="843"/>
      <c r="L105" s="843"/>
      <c r="M105" s="843"/>
      <c r="N105" s="843"/>
      <c r="O105" s="843"/>
      <c r="P105" s="843"/>
      <c r="Q105" s="843"/>
      <c r="R105" s="843"/>
      <c r="S105" s="843"/>
      <c r="T105" s="843"/>
      <c r="U105" s="843"/>
      <c r="V105" s="1124"/>
      <c r="W105" s="1124"/>
    </row>
    <row r="106" spans="1:23" s="28" customFormat="1" ht="40.5" customHeight="1">
      <c r="A106" s="464" t="s">
        <v>6272</v>
      </c>
      <c r="B106" s="847" t="s">
        <v>7062</v>
      </c>
      <c r="C106" s="1115" t="s">
        <v>4167</v>
      </c>
      <c r="D106" s="868">
        <v>0</v>
      </c>
      <c r="E106" s="868">
        <v>0</v>
      </c>
      <c r="F106" s="868">
        <v>0</v>
      </c>
      <c r="G106" s="467">
        <v>0</v>
      </c>
      <c r="H106" s="868">
        <v>18</v>
      </c>
      <c r="I106" s="467">
        <f t="shared" si="4"/>
        <v>18</v>
      </c>
      <c r="J106" s="843"/>
      <c r="K106" s="843"/>
      <c r="L106" s="843"/>
      <c r="M106" s="843"/>
      <c r="N106" s="843"/>
      <c r="O106" s="843"/>
      <c r="P106" s="843"/>
      <c r="Q106" s="843"/>
      <c r="R106" s="843"/>
      <c r="S106" s="843"/>
      <c r="T106" s="843"/>
      <c r="U106" s="843"/>
      <c r="V106" s="1124"/>
      <c r="W106" s="1124"/>
    </row>
    <row r="107" spans="1:23" s="28" customFormat="1" ht="49.5" customHeight="1">
      <c r="A107" s="464" t="s">
        <v>6274</v>
      </c>
      <c r="B107" s="1116" t="s">
        <v>7063</v>
      </c>
      <c r="C107" s="1115" t="s">
        <v>4167</v>
      </c>
      <c r="D107" s="868">
        <v>0</v>
      </c>
      <c r="E107" s="868">
        <v>372</v>
      </c>
      <c r="F107" s="868">
        <v>168</v>
      </c>
      <c r="G107" s="868">
        <v>174</v>
      </c>
      <c r="H107" s="868">
        <v>0</v>
      </c>
      <c r="I107" s="467">
        <f t="shared" si="4"/>
        <v>714</v>
      </c>
      <c r="J107" s="843"/>
      <c r="K107" s="843"/>
      <c r="L107" s="843"/>
      <c r="M107" s="843"/>
      <c r="N107" s="843"/>
      <c r="O107" s="843"/>
      <c r="P107" s="843"/>
      <c r="Q107" s="843"/>
      <c r="R107" s="843"/>
      <c r="S107" s="843"/>
      <c r="T107" s="843"/>
      <c r="U107" s="843"/>
      <c r="V107" s="1124"/>
      <c r="W107" s="1124"/>
    </row>
    <row r="108" spans="1:23" s="28" customFormat="1" ht="43.5" customHeight="1">
      <c r="A108" s="464" t="s">
        <v>6275</v>
      </c>
      <c r="B108" s="1117" t="s">
        <v>7064</v>
      </c>
      <c r="C108" s="1115" t="s">
        <v>4167</v>
      </c>
      <c r="D108" s="868">
        <v>0</v>
      </c>
      <c r="E108" s="868">
        <v>96</v>
      </c>
      <c r="F108" s="868">
        <v>0</v>
      </c>
      <c r="G108" s="868">
        <v>24</v>
      </c>
      <c r="H108" s="868">
        <v>0</v>
      </c>
      <c r="I108" s="467">
        <f t="shared" si="4"/>
        <v>120</v>
      </c>
      <c r="J108" s="843"/>
      <c r="K108" s="843"/>
      <c r="L108" s="843"/>
      <c r="M108" s="843"/>
      <c r="N108" s="843"/>
      <c r="O108" s="843"/>
      <c r="P108" s="843"/>
      <c r="Q108" s="843"/>
      <c r="R108" s="843"/>
      <c r="S108" s="843"/>
      <c r="T108" s="843"/>
      <c r="U108" s="843"/>
      <c r="V108" s="1124"/>
      <c r="W108" s="1124"/>
    </row>
    <row r="109" spans="1:23" s="28" customFormat="1" ht="43.5" customHeight="1">
      <c r="A109" s="464" t="s">
        <v>6276</v>
      </c>
      <c r="B109" s="1117" t="s">
        <v>7065</v>
      </c>
      <c r="C109" s="1115" t="s">
        <v>4167</v>
      </c>
      <c r="D109" s="868">
        <v>0</v>
      </c>
      <c r="E109" s="868">
        <v>324</v>
      </c>
      <c r="F109" s="868">
        <v>75</v>
      </c>
      <c r="G109" s="868">
        <v>117</v>
      </c>
      <c r="H109" s="868">
        <v>0</v>
      </c>
      <c r="I109" s="467">
        <f t="shared" si="4"/>
        <v>516</v>
      </c>
      <c r="J109" s="843"/>
      <c r="K109" s="843"/>
      <c r="L109" s="843"/>
      <c r="M109" s="843"/>
      <c r="N109" s="843"/>
      <c r="O109" s="843"/>
      <c r="P109" s="843"/>
      <c r="Q109" s="843"/>
      <c r="R109" s="843"/>
      <c r="S109" s="843"/>
      <c r="T109" s="843"/>
      <c r="U109" s="843"/>
      <c r="V109" s="1124"/>
      <c r="W109" s="1124"/>
    </row>
    <row r="110" spans="1:23" s="28" customFormat="1" ht="43.5" customHeight="1">
      <c r="A110" s="464" t="s">
        <v>6277</v>
      </c>
      <c r="B110" s="1117" t="s">
        <v>7066</v>
      </c>
      <c r="C110" s="1115" t="s">
        <v>4167</v>
      </c>
      <c r="D110" s="868">
        <v>0</v>
      </c>
      <c r="E110" s="868">
        <v>84</v>
      </c>
      <c r="F110" s="868">
        <v>12</v>
      </c>
      <c r="G110" s="868">
        <v>18</v>
      </c>
      <c r="H110" s="868">
        <v>0</v>
      </c>
      <c r="I110" s="467">
        <f t="shared" si="4"/>
        <v>114</v>
      </c>
      <c r="J110" s="843"/>
      <c r="K110" s="843"/>
      <c r="L110" s="843"/>
      <c r="M110" s="843"/>
      <c r="N110" s="843"/>
      <c r="O110" s="843"/>
      <c r="P110" s="843"/>
      <c r="Q110" s="843"/>
      <c r="R110" s="843"/>
      <c r="S110" s="843"/>
      <c r="T110" s="843"/>
      <c r="U110" s="843"/>
      <c r="V110" s="1124"/>
      <c r="W110" s="1124"/>
    </row>
    <row r="111" spans="1:23" s="28" customFormat="1" ht="49.5" customHeight="1">
      <c r="A111" s="464" t="s">
        <v>6279</v>
      </c>
      <c r="B111" s="1096" t="s">
        <v>7067</v>
      </c>
      <c r="C111" s="1115" t="s">
        <v>4167</v>
      </c>
      <c r="D111" s="269">
        <v>90</v>
      </c>
      <c r="E111" s="868">
        <v>0</v>
      </c>
      <c r="F111" s="467">
        <v>0</v>
      </c>
      <c r="G111" s="467">
        <v>0</v>
      </c>
      <c r="H111" s="868">
        <v>0</v>
      </c>
      <c r="I111" s="467">
        <f t="shared" si="4"/>
        <v>90</v>
      </c>
      <c r="J111" s="843"/>
      <c r="K111" s="843"/>
      <c r="L111" s="843"/>
      <c r="M111" s="843"/>
      <c r="N111" s="843"/>
      <c r="O111" s="843"/>
      <c r="P111" s="843"/>
      <c r="Q111" s="843"/>
      <c r="R111" s="843"/>
      <c r="S111" s="843"/>
      <c r="T111" s="843"/>
      <c r="U111" s="843"/>
      <c r="V111" s="1124"/>
      <c r="W111" s="1124"/>
    </row>
    <row r="112" spans="1:23" s="28" customFormat="1" ht="40.5" customHeight="1">
      <c r="A112" s="464" t="s">
        <v>6281</v>
      </c>
      <c r="B112" s="1096" t="s">
        <v>6273</v>
      </c>
      <c r="C112" s="1113" t="s">
        <v>4167</v>
      </c>
      <c r="D112" s="269">
        <v>30</v>
      </c>
      <c r="E112" s="868">
        <v>0</v>
      </c>
      <c r="F112" s="467">
        <v>0</v>
      </c>
      <c r="G112" s="467">
        <v>0</v>
      </c>
      <c r="H112" s="868">
        <v>0</v>
      </c>
      <c r="I112" s="467">
        <f t="shared" si="4"/>
        <v>30</v>
      </c>
      <c r="J112" s="843"/>
      <c r="K112" s="843"/>
      <c r="L112" s="843"/>
      <c r="M112" s="843"/>
      <c r="N112" s="843"/>
      <c r="O112" s="843"/>
      <c r="P112" s="843"/>
      <c r="Q112" s="843"/>
      <c r="R112" s="843"/>
      <c r="S112" s="843"/>
      <c r="T112" s="843"/>
      <c r="U112" s="843"/>
      <c r="V112" s="1124"/>
      <c r="W112" s="1124"/>
    </row>
    <row r="113" spans="1:23" s="28" customFormat="1" ht="40.5" customHeight="1">
      <c r="A113" s="464" t="s">
        <v>6283</v>
      </c>
      <c r="B113" s="1096" t="s">
        <v>7068</v>
      </c>
      <c r="C113" s="1113" t="s">
        <v>4167</v>
      </c>
      <c r="D113" s="269">
        <v>1500</v>
      </c>
      <c r="E113" s="868">
        <v>0</v>
      </c>
      <c r="F113" s="467">
        <v>0</v>
      </c>
      <c r="G113" s="467">
        <v>0</v>
      </c>
      <c r="H113" s="868">
        <v>0</v>
      </c>
      <c r="I113" s="467">
        <f t="shared" si="4"/>
        <v>1500</v>
      </c>
      <c r="J113" s="843"/>
      <c r="K113" s="843"/>
      <c r="L113" s="843"/>
      <c r="M113" s="843"/>
      <c r="N113" s="843"/>
      <c r="O113" s="843"/>
      <c r="P113" s="843"/>
      <c r="Q113" s="843"/>
      <c r="R113" s="843"/>
      <c r="S113" s="843"/>
      <c r="T113" s="843"/>
      <c r="U113" s="843"/>
      <c r="V113" s="1124"/>
      <c r="W113" s="1124"/>
    </row>
    <row r="114" spans="1:23" s="28" customFormat="1" ht="40.5" customHeight="1">
      <c r="A114" s="464" t="s">
        <v>6285</v>
      </c>
      <c r="B114" s="1096" t="s">
        <v>7069</v>
      </c>
      <c r="C114" s="1113" t="s">
        <v>4167</v>
      </c>
      <c r="D114" s="269">
        <v>426</v>
      </c>
      <c r="E114" s="868">
        <v>0</v>
      </c>
      <c r="F114" s="467">
        <v>0</v>
      </c>
      <c r="G114" s="467">
        <v>0</v>
      </c>
      <c r="H114" s="868">
        <v>0</v>
      </c>
      <c r="I114" s="467">
        <f t="shared" si="4"/>
        <v>426</v>
      </c>
      <c r="J114" s="843"/>
      <c r="K114" s="843"/>
      <c r="L114" s="843"/>
      <c r="M114" s="843"/>
      <c r="N114" s="843"/>
      <c r="O114" s="843"/>
      <c r="P114" s="843"/>
      <c r="Q114" s="843"/>
      <c r="R114" s="843"/>
      <c r="S114" s="843"/>
      <c r="T114" s="843"/>
      <c r="U114" s="843"/>
      <c r="V114" s="1124"/>
      <c r="W114" s="1124"/>
    </row>
    <row r="115" spans="1:23" s="28" customFormat="1" ht="40.5" customHeight="1">
      <c r="A115" s="464" t="s">
        <v>6286</v>
      </c>
      <c r="B115" s="1096" t="s">
        <v>7070</v>
      </c>
      <c r="C115" s="1113" t="s">
        <v>4167</v>
      </c>
      <c r="D115" s="868">
        <v>0</v>
      </c>
      <c r="E115" s="868">
        <v>0</v>
      </c>
      <c r="F115" s="868">
        <v>0</v>
      </c>
      <c r="G115" s="868">
        <v>0</v>
      </c>
      <c r="H115" s="868">
        <v>26</v>
      </c>
      <c r="I115" s="467">
        <f t="shared" si="4"/>
        <v>26</v>
      </c>
      <c r="J115" s="843"/>
      <c r="K115" s="843"/>
      <c r="L115" s="843"/>
      <c r="M115" s="843"/>
      <c r="N115" s="843"/>
      <c r="O115" s="843"/>
      <c r="P115" s="843"/>
      <c r="Q115" s="843"/>
      <c r="R115" s="843"/>
      <c r="S115" s="843"/>
      <c r="T115" s="843"/>
      <c r="U115" s="843"/>
      <c r="V115" s="1124"/>
      <c r="W115" s="1124"/>
    </row>
    <row r="116" spans="1:23" s="28" customFormat="1" ht="56.25" customHeight="1">
      <c r="A116" s="464" t="s">
        <v>6288</v>
      </c>
      <c r="B116" s="1096" t="s">
        <v>6278</v>
      </c>
      <c r="C116" s="1113" t="s">
        <v>4167</v>
      </c>
      <c r="D116" s="868">
        <v>0</v>
      </c>
      <c r="E116" s="868">
        <v>0</v>
      </c>
      <c r="F116" s="868">
        <v>0</v>
      </c>
      <c r="G116" s="868">
        <v>0</v>
      </c>
      <c r="H116" s="868">
        <v>26</v>
      </c>
      <c r="I116" s="467">
        <f t="shared" si="4"/>
        <v>26</v>
      </c>
      <c r="J116" s="843"/>
      <c r="K116" s="843"/>
      <c r="L116" s="843"/>
      <c r="M116" s="843"/>
      <c r="N116" s="843"/>
      <c r="O116" s="843"/>
      <c r="P116" s="843"/>
      <c r="Q116" s="843"/>
      <c r="R116" s="843"/>
      <c r="S116" s="843"/>
      <c r="T116" s="843"/>
      <c r="U116" s="843"/>
      <c r="V116" s="1124"/>
      <c r="W116" s="1124"/>
    </row>
    <row r="117" spans="1:23" s="28" customFormat="1" ht="39" customHeight="1">
      <c r="A117" s="464" t="s">
        <v>6290</v>
      </c>
      <c r="B117" s="1096" t="s">
        <v>6280</v>
      </c>
      <c r="C117" s="1113" t="s">
        <v>4167</v>
      </c>
      <c r="D117" s="868">
        <v>0</v>
      </c>
      <c r="E117" s="868">
        <v>0</v>
      </c>
      <c r="F117" s="868">
        <v>0</v>
      </c>
      <c r="G117" s="868">
        <v>0</v>
      </c>
      <c r="H117" s="868">
        <v>228</v>
      </c>
      <c r="I117" s="467">
        <f t="shared" ref="I117:I140" si="8">D117+E117+F117+G117+H117</f>
        <v>228</v>
      </c>
      <c r="J117" s="843"/>
      <c r="K117" s="843"/>
      <c r="L117" s="843"/>
      <c r="M117" s="843"/>
      <c r="N117" s="843"/>
      <c r="O117" s="843"/>
      <c r="P117" s="843"/>
      <c r="Q117" s="843"/>
      <c r="R117" s="843"/>
      <c r="S117" s="843"/>
      <c r="T117" s="843"/>
      <c r="U117" s="843"/>
      <c r="V117" s="1124"/>
      <c r="W117" s="1124"/>
    </row>
    <row r="118" spans="1:23" s="28" customFormat="1" ht="39" customHeight="1">
      <c r="A118" s="464" t="s">
        <v>6292</v>
      </c>
      <c r="B118" s="1096" t="s">
        <v>6282</v>
      </c>
      <c r="C118" s="1113" t="s">
        <v>4167</v>
      </c>
      <c r="D118" s="868">
        <v>0</v>
      </c>
      <c r="E118" s="868">
        <v>0</v>
      </c>
      <c r="F118" s="868">
        <v>0</v>
      </c>
      <c r="G118" s="868">
        <v>0</v>
      </c>
      <c r="H118" s="868">
        <v>444</v>
      </c>
      <c r="I118" s="467">
        <f t="shared" si="8"/>
        <v>444</v>
      </c>
      <c r="J118" s="843"/>
      <c r="K118" s="843"/>
      <c r="L118" s="843"/>
      <c r="M118" s="843"/>
      <c r="N118" s="843"/>
      <c r="O118" s="843"/>
      <c r="P118" s="843"/>
      <c r="Q118" s="843"/>
      <c r="R118" s="843"/>
      <c r="S118" s="843"/>
      <c r="T118" s="843"/>
      <c r="U118" s="843"/>
      <c r="V118" s="1124"/>
      <c r="W118" s="1124"/>
    </row>
    <row r="119" spans="1:23" s="28" customFormat="1" ht="39" customHeight="1">
      <c r="A119" s="464" t="s">
        <v>6294</v>
      </c>
      <c r="B119" s="1096" t="s">
        <v>6284</v>
      </c>
      <c r="C119" s="1113" t="s">
        <v>4167</v>
      </c>
      <c r="D119" s="868">
        <v>0</v>
      </c>
      <c r="E119" s="868">
        <v>0</v>
      </c>
      <c r="F119" s="868">
        <v>0</v>
      </c>
      <c r="G119" s="868">
        <v>0</v>
      </c>
      <c r="H119" s="868">
        <v>108</v>
      </c>
      <c r="I119" s="467">
        <f t="shared" si="8"/>
        <v>108</v>
      </c>
      <c r="J119" s="843"/>
      <c r="K119" s="843"/>
      <c r="L119" s="843"/>
      <c r="M119" s="843"/>
      <c r="N119" s="843"/>
      <c r="O119" s="843"/>
      <c r="P119" s="843"/>
      <c r="Q119" s="843"/>
      <c r="R119" s="843"/>
      <c r="S119" s="843"/>
      <c r="T119" s="843"/>
      <c r="U119" s="843"/>
      <c r="V119" s="1124"/>
      <c r="W119" s="1124"/>
    </row>
    <row r="120" spans="1:23" s="28" customFormat="1" ht="49.5" customHeight="1">
      <c r="A120" s="464" t="s">
        <v>6295</v>
      </c>
      <c r="B120" s="1114" t="s">
        <v>7071</v>
      </c>
      <c r="C120" s="1113" t="s">
        <v>4167</v>
      </c>
      <c r="D120" s="868">
        <v>0</v>
      </c>
      <c r="E120" s="868">
        <v>110</v>
      </c>
      <c r="F120" s="868">
        <v>10</v>
      </c>
      <c r="G120" s="868">
        <v>58</v>
      </c>
      <c r="H120" s="868">
        <v>0</v>
      </c>
      <c r="I120" s="467">
        <f t="shared" si="8"/>
        <v>178</v>
      </c>
      <c r="J120" s="843"/>
      <c r="K120" s="843"/>
      <c r="L120" s="843"/>
      <c r="M120" s="843"/>
      <c r="N120" s="843"/>
      <c r="O120" s="843"/>
      <c r="P120" s="843"/>
      <c r="Q120" s="843"/>
      <c r="R120" s="843"/>
      <c r="S120" s="843"/>
      <c r="T120" s="843"/>
      <c r="U120" s="843"/>
      <c r="V120" s="1124"/>
      <c r="W120" s="1124"/>
    </row>
    <row r="121" spans="1:23" s="28" customFormat="1" ht="43.5" customHeight="1">
      <c r="A121" s="464" t="s">
        <v>6297</v>
      </c>
      <c r="B121" s="1114" t="s">
        <v>7072</v>
      </c>
      <c r="C121" s="1113" t="s">
        <v>4167</v>
      </c>
      <c r="D121" s="868">
        <v>0</v>
      </c>
      <c r="E121" s="868">
        <v>408</v>
      </c>
      <c r="F121" s="868">
        <v>78</v>
      </c>
      <c r="G121" s="868">
        <v>135</v>
      </c>
      <c r="H121" s="868">
        <v>0</v>
      </c>
      <c r="I121" s="467">
        <f t="shared" si="8"/>
        <v>621</v>
      </c>
      <c r="J121" s="843"/>
      <c r="K121" s="843"/>
      <c r="L121" s="843"/>
      <c r="M121" s="843"/>
      <c r="N121" s="843"/>
      <c r="O121" s="843"/>
      <c r="P121" s="843"/>
      <c r="Q121" s="843"/>
      <c r="R121" s="843"/>
      <c r="S121" s="843"/>
      <c r="T121" s="843"/>
      <c r="U121" s="843"/>
      <c r="V121" s="1124"/>
      <c r="W121" s="1124"/>
    </row>
    <row r="122" spans="1:23" s="28" customFormat="1" ht="43.5" customHeight="1">
      <c r="A122" s="464" t="s">
        <v>6299</v>
      </c>
      <c r="B122" s="1114" t="s">
        <v>7073</v>
      </c>
      <c r="C122" s="1113" t="s">
        <v>4167</v>
      </c>
      <c r="D122" s="868">
        <v>0</v>
      </c>
      <c r="E122" s="868">
        <v>50</v>
      </c>
      <c r="F122" s="868">
        <v>15</v>
      </c>
      <c r="G122" s="868">
        <v>29</v>
      </c>
      <c r="H122" s="868">
        <v>0</v>
      </c>
      <c r="I122" s="467">
        <f t="shared" si="8"/>
        <v>94</v>
      </c>
      <c r="J122" s="843"/>
      <c r="K122" s="843"/>
      <c r="L122" s="843"/>
      <c r="M122" s="843"/>
      <c r="N122" s="843"/>
      <c r="O122" s="843"/>
      <c r="P122" s="843"/>
      <c r="Q122" s="843"/>
      <c r="R122" s="843"/>
      <c r="S122" s="843"/>
      <c r="T122" s="843"/>
      <c r="U122" s="843"/>
      <c r="V122" s="1124"/>
      <c r="W122" s="1124"/>
    </row>
    <row r="123" spans="1:23" s="28" customFormat="1" ht="43.5" customHeight="1">
      <c r="A123" s="464" t="s">
        <v>6301</v>
      </c>
      <c r="B123" s="1114" t="s">
        <v>7074</v>
      </c>
      <c r="C123" s="1113" t="s">
        <v>4167</v>
      </c>
      <c r="D123" s="868">
        <v>0</v>
      </c>
      <c r="E123" s="868">
        <v>468</v>
      </c>
      <c r="F123" s="868">
        <v>156</v>
      </c>
      <c r="G123" s="868">
        <v>192</v>
      </c>
      <c r="H123" s="868">
        <v>0</v>
      </c>
      <c r="I123" s="467">
        <f t="shared" si="8"/>
        <v>816</v>
      </c>
      <c r="J123" s="843"/>
      <c r="K123" s="843"/>
      <c r="L123" s="843"/>
      <c r="M123" s="843"/>
      <c r="N123" s="843"/>
      <c r="O123" s="843"/>
      <c r="P123" s="843"/>
      <c r="Q123" s="843"/>
      <c r="R123" s="843"/>
      <c r="S123" s="843"/>
      <c r="T123" s="843"/>
      <c r="U123" s="843"/>
      <c r="V123" s="1124"/>
      <c r="W123" s="1124"/>
    </row>
    <row r="124" spans="1:23" s="28" customFormat="1" ht="49.5" customHeight="1">
      <c r="A124" s="464" t="s">
        <v>6303</v>
      </c>
      <c r="B124" s="1114" t="s">
        <v>7075</v>
      </c>
      <c r="C124" s="1113" t="s">
        <v>4167</v>
      </c>
      <c r="D124" s="868">
        <v>0</v>
      </c>
      <c r="E124" s="868">
        <v>1284</v>
      </c>
      <c r="F124" s="868">
        <v>312</v>
      </c>
      <c r="G124" s="868">
        <v>462</v>
      </c>
      <c r="H124" s="868">
        <v>0</v>
      </c>
      <c r="I124" s="467">
        <f t="shared" si="8"/>
        <v>2058</v>
      </c>
      <c r="J124" s="843"/>
      <c r="K124" s="843"/>
      <c r="L124" s="843"/>
      <c r="M124" s="843"/>
      <c r="N124" s="843"/>
      <c r="O124" s="843"/>
      <c r="P124" s="843"/>
      <c r="Q124" s="843"/>
      <c r="R124" s="843"/>
      <c r="S124" s="843"/>
      <c r="T124" s="843"/>
      <c r="U124" s="843"/>
      <c r="V124" s="1124"/>
      <c r="W124" s="1124"/>
    </row>
    <row r="125" spans="1:23" s="28" customFormat="1" ht="36" customHeight="1">
      <c r="A125" s="464" t="s">
        <v>6305</v>
      </c>
      <c r="B125" s="1096" t="s">
        <v>7076</v>
      </c>
      <c r="C125" s="1113" t="s">
        <v>4167</v>
      </c>
      <c r="D125" s="868">
        <v>0</v>
      </c>
      <c r="E125" s="868">
        <v>22</v>
      </c>
      <c r="F125" s="868">
        <v>12</v>
      </c>
      <c r="G125" s="868">
        <v>8</v>
      </c>
      <c r="H125" s="868">
        <v>4</v>
      </c>
      <c r="I125" s="467">
        <f t="shared" si="8"/>
        <v>46</v>
      </c>
      <c r="J125" s="843"/>
      <c r="K125" s="843"/>
      <c r="L125" s="843"/>
      <c r="M125" s="843"/>
      <c r="N125" s="843"/>
      <c r="O125" s="843"/>
      <c r="P125" s="843"/>
      <c r="Q125" s="843"/>
      <c r="R125" s="843"/>
      <c r="S125" s="843"/>
      <c r="T125" s="843"/>
      <c r="U125" s="843"/>
      <c r="V125" s="1124"/>
      <c r="W125" s="1124"/>
    </row>
    <row r="126" spans="1:23" s="28" customFormat="1" ht="36" customHeight="1">
      <c r="A126" s="464" t="s">
        <v>6307</v>
      </c>
      <c r="B126" s="1096" t="s">
        <v>6287</v>
      </c>
      <c r="C126" s="1113" t="s">
        <v>4167</v>
      </c>
      <c r="D126" s="868">
        <v>0</v>
      </c>
      <c r="E126" s="868">
        <v>10</v>
      </c>
      <c r="F126" s="868">
        <v>6</v>
      </c>
      <c r="G126" s="868">
        <v>8</v>
      </c>
      <c r="H126" s="868">
        <v>4</v>
      </c>
      <c r="I126" s="467">
        <f t="shared" si="8"/>
        <v>28</v>
      </c>
      <c r="J126" s="843"/>
      <c r="K126" s="843"/>
      <c r="L126" s="843"/>
      <c r="M126" s="843"/>
      <c r="N126" s="843"/>
      <c r="O126" s="843"/>
      <c r="P126" s="843"/>
      <c r="Q126" s="843"/>
      <c r="R126" s="843"/>
      <c r="S126" s="843"/>
      <c r="T126" s="843"/>
      <c r="U126" s="843"/>
      <c r="V126" s="1124"/>
      <c r="W126" s="1124"/>
    </row>
    <row r="127" spans="1:23" s="28" customFormat="1" ht="56.25" customHeight="1">
      <c r="A127" s="464" t="s">
        <v>6309</v>
      </c>
      <c r="B127" s="1096" t="s">
        <v>6289</v>
      </c>
      <c r="C127" s="1113" t="s">
        <v>4167</v>
      </c>
      <c r="D127" s="868">
        <v>0</v>
      </c>
      <c r="E127" s="868">
        <v>78</v>
      </c>
      <c r="F127" s="868">
        <v>26</v>
      </c>
      <c r="G127" s="868">
        <v>64</v>
      </c>
      <c r="H127" s="868">
        <v>38</v>
      </c>
      <c r="I127" s="467">
        <f t="shared" si="8"/>
        <v>206</v>
      </c>
      <c r="J127" s="843"/>
      <c r="K127" s="843"/>
      <c r="L127" s="843"/>
      <c r="M127" s="843"/>
      <c r="N127" s="843"/>
      <c r="O127" s="843"/>
      <c r="P127" s="843"/>
      <c r="Q127" s="843"/>
      <c r="R127" s="843"/>
      <c r="S127" s="843"/>
      <c r="T127" s="843"/>
      <c r="U127" s="843"/>
      <c r="V127" s="1124"/>
      <c r="W127" s="1124"/>
    </row>
    <row r="128" spans="1:23" s="28" customFormat="1" ht="39" customHeight="1">
      <c r="A128" s="464" t="s">
        <v>6311</v>
      </c>
      <c r="B128" s="1096" t="s">
        <v>6291</v>
      </c>
      <c r="C128" s="1113" t="s">
        <v>4167</v>
      </c>
      <c r="D128" s="868">
        <v>0</v>
      </c>
      <c r="E128" s="868">
        <v>78</v>
      </c>
      <c r="F128" s="868">
        <v>26</v>
      </c>
      <c r="G128" s="868">
        <v>64</v>
      </c>
      <c r="H128" s="868">
        <v>38</v>
      </c>
      <c r="I128" s="467">
        <f t="shared" si="8"/>
        <v>206</v>
      </c>
      <c r="J128" s="843"/>
      <c r="K128" s="843"/>
      <c r="L128" s="843"/>
      <c r="M128" s="843"/>
      <c r="N128" s="843"/>
      <c r="O128" s="843"/>
      <c r="P128" s="843"/>
      <c r="Q128" s="843"/>
      <c r="R128" s="843"/>
      <c r="S128" s="843"/>
      <c r="T128" s="843"/>
      <c r="U128" s="843"/>
      <c r="V128" s="1124"/>
      <c r="W128" s="1124"/>
    </row>
    <row r="129" spans="1:23" s="28" customFormat="1" ht="36" customHeight="1">
      <c r="A129" s="464" t="s">
        <v>6312</v>
      </c>
      <c r="B129" s="1096" t="s">
        <v>6293</v>
      </c>
      <c r="C129" s="1113" t="s">
        <v>4167</v>
      </c>
      <c r="D129" s="868">
        <v>0</v>
      </c>
      <c r="E129" s="868">
        <v>68</v>
      </c>
      <c r="F129" s="868">
        <v>13</v>
      </c>
      <c r="G129" s="868">
        <v>45</v>
      </c>
      <c r="H129" s="868">
        <v>18</v>
      </c>
      <c r="I129" s="467">
        <f t="shared" si="8"/>
        <v>144</v>
      </c>
      <c r="J129" s="843"/>
      <c r="K129" s="843"/>
      <c r="L129" s="843"/>
      <c r="M129" s="843"/>
      <c r="N129" s="843"/>
      <c r="O129" s="843"/>
      <c r="P129" s="843"/>
      <c r="Q129" s="843"/>
      <c r="R129" s="843"/>
      <c r="S129" s="843"/>
      <c r="T129" s="843"/>
      <c r="U129" s="843"/>
      <c r="V129" s="1124"/>
      <c r="W129" s="1124"/>
    </row>
    <row r="130" spans="1:23" s="28" customFormat="1" ht="28.5" customHeight="1">
      <c r="A130" s="464" t="s">
        <v>7077</v>
      </c>
      <c r="B130" s="1118" t="s">
        <v>7078</v>
      </c>
      <c r="C130" s="1119" t="s">
        <v>696</v>
      </c>
      <c r="D130" s="1091">
        <v>30.47</v>
      </c>
      <c r="E130" s="868">
        <v>0</v>
      </c>
      <c r="F130" s="868">
        <v>0</v>
      </c>
      <c r="G130" s="868">
        <v>0</v>
      </c>
      <c r="H130" s="868">
        <v>0</v>
      </c>
      <c r="I130" s="1106">
        <f t="shared" si="8"/>
        <v>30.47</v>
      </c>
      <c r="J130" s="843"/>
      <c r="K130" s="843"/>
      <c r="L130" s="843"/>
      <c r="M130" s="843"/>
      <c r="N130" s="843"/>
      <c r="O130" s="843"/>
      <c r="P130" s="843"/>
      <c r="Q130" s="843"/>
      <c r="R130" s="843"/>
      <c r="S130" s="843"/>
      <c r="T130" s="843"/>
      <c r="U130" s="843"/>
      <c r="V130" s="1124"/>
      <c r="W130" s="1124"/>
    </row>
    <row r="131" spans="1:23" s="28" customFormat="1" ht="40.5" customHeight="1">
      <c r="A131" s="464" t="s">
        <v>7079</v>
      </c>
      <c r="B131" s="847" t="s">
        <v>6296</v>
      </c>
      <c r="C131" s="1113" t="s">
        <v>4167</v>
      </c>
      <c r="D131" s="269">
        <v>72</v>
      </c>
      <c r="E131" s="868">
        <v>0</v>
      </c>
      <c r="F131" s="868">
        <v>0</v>
      </c>
      <c r="G131" s="868">
        <v>0</v>
      </c>
      <c r="H131" s="868">
        <v>0</v>
      </c>
      <c r="I131" s="467">
        <f t="shared" si="8"/>
        <v>72</v>
      </c>
      <c r="J131" s="843"/>
      <c r="K131" s="843"/>
      <c r="L131" s="843"/>
      <c r="M131" s="843"/>
      <c r="N131" s="843"/>
      <c r="O131" s="843"/>
      <c r="P131" s="843"/>
      <c r="Q131" s="843"/>
      <c r="R131" s="843"/>
      <c r="S131" s="843"/>
      <c r="T131" s="843"/>
      <c r="U131" s="843"/>
      <c r="V131" s="1124"/>
      <c r="W131" s="1124"/>
    </row>
    <row r="132" spans="1:23" s="28" customFormat="1" ht="54" customHeight="1">
      <c r="A132" s="464" t="s">
        <v>7080</v>
      </c>
      <c r="B132" s="847" t="s">
        <v>6298</v>
      </c>
      <c r="C132" s="1113" t="s">
        <v>4167</v>
      </c>
      <c r="D132" s="269">
        <v>9</v>
      </c>
      <c r="E132" s="868">
        <v>0</v>
      </c>
      <c r="F132" s="868">
        <v>0</v>
      </c>
      <c r="G132" s="868">
        <v>0</v>
      </c>
      <c r="H132" s="868">
        <v>0</v>
      </c>
      <c r="I132" s="467">
        <f t="shared" si="8"/>
        <v>9</v>
      </c>
      <c r="J132" s="843"/>
      <c r="K132" s="843"/>
      <c r="L132" s="843"/>
      <c r="M132" s="843"/>
      <c r="N132" s="843"/>
      <c r="O132" s="843"/>
      <c r="P132" s="843"/>
      <c r="Q132" s="843"/>
      <c r="R132" s="843"/>
      <c r="S132" s="843"/>
      <c r="T132" s="843"/>
      <c r="U132" s="843"/>
      <c r="V132" s="1124"/>
      <c r="W132" s="1124"/>
    </row>
    <row r="133" spans="1:23" s="28" customFormat="1" ht="30.75" customHeight="1">
      <c r="A133" s="464" t="s">
        <v>7081</v>
      </c>
      <c r="B133" s="847" t="s">
        <v>6300</v>
      </c>
      <c r="C133" s="1119" t="s">
        <v>695</v>
      </c>
      <c r="D133" s="269">
        <v>1</v>
      </c>
      <c r="E133" s="868">
        <v>0</v>
      </c>
      <c r="F133" s="868">
        <v>0</v>
      </c>
      <c r="G133" s="868">
        <v>0</v>
      </c>
      <c r="H133" s="868">
        <v>0</v>
      </c>
      <c r="I133" s="467">
        <f t="shared" si="8"/>
        <v>1</v>
      </c>
      <c r="J133" s="843"/>
      <c r="K133" s="843"/>
      <c r="L133" s="843"/>
      <c r="M133" s="843"/>
      <c r="N133" s="843"/>
      <c r="O133" s="843"/>
      <c r="P133" s="843"/>
      <c r="Q133" s="843"/>
      <c r="R133" s="843"/>
      <c r="S133" s="843"/>
      <c r="T133" s="843"/>
      <c r="U133" s="843"/>
      <c r="V133" s="1124"/>
      <c r="W133" s="1124"/>
    </row>
    <row r="134" spans="1:23" s="28" customFormat="1" ht="36.75" customHeight="1">
      <c r="A134" s="464" t="s">
        <v>7082</v>
      </c>
      <c r="B134" s="847" t="s">
        <v>6302</v>
      </c>
      <c r="C134" s="1113" t="s">
        <v>4167</v>
      </c>
      <c r="D134" s="269">
        <v>36</v>
      </c>
      <c r="E134" s="868">
        <v>0</v>
      </c>
      <c r="F134" s="868">
        <v>0</v>
      </c>
      <c r="G134" s="868">
        <v>0</v>
      </c>
      <c r="H134" s="868">
        <v>0</v>
      </c>
      <c r="I134" s="467">
        <f t="shared" si="8"/>
        <v>36</v>
      </c>
      <c r="J134" s="843"/>
      <c r="K134" s="843"/>
      <c r="L134" s="843"/>
      <c r="M134" s="843"/>
      <c r="N134" s="843"/>
      <c r="O134" s="843"/>
      <c r="P134" s="843"/>
      <c r="Q134" s="843"/>
      <c r="R134" s="843"/>
      <c r="S134" s="843"/>
      <c r="T134" s="843"/>
      <c r="U134" s="843"/>
      <c r="V134" s="1124"/>
      <c r="W134" s="1124"/>
    </row>
    <row r="135" spans="1:23" s="28" customFormat="1" ht="52.5" customHeight="1">
      <c r="A135" s="464" t="s">
        <v>7083</v>
      </c>
      <c r="B135" s="847" t="s">
        <v>6304</v>
      </c>
      <c r="C135" s="1113" t="s">
        <v>4167</v>
      </c>
      <c r="D135" s="269">
        <v>234</v>
      </c>
      <c r="E135" s="868">
        <v>0</v>
      </c>
      <c r="F135" s="868">
        <v>0</v>
      </c>
      <c r="G135" s="868">
        <v>0</v>
      </c>
      <c r="H135" s="868">
        <v>0</v>
      </c>
      <c r="I135" s="467">
        <f t="shared" si="8"/>
        <v>234</v>
      </c>
      <c r="J135" s="843"/>
      <c r="K135" s="843"/>
      <c r="L135" s="843"/>
      <c r="M135" s="843"/>
      <c r="N135" s="843"/>
      <c r="O135" s="843"/>
      <c r="P135" s="843"/>
      <c r="Q135" s="843"/>
      <c r="R135" s="843"/>
      <c r="S135" s="843"/>
      <c r="T135" s="843"/>
      <c r="U135" s="843"/>
      <c r="V135" s="1124"/>
      <c r="W135" s="1124"/>
    </row>
    <row r="136" spans="1:23" s="28" customFormat="1" ht="51" customHeight="1">
      <c r="A136" s="464" t="s">
        <v>7084</v>
      </c>
      <c r="B136" s="847" t="s">
        <v>6306</v>
      </c>
      <c r="C136" s="1113" t="s">
        <v>4167</v>
      </c>
      <c r="D136" s="269">
        <v>57</v>
      </c>
      <c r="E136" s="868">
        <v>0</v>
      </c>
      <c r="F136" s="868">
        <v>0</v>
      </c>
      <c r="G136" s="868">
        <v>0</v>
      </c>
      <c r="H136" s="868">
        <v>0</v>
      </c>
      <c r="I136" s="467">
        <f t="shared" si="8"/>
        <v>57</v>
      </c>
      <c r="J136" s="843"/>
      <c r="K136" s="843"/>
      <c r="L136" s="843"/>
      <c r="M136" s="843"/>
      <c r="N136" s="843"/>
      <c r="O136" s="843"/>
      <c r="P136" s="843"/>
      <c r="Q136" s="843"/>
      <c r="R136" s="843"/>
      <c r="S136" s="843"/>
      <c r="T136" s="843"/>
      <c r="U136" s="843"/>
      <c r="V136" s="1124"/>
      <c r="W136" s="1124"/>
    </row>
    <row r="137" spans="1:23" ht="32.25" customHeight="1">
      <c r="A137" s="464" t="s">
        <v>7085</v>
      </c>
      <c r="B137" s="847" t="s">
        <v>6308</v>
      </c>
      <c r="C137" s="1113" t="s">
        <v>4167</v>
      </c>
      <c r="D137" s="269">
        <v>13</v>
      </c>
      <c r="E137" s="868">
        <v>0</v>
      </c>
      <c r="F137" s="868">
        <v>0</v>
      </c>
      <c r="G137" s="868">
        <v>0</v>
      </c>
      <c r="H137" s="868">
        <v>0</v>
      </c>
      <c r="I137" s="467">
        <f t="shared" si="8"/>
        <v>13</v>
      </c>
      <c r="J137" s="843"/>
      <c r="K137" s="843"/>
      <c r="L137" s="843"/>
      <c r="M137" s="843"/>
      <c r="N137" s="843"/>
      <c r="O137" s="843"/>
      <c r="P137" s="843"/>
      <c r="Q137" s="843"/>
      <c r="R137" s="843"/>
      <c r="S137" s="843"/>
      <c r="T137" s="843"/>
      <c r="U137" s="843"/>
      <c r="V137" s="1124"/>
      <c r="W137" s="1124"/>
    </row>
    <row r="138" spans="1:23" ht="53.25" customHeight="1">
      <c r="A138" s="464" t="s">
        <v>7086</v>
      </c>
      <c r="B138" s="847" t="s">
        <v>6310</v>
      </c>
      <c r="C138" s="1113" t="s">
        <v>4167</v>
      </c>
      <c r="D138" s="269">
        <v>1</v>
      </c>
      <c r="E138" s="868">
        <v>0</v>
      </c>
      <c r="F138" s="868">
        <v>0</v>
      </c>
      <c r="G138" s="868">
        <v>0</v>
      </c>
      <c r="H138" s="868">
        <v>0</v>
      </c>
      <c r="I138" s="1224">
        <f t="shared" si="8"/>
        <v>1</v>
      </c>
      <c r="J138" s="843"/>
      <c r="K138" s="843"/>
      <c r="L138" s="843"/>
      <c r="M138" s="843"/>
      <c r="N138" s="843"/>
      <c r="O138" s="843"/>
      <c r="P138" s="843"/>
      <c r="Q138" s="843"/>
      <c r="R138" s="843"/>
      <c r="S138" s="843"/>
      <c r="T138" s="843"/>
      <c r="U138" s="843"/>
      <c r="V138" s="1124"/>
      <c r="W138" s="1124"/>
    </row>
    <row r="139" spans="1:23" ht="53.25" customHeight="1">
      <c r="A139" s="464" t="s">
        <v>7087</v>
      </c>
      <c r="B139" s="1096" t="s">
        <v>7088</v>
      </c>
      <c r="C139" s="1113" t="s">
        <v>4167</v>
      </c>
      <c r="D139" s="269">
        <v>1</v>
      </c>
      <c r="E139" s="868">
        <v>0</v>
      </c>
      <c r="F139" s="868">
        <v>0</v>
      </c>
      <c r="G139" s="868">
        <v>0</v>
      </c>
      <c r="H139" s="868">
        <v>0</v>
      </c>
      <c r="I139" s="1224">
        <f t="shared" si="8"/>
        <v>1</v>
      </c>
      <c r="J139" s="843"/>
      <c r="K139" s="843"/>
      <c r="L139" s="843"/>
      <c r="M139" s="843"/>
      <c r="N139" s="843"/>
      <c r="O139" s="843"/>
      <c r="P139" s="843"/>
      <c r="Q139" s="843"/>
      <c r="R139" s="843"/>
      <c r="S139" s="843"/>
      <c r="T139" s="843"/>
      <c r="U139" s="843"/>
      <c r="V139" s="1124"/>
      <c r="W139" s="1124"/>
    </row>
    <row r="140" spans="1:23" ht="53.25" customHeight="1">
      <c r="A140" s="464" t="s">
        <v>7089</v>
      </c>
      <c r="B140" s="1096" t="s">
        <v>7090</v>
      </c>
      <c r="C140" s="1119" t="s">
        <v>696</v>
      </c>
      <c r="D140" s="863">
        <v>0.5</v>
      </c>
      <c r="E140" s="868">
        <v>0</v>
      </c>
      <c r="F140" s="868">
        <v>0</v>
      </c>
      <c r="G140" s="868">
        <v>0</v>
      </c>
      <c r="H140" s="868">
        <v>0</v>
      </c>
      <c r="I140" s="1224">
        <f t="shared" si="8"/>
        <v>0.5</v>
      </c>
      <c r="J140" s="843"/>
      <c r="K140" s="843"/>
      <c r="L140" s="843"/>
      <c r="M140" s="843"/>
      <c r="N140" s="843"/>
      <c r="O140" s="843"/>
      <c r="P140" s="843"/>
      <c r="Q140" s="843"/>
      <c r="R140" s="843"/>
      <c r="S140" s="843"/>
      <c r="T140" s="843"/>
      <c r="U140" s="843"/>
      <c r="V140" s="1124"/>
      <c r="W140" s="1124"/>
    </row>
    <row r="141" spans="1:23" ht="57.75" customHeight="1">
      <c r="A141" s="941" t="s">
        <v>621</v>
      </c>
      <c r="B141" s="1447" t="s">
        <v>6082</v>
      </c>
      <c r="C141" s="1447"/>
      <c r="D141" s="1447"/>
      <c r="E141" s="1447"/>
      <c r="F141" s="1447"/>
      <c r="G141" s="1447"/>
    </row>
    <row r="142" spans="1:23" ht="26.25" customHeight="1">
      <c r="A142" s="942"/>
      <c r="B142" s="1451" t="s">
        <v>653</v>
      </c>
      <c r="C142" s="1451"/>
      <c r="D142" s="1451"/>
      <c r="E142" s="1451"/>
      <c r="F142" s="1451"/>
      <c r="G142" s="1451"/>
      <c r="H142" s="1451"/>
      <c r="I142" s="1451"/>
      <c r="J142" s="1451"/>
      <c r="P142" s="917"/>
    </row>
    <row r="143" spans="1:23" ht="34.5" customHeight="1">
      <c r="A143" s="942"/>
      <c r="B143" s="1447" t="s">
        <v>6314</v>
      </c>
      <c r="C143" s="1447"/>
      <c r="D143" s="1447"/>
      <c r="E143" s="1447"/>
      <c r="F143" s="1447"/>
      <c r="G143" s="1447"/>
    </row>
    <row r="144" spans="1:23" ht="65.25" customHeight="1">
      <c r="A144" s="942"/>
      <c r="B144" s="1448" t="s">
        <v>6315</v>
      </c>
      <c r="C144" s="1448"/>
      <c r="D144" s="1448"/>
      <c r="E144" s="1448"/>
      <c r="F144" s="1448"/>
      <c r="G144" s="1448"/>
    </row>
    <row r="145" spans="1:9" ht="33" customHeight="1">
      <c r="A145" s="942"/>
      <c r="B145" s="1449" t="s">
        <v>656</v>
      </c>
      <c r="C145" s="1449"/>
      <c r="D145" s="1449"/>
      <c r="E145" s="1449"/>
      <c r="F145" s="1449"/>
      <c r="G145" s="1449"/>
    </row>
    <row r="146" spans="1:9" ht="36" customHeight="1">
      <c r="A146" s="942"/>
      <c r="B146" s="1450" t="s">
        <v>6316</v>
      </c>
      <c r="C146" s="1450"/>
      <c r="D146" s="1450"/>
      <c r="E146" s="1450"/>
      <c r="F146" s="1450"/>
      <c r="G146" s="1450"/>
    </row>
    <row r="147" spans="1:9">
      <c r="A147" s="942"/>
      <c r="B147" s="1449" t="s">
        <v>6317</v>
      </c>
      <c r="C147" s="1449"/>
      <c r="D147" s="1449"/>
      <c r="E147" s="1449"/>
      <c r="F147" s="1449"/>
      <c r="G147" s="1449"/>
    </row>
    <row r="148" spans="1:9" s="8" customFormat="1" ht="153.75" customHeight="1">
      <c r="A148" s="1220"/>
      <c r="B148" s="1222" t="s">
        <v>7631</v>
      </c>
      <c r="C148" s="1222"/>
      <c r="D148" s="1222"/>
      <c r="E148" s="1222"/>
      <c r="F148" s="1222"/>
      <c r="G148" s="1222"/>
      <c r="H148" s="1221"/>
      <c r="I148" s="1221"/>
    </row>
    <row r="149" spans="1:9" s="8" customFormat="1" ht="65.25" customHeight="1">
      <c r="A149" s="1220"/>
      <c r="B149" s="297" t="s">
        <v>7629</v>
      </c>
      <c r="C149" s="297"/>
      <c r="D149" s="297"/>
      <c r="E149" s="297"/>
      <c r="F149" s="297"/>
      <c r="G149" s="297"/>
      <c r="H149" s="297"/>
      <c r="I149" s="297"/>
    </row>
    <row r="150" spans="1:9" s="8" customFormat="1" ht="53.25" customHeight="1">
      <c r="A150" s="1220"/>
      <c r="B150" s="297" t="s">
        <v>7630</v>
      </c>
      <c r="C150" s="297"/>
      <c r="D150" s="297"/>
      <c r="E150" s="297"/>
      <c r="F150" s="297"/>
      <c r="G150" s="297"/>
      <c r="H150" s="297"/>
      <c r="I150" s="297"/>
    </row>
    <row r="152" spans="1:9" ht="147" customHeight="1">
      <c r="A152" s="943" t="s">
        <v>55</v>
      </c>
      <c r="B152" s="1401"/>
      <c r="C152" s="1401"/>
      <c r="D152" s="944"/>
      <c r="E152" s="944"/>
      <c r="F152" s="1401"/>
      <c r="G152" s="1401"/>
      <c r="H152" s="1401"/>
    </row>
    <row r="153" spans="1:9" ht="147" customHeight="1">
      <c r="A153" s="943" t="s">
        <v>57</v>
      </c>
      <c r="B153" s="1401"/>
      <c r="C153" s="1401"/>
      <c r="D153" s="945"/>
      <c r="E153" s="945"/>
      <c r="F153" s="1401"/>
      <c r="G153" s="1401"/>
      <c r="H153" s="1401"/>
    </row>
    <row r="158" spans="1:9" ht="33" customHeight="1"/>
  </sheetData>
  <sheetProtection algorithmName="SHA-512" hashValue="mjnYHVAC3aEyGVjYBu0x/2rXDeps0SCPpGDpMscRzvqozDaY+cxobUIO5NJGpH00UZ7mq3zKMe6JpmOiY5HPhw==" saltValue="J5EL7xDW/L1L55ITH2J4eg==" spinCount="100000" sheet="1" objects="1" scenarios="1"/>
  <mergeCells count="31">
    <mergeCell ref="B152:C152"/>
    <mergeCell ref="F152:H152"/>
    <mergeCell ref="B153:C153"/>
    <mergeCell ref="F153:H153"/>
    <mergeCell ref="B141:G141"/>
    <mergeCell ref="B143:G143"/>
    <mergeCell ref="B144:G144"/>
    <mergeCell ref="B145:G145"/>
    <mergeCell ref="B146:G146"/>
    <mergeCell ref="B147:G147"/>
    <mergeCell ref="B142:J142"/>
    <mergeCell ref="A13:C13"/>
    <mergeCell ref="A1:W1"/>
    <mergeCell ref="A3:W3"/>
    <mergeCell ref="A4:W5"/>
    <mergeCell ref="A7:W7"/>
    <mergeCell ref="A8:W8"/>
    <mergeCell ref="A9:C9"/>
    <mergeCell ref="B11:C11"/>
    <mergeCell ref="I11:N11"/>
    <mergeCell ref="V16:V18"/>
    <mergeCell ref="W16:W18"/>
    <mergeCell ref="M16:O17"/>
    <mergeCell ref="A15:B15"/>
    <mergeCell ref="A16:A18"/>
    <mergeCell ref="B16:B18"/>
    <mergeCell ref="C16:C18"/>
    <mergeCell ref="D16:I17"/>
    <mergeCell ref="J16:L17"/>
    <mergeCell ref="P16:R17"/>
    <mergeCell ref="S16:U17"/>
  </mergeCells>
  <phoneticPr fontId="313" type="noConversion"/>
  <printOptions horizontalCentered="1"/>
  <pageMargins left="0.27559055118110237" right="0.27559055118110237" top="0.78740157480314965" bottom="0.35433070866141736" header="0.27559055118110237" footer="0.27559055118110237"/>
  <pageSetup paperSize="8" scale="34" fitToHeight="14" orientation="landscape" blackAndWhite="1" r:id="rId1"/>
  <headerFooter>
    <oddHeader>&amp;RPage &amp;P of &amp;N</oddHeader>
  </headerFooter>
  <ignoredErrors>
    <ignoredError sqref="P53:R53" 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B57D8-E04A-465C-9062-B9C2FC1C0A01}">
  <sheetPr codeName="Sheet13">
    <tabColor rgb="FF91EFF9"/>
    <pageSetUpPr fitToPage="1"/>
  </sheetPr>
  <dimension ref="A1:I53"/>
  <sheetViews>
    <sheetView tabSelected="1" topLeftCell="A27" zoomScale="70" zoomScaleNormal="70" zoomScaleSheetLayoutView="79" workbookViewId="0">
      <selection activeCell="B28" sqref="B28"/>
    </sheetView>
  </sheetViews>
  <sheetFormatPr defaultRowHeight="15.75"/>
  <cols>
    <col min="1" max="1" width="9.7109375" style="971" customWidth="1"/>
    <col min="2" max="2" width="118.42578125" style="969" customWidth="1"/>
    <col min="3" max="3" width="13.85546875" style="971" customWidth="1"/>
    <col min="4" max="4" width="29.5703125" style="971" customWidth="1"/>
    <col min="5" max="5" width="30.85546875" style="971" customWidth="1"/>
    <col min="6" max="6" width="29.42578125" style="971" customWidth="1"/>
    <col min="7" max="8" width="26.5703125" style="971" customWidth="1"/>
    <col min="9" max="9" width="38.140625" style="970" customWidth="1"/>
    <col min="10" max="224" width="9.140625" style="971"/>
    <col min="225" max="225" width="7.5703125" style="971" customWidth="1"/>
    <col min="226" max="226" width="79.28515625" style="971" customWidth="1"/>
    <col min="227" max="227" width="13.85546875" style="971" customWidth="1"/>
    <col min="228" max="228" width="12" style="971" customWidth="1"/>
    <col min="229" max="230" width="0" style="971" hidden="1" customWidth="1"/>
    <col min="231" max="231" width="21.7109375" style="971" customWidth="1"/>
    <col min="232" max="232" width="26" style="971" customWidth="1"/>
    <col min="233" max="233" width="15.7109375" style="971" bestFit="1" customWidth="1"/>
    <col min="234" max="234" width="25.140625" style="971" customWidth="1"/>
    <col min="235" max="480" width="9.140625" style="971"/>
    <col min="481" max="481" width="7.5703125" style="971" customWidth="1"/>
    <col min="482" max="482" width="79.28515625" style="971" customWidth="1"/>
    <col min="483" max="483" width="13.85546875" style="971" customWidth="1"/>
    <col min="484" max="484" width="12" style="971" customWidth="1"/>
    <col min="485" max="486" width="0" style="971" hidden="1" customWidth="1"/>
    <col min="487" max="487" width="21.7109375" style="971" customWidth="1"/>
    <col min="488" max="488" width="26" style="971" customWidth="1"/>
    <col min="489" max="489" width="15.7109375" style="971" bestFit="1" customWidth="1"/>
    <col min="490" max="490" width="25.140625" style="971" customWidth="1"/>
    <col min="491" max="736" width="9.140625" style="971"/>
    <col min="737" max="737" width="7.5703125" style="971" customWidth="1"/>
    <col min="738" max="738" width="79.28515625" style="971" customWidth="1"/>
    <col min="739" max="739" width="13.85546875" style="971" customWidth="1"/>
    <col min="740" max="740" width="12" style="971" customWidth="1"/>
    <col min="741" max="742" width="0" style="971" hidden="1" customWidth="1"/>
    <col min="743" max="743" width="21.7109375" style="971" customWidth="1"/>
    <col min="744" max="744" width="26" style="971" customWidth="1"/>
    <col min="745" max="745" width="15.7109375" style="971" bestFit="1" customWidth="1"/>
    <col min="746" max="746" width="25.140625" style="971" customWidth="1"/>
    <col min="747" max="992" width="9.140625" style="971"/>
    <col min="993" max="993" width="7.5703125" style="971" customWidth="1"/>
    <col min="994" max="994" width="79.28515625" style="971" customWidth="1"/>
    <col min="995" max="995" width="13.85546875" style="971" customWidth="1"/>
    <col min="996" max="996" width="12" style="971" customWidth="1"/>
    <col min="997" max="998" width="0" style="971" hidden="1" customWidth="1"/>
    <col min="999" max="999" width="21.7109375" style="971" customWidth="1"/>
    <col min="1000" max="1000" width="26" style="971" customWidth="1"/>
    <col min="1001" max="1001" width="15.7109375" style="971" bestFit="1" customWidth="1"/>
    <col min="1002" max="1002" width="25.140625" style="971" customWidth="1"/>
    <col min="1003" max="1248" width="9.140625" style="971"/>
    <col min="1249" max="1249" width="7.5703125" style="971" customWidth="1"/>
    <col min="1250" max="1250" width="79.28515625" style="971" customWidth="1"/>
    <col min="1251" max="1251" width="13.85546875" style="971" customWidth="1"/>
    <col min="1252" max="1252" width="12" style="971" customWidth="1"/>
    <col min="1253" max="1254" width="0" style="971" hidden="1" customWidth="1"/>
    <col min="1255" max="1255" width="21.7109375" style="971" customWidth="1"/>
    <col min="1256" max="1256" width="26" style="971" customWidth="1"/>
    <col min="1257" max="1257" width="15.7109375" style="971" bestFit="1" customWidth="1"/>
    <col min="1258" max="1258" width="25.140625" style="971" customWidth="1"/>
    <col min="1259" max="1504" width="9.140625" style="971"/>
    <col min="1505" max="1505" width="7.5703125" style="971" customWidth="1"/>
    <col min="1506" max="1506" width="79.28515625" style="971" customWidth="1"/>
    <col min="1507" max="1507" width="13.85546875" style="971" customWidth="1"/>
    <col min="1508" max="1508" width="12" style="971" customWidth="1"/>
    <col min="1509" max="1510" width="0" style="971" hidden="1" customWidth="1"/>
    <col min="1511" max="1511" width="21.7109375" style="971" customWidth="1"/>
    <col min="1512" max="1512" width="26" style="971" customWidth="1"/>
    <col min="1513" max="1513" width="15.7109375" style="971" bestFit="1" customWidth="1"/>
    <col min="1514" max="1514" width="25.140625" style="971" customWidth="1"/>
    <col min="1515" max="1760" width="9.140625" style="971"/>
    <col min="1761" max="1761" width="7.5703125" style="971" customWidth="1"/>
    <col min="1762" max="1762" width="79.28515625" style="971" customWidth="1"/>
    <col min="1763" max="1763" width="13.85546875" style="971" customWidth="1"/>
    <col min="1764" max="1764" width="12" style="971" customWidth="1"/>
    <col min="1765" max="1766" width="0" style="971" hidden="1" customWidth="1"/>
    <col min="1767" max="1767" width="21.7109375" style="971" customWidth="1"/>
    <col min="1768" max="1768" width="26" style="971" customWidth="1"/>
    <col min="1769" max="1769" width="15.7109375" style="971" bestFit="1" customWidth="1"/>
    <col min="1770" max="1770" width="25.140625" style="971" customWidth="1"/>
    <col min="1771" max="2016" width="9.140625" style="971"/>
    <col min="2017" max="2017" width="7.5703125" style="971" customWidth="1"/>
    <col min="2018" max="2018" width="79.28515625" style="971" customWidth="1"/>
    <col min="2019" max="2019" width="13.85546875" style="971" customWidth="1"/>
    <col min="2020" max="2020" width="12" style="971" customWidth="1"/>
    <col min="2021" max="2022" width="0" style="971" hidden="1" customWidth="1"/>
    <col min="2023" max="2023" width="21.7109375" style="971" customWidth="1"/>
    <col min="2024" max="2024" width="26" style="971" customWidth="1"/>
    <col min="2025" max="2025" width="15.7109375" style="971" bestFit="1" customWidth="1"/>
    <col min="2026" max="2026" width="25.140625" style="971" customWidth="1"/>
    <col min="2027" max="2272" width="9.140625" style="971"/>
    <col min="2273" max="2273" width="7.5703125" style="971" customWidth="1"/>
    <col min="2274" max="2274" width="79.28515625" style="971" customWidth="1"/>
    <col min="2275" max="2275" width="13.85546875" style="971" customWidth="1"/>
    <col min="2276" max="2276" width="12" style="971" customWidth="1"/>
    <col min="2277" max="2278" width="0" style="971" hidden="1" customWidth="1"/>
    <col min="2279" max="2279" width="21.7109375" style="971" customWidth="1"/>
    <col min="2280" max="2280" width="26" style="971" customWidth="1"/>
    <col min="2281" max="2281" width="15.7109375" style="971" bestFit="1" customWidth="1"/>
    <col min="2282" max="2282" width="25.140625" style="971" customWidth="1"/>
    <col min="2283" max="2528" width="9.140625" style="971"/>
    <col min="2529" max="2529" width="7.5703125" style="971" customWidth="1"/>
    <col min="2530" max="2530" width="79.28515625" style="971" customWidth="1"/>
    <col min="2531" max="2531" width="13.85546875" style="971" customWidth="1"/>
    <col min="2532" max="2532" width="12" style="971" customWidth="1"/>
    <col min="2533" max="2534" width="0" style="971" hidden="1" customWidth="1"/>
    <col min="2535" max="2535" width="21.7109375" style="971" customWidth="1"/>
    <col min="2536" max="2536" width="26" style="971" customWidth="1"/>
    <col min="2537" max="2537" width="15.7109375" style="971" bestFit="1" customWidth="1"/>
    <col min="2538" max="2538" width="25.140625" style="971" customWidth="1"/>
    <col min="2539" max="2784" width="9.140625" style="971"/>
    <col min="2785" max="2785" width="7.5703125" style="971" customWidth="1"/>
    <col min="2786" max="2786" width="79.28515625" style="971" customWidth="1"/>
    <col min="2787" max="2787" width="13.85546875" style="971" customWidth="1"/>
    <col min="2788" max="2788" width="12" style="971" customWidth="1"/>
    <col min="2789" max="2790" width="0" style="971" hidden="1" customWidth="1"/>
    <col min="2791" max="2791" width="21.7109375" style="971" customWidth="1"/>
    <col min="2792" max="2792" width="26" style="971" customWidth="1"/>
    <col min="2793" max="2793" width="15.7109375" style="971" bestFit="1" customWidth="1"/>
    <col min="2794" max="2794" width="25.140625" style="971" customWidth="1"/>
    <col min="2795" max="3040" width="9.140625" style="971"/>
    <col min="3041" max="3041" width="7.5703125" style="971" customWidth="1"/>
    <col min="3042" max="3042" width="79.28515625" style="971" customWidth="1"/>
    <col min="3043" max="3043" width="13.85546875" style="971" customWidth="1"/>
    <col min="3044" max="3044" width="12" style="971" customWidth="1"/>
    <col min="3045" max="3046" width="0" style="971" hidden="1" customWidth="1"/>
    <col min="3047" max="3047" width="21.7109375" style="971" customWidth="1"/>
    <col min="3048" max="3048" width="26" style="971" customWidth="1"/>
    <col min="3049" max="3049" width="15.7109375" style="971" bestFit="1" customWidth="1"/>
    <col min="3050" max="3050" width="25.140625" style="971" customWidth="1"/>
    <col min="3051" max="3296" width="9.140625" style="971"/>
    <col min="3297" max="3297" width="7.5703125" style="971" customWidth="1"/>
    <col min="3298" max="3298" width="79.28515625" style="971" customWidth="1"/>
    <col min="3299" max="3299" width="13.85546875" style="971" customWidth="1"/>
    <col min="3300" max="3300" width="12" style="971" customWidth="1"/>
    <col min="3301" max="3302" width="0" style="971" hidden="1" customWidth="1"/>
    <col min="3303" max="3303" width="21.7109375" style="971" customWidth="1"/>
    <col min="3304" max="3304" width="26" style="971" customWidth="1"/>
    <col min="3305" max="3305" width="15.7109375" style="971" bestFit="1" customWidth="1"/>
    <col min="3306" max="3306" width="25.140625" style="971" customWidth="1"/>
    <col min="3307" max="3552" width="9.140625" style="971"/>
    <col min="3553" max="3553" width="7.5703125" style="971" customWidth="1"/>
    <col min="3554" max="3554" width="79.28515625" style="971" customWidth="1"/>
    <col min="3555" max="3555" width="13.85546875" style="971" customWidth="1"/>
    <col min="3556" max="3556" width="12" style="971" customWidth="1"/>
    <col min="3557" max="3558" width="0" style="971" hidden="1" customWidth="1"/>
    <col min="3559" max="3559" width="21.7109375" style="971" customWidth="1"/>
    <col min="3560" max="3560" width="26" style="971" customWidth="1"/>
    <col min="3561" max="3561" width="15.7109375" style="971" bestFit="1" customWidth="1"/>
    <col min="3562" max="3562" width="25.140625" style="971" customWidth="1"/>
    <col min="3563" max="3808" width="9.140625" style="971"/>
    <col min="3809" max="3809" width="7.5703125" style="971" customWidth="1"/>
    <col min="3810" max="3810" width="79.28515625" style="971" customWidth="1"/>
    <col min="3811" max="3811" width="13.85546875" style="971" customWidth="1"/>
    <col min="3812" max="3812" width="12" style="971" customWidth="1"/>
    <col min="3813" max="3814" width="0" style="971" hidden="1" customWidth="1"/>
    <col min="3815" max="3815" width="21.7109375" style="971" customWidth="1"/>
    <col min="3816" max="3816" width="26" style="971" customWidth="1"/>
    <col min="3817" max="3817" width="15.7109375" style="971" bestFit="1" customWidth="1"/>
    <col min="3818" max="3818" width="25.140625" style="971" customWidth="1"/>
    <col min="3819" max="4064" width="9.140625" style="971"/>
    <col min="4065" max="4065" width="7.5703125" style="971" customWidth="1"/>
    <col min="4066" max="4066" width="79.28515625" style="971" customWidth="1"/>
    <col min="4067" max="4067" width="13.85546875" style="971" customWidth="1"/>
    <col min="4068" max="4068" width="12" style="971" customWidth="1"/>
    <col min="4069" max="4070" width="0" style="971" hidden="1" customWidth="1"/>
    <col min="4071" max="4071" width="21.7109375" style="971" customWidth="1"/>
    <col min="4072" max="4072" width="26" style="971" customWidth="1"/>
    <col min="4073" max="4073" width="15.7109375" style="971" bestFit="1" customWidth="1"/>
    <col min="4074" max="4074" width="25.140625" style="971" customWidth="1"/>
    <col min="4075" max="4320" width="9.140625" style="971"/>
    <col min="4321" max="4321" width="7.5703125" style="971" customWidth="1"/>
    <col min="4322" max="4322" width="79.28515625" style="971" customWidth="1"/>
    <col min="4323" max="4323" width="13.85546875" style="971" customWidth="1"/>
    <col min="4324" max="4324" width="12" style="971" customWidth="1"/>
    <col min="4325" max="4326" width="0" style="971" hidden="1" customWidth="1"/>
    <col min="4327" max="4327" width="21.7109375" style="971" customWidth="1"/>
    <col min="4328" max="4328" width="26" style="971" customWidth="1"/>
    <col min="4329" max="4329" width="15.7109375" style="971" bestFit="1" customWidth="1"/>
    <col min="4330" max="4330" width="25.140625" style="971" customWidth="1"/>
    <col min="4331" max="4576" width="9.140625" style="971"/>
    <col min="4577" max="4577" width="7.5703125" style="971" customWidth="1"/>
    <col min="4578" max="4578" width="79.28515625" style="971" customWidth="1"/>
    <col min="4579" max="4579" width="13.85546875" style="971" customWidth="1"/>
    <col min="4580" max="4580" width="12" style="971" customWidth="1"/>
    <col min="4581" max="4582" width="0" style="971" hidden="1" customWidth="1"/>
    <col min="4583" max="4583" width="21.7109375" style="971" customWidth="1"/>
    <col min="4584" max="4584" width="26" style="971" customWidth="1"/>
    <col min="4585" max="4585" width="15.7109375" style="971" bestFit="1" customWidth="1"/>
    <col min="4586" max="4586" width="25.140625" style="971" customWidth="1"/>
    <col min="4587" max="4832" width="9.140625" style="971"/>
    <col min="4833" max="4833" width="7.5703125" style="971" customWidth="1"/>
    <col min="4834" max="4834" width="79.28515625" style="971" customWidth="1"/>
    <col min="4835" max="4835" width="13.85546875" style="971" customWidth="1"/>
    <col min="4836" max="4836" width="12" style="971" customWidth="1"/>
    <col min="4837" max="4838" width="0" style="971" hidden="1" customWidth="1"/>
    <col min="4839" max="4839" width="21.7109375" style="971" customWidth="1"/>
    <col min="4840" max="4840" width="26" style="971" customWidth="1"/>
    <col min="4841" max="4841" width="15.7109375" style="971" bestFit="1" customWidth="1"/>
    <col min="4842" max="4842" width="25.140625" style="971" customWidth="1"/>
    <col min="4843" max="5088" width="9.140625" style="971"/>
    <col min="5089" max="5089" width="7.5703125" style="971" customWidth="1"/>
    <col min="5090" max="5090" width="79.28515625" style="971" customWidth="1"/>
    <col min="5091" max="5091" width="13.85546875" style="971" customWidth="1"/>
    <col min="5092" max="5092" width="12" style="971" customWidth="1"/>
    <col min="5093" max="5094" width="0" style="971" hidden="1" customWidth="1"/>
    <col min="5095" max="5095" width="21.7109375" style="971" customWidth="1"/>
    <col min="5096" max="5096" width="26" style="971" customWidth="1"/>
    <col min="5097" max="5097" width="15.7109375" style="971" bestFit="1" customWidth="1"/>
    <col min="5098" max="5098" width="25.140625" style="971" customWidth="1"/>
    <col min="5099" max="5344" width="9.140625" style="971"/>
    <col min="5345" max="5345" width="7.5703125" style="971" customWidth="1"/>
    <col min="5346" max="5346" width="79.28515625" style="971" customWidth="1"/>
    <col min="5347" max="5347" width="13.85546875" style="971" customWidth="1"/>
    <col min="5348" max="5348" width="12" style="971" customWidth="1"/>
    <col min="5349" max="5350" width="0" style="971" hidden="1" customWidth="1"/>
    <col min="5351" max="5351" width="21.7109375" style="971" customWidth="1"/>
    <col min="5352" max="5352" width="26" style="971" customWidth="1"/>
    <col min="5353" max="5353" width="15.7109375" style="971" bestFit="1" customWidth="1"/>
    <col min="5354" max="5354" width="25.140625" style="971" customWidth="1"/>
    <col min="5355" max="5600" width="9.140625" style="971"/>
    <col min="5601" max="5601" width="7.5703125" style="971" customWidth="1"/>
    <col min="5602" max="5602" width="79.28515625" style="971" customWidth="1"/>
    <col min="5603" max="5603" width="13.85546875" style="971" customWidth="1"/>
    <col min="5604" max="5604" width="12" style="971" customWidth="1"/>
    <col min="5605" max="5606" width="0" style="971" hidden="1" customWidth="1"/>
    <col min="5607" max="5607" width="21.7109375" style="971" customWidth="1"/>
    <col min="5608" max="5608" width="26" style="971" customWidth="1"/>
    <col min="5609" max="5609" width="15.7109375" style="971" bestFit="1" customWidth="1"/>
    <col min="5610" max="5610" width="25.140625" style="971" customWidth="1"/>
    <col min="5611" max="5856" width="9.140625" style="971"/>
    <col min="5857" max="5857" width="7.5703125" style="971" customWidth="1"/>
    <col min="5858" max="5858" width="79.28515625" style="971" customWidth="1"/>
    <col min="5859" max="5859" width="13.85546875" style="971" customWidth="1"/>
    <col min="5860" max="5860" width="12" style="971" customWidth="1"/>
    <col min="5861" max="5862" width="0" style="971" hidden="1" customWidth="1"/>
    <col min="5863" max="5863" width="21.7109375" style="971" customWidth="1"/>
    <col min="5864" max="5864" width="26" style="971" customWidth="1"/>
    <col min="5865" max="5865" width="15.7109375" style="971" bestFit="1" customWidth="1"/>
    <col min="5866" max="5866" width="25.140625" style="971" customWidth="1"/>
    <col min="5867" max="6112" width="9.140625" style="971"/>
    <col min="6113" max="6113" width="7.5703125" style="971" customWidth="1"/>
    <col min="6114" max="6114" width="79.28515625" style="971" customWidth="1"/>
    <col min="6115" max="6115" width="13.85546875" style="971" customWidth="1"/>
    <col min="6116" max="6116" width="12" style="971" customWidth="1"/>
    <col min="6117" max="6118" width="0" style="971" hidden="1" customWidth="1"/>
    <col min="6119" max="6119" width="21.7109375" style="971" customWidth="1"/>
    <col min="6120" max="6120" width="26" style="971" customWidth="1"/>
    <col min="6121" max="6121" width="15.7109375" style="971" bestFit="1" customWidth="1"/>
    <col min="6122" max="6122" width="25.140625" style="971" customWidth="1"/>
    <col min="6123" max="6368" width="9.140625" style="971"/>
    <col min="6369" max="6369" width="7.5703125" style="971" customWidth="1"/>
    <col min="6370" max="6370" width="79.28515625" style="971" customWidth="1"/>
    <col min="6371" max="6371" width="13.85546875" style="971" customWidth="1"/>
    <col min="6372" max="6372" width="12" style="971" customWidth="1"/>
    <col min="6373" max="6374" width="0" style="971" hidden="1" customWidth="1"/>
    <col min="6375" max="6375" width="21.7109375" style="971" customWidth="1"/>
    <col min="6376" max="6376" width="26" style="971" customWidth="1"/>
    <col min="6377" max="6377" width="15.7109375" style="971" bestFit="1" customWidth="1"/>
    <col min="6378" max="6378" width="25.140625" style="971" customWidth="1"/>
    <col min="6379" max="6624" width="9.140625" style="971"/>
    <col min="6625" max="6625" width="7.5703125" style="971" customWidth="1"/>
    <col min="6626" max="6626" width="79.28515625" style="971" customWidth="1"/>
    <col min="6627" max="6627" width="13.85546875" style="971" customWidth="1"/>
    <col min="6628" max="6628" width="12" style="971" customWidth="1"/>
    <col min="6629" max="6630" width="0" style="971" hidden="1" customWidth="1"/>
    <col min="6631" max="6631" width="21.7109375" style="971" customWidth="1"/>
    <col min="6632" max="6632" width="26" style="971" customWidth="1"/>
    <col min="6633" max="6633" width="15.7109375" style="971" bestFit="1" customWidth="1"/>
    <col min="6634" max="6634" width="25.140625" style="971" customWidth="1"/>
    <col min="6635" max="6880" width="9.140625" style="971"/>
    <col min="6881" max="6881" width="7.5703125" style="971" customWidth="1"/>
    <col min="6882" max="6882" width="79.28515625" style="971" customWidth="1"/>
    <col min="6883" max="6883" width="13.85546875" style="971" customWidth="1"/>
    <col min="6884" max="6884" width="12" style="971" customWidth="1"/>
    <col min="6885" max="6886" width="0" style="971" hidden="1" customWidth="1"/>
    <col min="6887" max="6887" width="21.7109375" style="971" customWidth="1"/>
    <col min="6888" max="6888" width="26" style="971" customWidth="1"/>
    <col min="6889" max="6889" width="15.7109375" style="971" bestFit="1" customWidth="1"/>
    <col min="6890" max="6890" width="25.140625" style="971" customWidth="1"/>
    <col min="6891" max="7136" width="9.140625" style="971"/>
    <col min="7137" max="7137" width="7.5703125" style="971" customWidth="1"/>
    <col min="7138" max="7138" width="79.28515625" style="971" customWidth="1"/>
    <col min="7139" max="7139" width="13.85546875" style="971" customWidth="1"/>
    <col min="7140" max="7140" width="12" style="971" customWidth="1"/>
    <col min="7141" max="7142" width="0" style="971" hidden="1" customWidth="1"/>
    <col min="7143" max="7143" width="21.7109375" style="971" customWidth="1"/>
    <col min="7144" max="7144" width="26" style="971" customWidth="1"/>
    <col min="7145" max="7145" width="15.7109375" style="971" bestFit="1" customWidth="1"/>
    <col min="7146" max="7146" width="25.140625" style="971" customWidth="1"/>
    <col min="7147" max="7392" width="9.140625" style="971"/>
    <col min="7393" max="7393" width="7.5703125" style="971" customWidth="1"/>
    <col min="7394" max="7394" width="79.28515625" style="971" customWidth="1"/>
    <col min="7395" max="7395" width="13.85546875" style="971" customWidth="1"/>
    <col min="7396" max="7396" width="12" style="971" customWidth="1"/>
    <col min="7397" max="7398" width="0" style="971" hidden="1" customWidth="1"/>
    <col min="7399" max="7399" width="21.7109375" style="971" customWidth="1"/>
    <col min="7400" max="7400" width="26" style="971" customWidth="1"/>
    <col min="7401" max="7401" width="15.7109375" style="971" bestFit="1" customWidth="1"/>
    <col min="7402" max="7402" width="25.140625" style="971" customWidth="1"/>
    <col min="7403" max="7648" width="9.140625" style="971"/>
    <col min="7649" max="7649" width="7.5703125" style="971" customWidth="1"/>
    <col min="7650" max="7650" width="79.28515625" style="971" customWidth="1"/>
    <col min="7651" max="7651" width="13.85546875" style="971" customWidth="1"/>
    <col min="7652" max="7652" width="12" style="971" customWidth="1"/>
    <col min="7653" max="7654" width="0" style="971" hidden="1" customWidth="1"/>
    <col min="7655" max="7655" width="21.7109375" style="971" customWidth="1"/>
    <col min="7656" max="7656" width="26" style="971" customWidth="1"/>
    <col min="7657" max="7657" width="15.7109375" style="971" bestFit="1" customWidth="1"/>
    <col min="7658" max="7658" width="25.140625" style="971" customWidth="1"/>
    <col min="7659" max="7904" width="9.140625" style="971"/>
    <col min="7905" max="7905" width="7.5703125" style="971" customWidth="1"/>
    <col min="7906" max="7906" width="79.28515625" style="971" customWidth="1"/>
    <col min="7907" max="7907" width="13.85546875" style="971" customWidth="1"/>
    <col min="7908" max="7908" width="12" style="971" customWidth="1"/>
    <col min="7909" max="7910" width="0" style="971" hidden="1" customWidth="1"/>
    <col min="7911" max="7911" width="21.7109375" style="971" customWidth="1"/>
    <col min="7912" max="7912" width="26" style="971" customWidth="1"/>
    <col min="7913" max="7913" width="15.7109375" style="971" bestFit="1" customWidth="1"/>
    <col min="7914" max="7914" width="25.140625" style="971" customWidth="1"/>
    <col min="7915" max="8160" width="9.140625" style="971"/>
    <col min="8161" max="8161" width="7.5703125" style="971" customWidth="1"/>
    <col min="8162" max="8162" width="79.28515625" style="971" customWidth="1"/>
    <col min="8163" max="8163" width="13.85546875" style="971" customWidth="1"/>
    <col min="8164" max="8164" width="12" style="971" customWidth="1"/>
    <col min="8165" max="8166" width="0" style="971" hidden="1" customWidth="1"/>
    <col min="8167" max="8167" width="21.7109375" style="971" customWidth="1"/>
    <col min="8168" max="8168" width="26" style="971" customWidth="1"/>
    <col min="8169" max="8169" width="15.7109375" style="971" bestFit="1" customWidth="1"/>
    <col min="8170" max="8170" width="25.140625" style="971" customWidth="1"/>
    <col min="8171" max="8416" width="9.140625" style="971"/>
    <col min="8417" max="8417" width="7.5703125" style="971" customWidth="1"/>
    <col min="8418" max="8418" width="79.28515625" style="971" customWidth="1"/>
    <col min="8419" max="8419" width="13.85546875" style="971" customWidth="1"/>
    <col min="8420" max="8420" width="12" style="971" customWidth="1"/>
    <col min="8421" max="8422" width="0" style="971" hidden="1" customWidth="1"/>
    <col min="8423" max="8423" width="21.7109375" style="971" customWidth="1"/>
    <col min="8424" max="8424" width="26" style="971" customWidth="1"/>
    <col min="8425" max="8425" width="15.7109375" style="971" bestFit="1" customWidth="1"/>
    <col min="8426" max="8426" width="25.140625" style="971" customWidth="1"/>
    <col min="8427" max="8672" width="9.140625" style="971"/>
    <col min="8673" max="8673" width="7.5703125" style="971" customWidth="1"/>
    <col min="8674" max="8674" width="79.28515625" style="971" customWidth="1"/>
    <col min="8675" max="8675" width="13.85546875" style="971" customWidth="1"/>
    <col min="8676" max="8676" width="12" style="971" customWidth="1"/>
    <col min="8677" max="8678" width="0" style="971" hidden="1" customWidth="1"/>
    <col min="8679" max="8679" width="21.7109375" style="971" customWidth="1"/>
    <col min="8680" max="8680" width="26" style="971" customWidth="1"/>
    <col min="8681" max="8681" width="15.7109375" style="971" bestFit="1" customWidth="1"/>
    <col min="8682" max="8682" width="25.140625" style="971" customWidth="1"/>
    <col min="8683" max="8928" width="9.140625" style="971"/>
    <col min="8929" max="8929" width="7.5703125" style="971" customWidth="1"/>
    <col min="8930" max="8930" width="79.28515625" style="971" customWidth="1"/>
    <col min="8931" max="8931" width="13.85546875" style="971" customWidth="1"/>
    <col min="8932" max="8932" width="12" style="971" customWidth="1"/>
    <col min="8933" max="8934" width="0" style="971" hidden="1" customWidth="1"/>
    <col min="8935" max="8935" width="21.7109375" style="971" customWidth="1"/>
    <col min="8936" max="8936" width="26" style="971" customWidth="1"/>
    <col min="8937" max="8937" width="15.7109375" style="971" bestFit="1" customWidth="1"/>
    <col min="8938" max="8938" width="25.140625" style="971" customWidth="1"/>
    <col min="8939" max="9184" width="9.140625" style="971"/>
    <col min="9185" max="9185" width="7.5703125" style="971" customWidth="1"/>
    <col min="9186" max="9186" width="79.28515625" style="971" customWidth="1"/>
    <col min="9187" max="9187" width="13.85546875" style="971" customWidth="1"/>
    <col min="9188" max="9188" width="12" style="971" customWidth="1"/>
    <col min="9189" max="9190" width="0" style="971" hidden="1" customWidth="1"/>
    <col min="9191" max="9191" width="21.7109375" style="971" customWidth="1"/>
    <col min="9192" max="9192" width="26" style="971" customWidth="1"/>
    <col min="9193" max="9193" width="15.7109375" style="971" bestFit="1" customWidth="1"/>
    <col min="9194" max="9194" width="25.140625" style="971" customWidth="1"/>
    <col min="9195" max="9440" width="9.140625" style="971"/>
    <col min="9441" max="9441" width="7.5703125" style="971" customWidth="1"/>
    <col min="9442" max="9442" width="79.28515625" style="971" customWidth="1"/>
    <col min="9443" max="9443" width="13.85546875" style="971" customWidth="1"/>
    <col min="9444" max="9444" width="12" style="971" customWidth="1"/>
    <col min="9445" max="9446" width="0" style="971" hidden="1" customWidth="1"/>
    <col min="9447" max="9447" width="21.7109375" style="971" customWidth="1"/>
    <col min="9448" max="9448" width="26" style="971" customWidth="1"/>
    <col min="9449" max="9449" width="15.7109375" style="971" bestFit="1" customWidth="1"/>
    <col min="9450" max="9450" width="25.140625" style="971" customWidth="1"/>
    <col min="9451" max="9696" width="9.140625" style="971"/>
    <col min="9697" max="9697" width="7.5703125" style="971" customWidth="1"/>
    <col min="9698" max="9698" width="79.28515625" style="971" customWidth="1"/>
    <col min="9699" max="9699" width="13.85546875" style="971" customWidth="1"/>
    <col min="9700" max="9700" width="12" style="971" customWidth="1"/>
    <col min="9701" max="9702" width="0" style="971" hidden="1" customWidth="1"/>
    <col min="9703" max="9703" width="21.7109375" style="971" customWidth="1"/>
    <col min="9704" max="9704" width="26" style="971" customWidth="1"/>
    <col min="9705" max="9705" width="15.7109375" style="971" bestFit="1" customWidth="1"/>
    <col min="9706" max="9706" width="25.140625" style="971" customWidth="1"/>
    <col min="9707" max="9952" width="9.140625" style="971"/>
    <col min="9953" max="9953" width="7.5703125" style="971" customWidth="1"/>
    <col min="9954" max="9954" width="79.28515625" style="971" customWidth="1"/>
    <col min="9955" max="9955" width="13.85546875" style="971" customWidth="1"/>
    <col min="9956" max="9956" width="12" style="971" customWidth="1"/>
    <col min="9957" max="9958" width="0" style="971" hidden="1" customWidth="1"/>
    <col min="9959" max="9959" width="21.7109375" style="971" customWidth="1"/>
    <col min="9960" max="9960" width="26" style="971" customWidth="1"/>
    <col min="9961" max="9961" width="15.7109375" style="971" bestFit="1" customWidth="1"/>
    <col min="9962" max="9962" width="25.140625" style="971" customWidth="1"/>
    <col min="9963" max="10208" width="9.140625" style="971"/>
    <col min="10209" max="10209" width="7.5703125" style="971" customWidth="1"/>
    <col min="10210" max="10210" width="79.28515625" style="971" customWidth="1"/>
    <col min="10211" max="10211" width="13.85546875" style="971" customWidth="1"/>
    <col min="10212" max="10212" width="12" style="971" customWidth="1"/>
    <col min="10213" max="10214" width="0" style="971" hidden="1" customWidth="1"/>
    <col min="10215" max="10215" width="21.7109375" style="971" customWidth="1"/>
    <col min="10216" max="10216" width="26" style="971" customWidth="1"/>
    <col min="10217" max="10217" width="15.7109375" style="971" bestFit="1" customWidth="1"/>
    <col min="10218" max="10218" width="25.140625" style="971" customWidth="1"/>
    <col min="10219" max="10464" width="9.140625" style="971"/>
    <col min="10465" max="10465" width="7.5703125" style="971" customWidth="1"/>
    <col min="10466" max="10466" width="79.28515625" style="971" customWidth="1"/>
    <col min="10467" max="10467" width="13.85546875" style="971" customWidth="1"/>
    <col min="10468" max="10468" width="12" style="971" customWidth="1"/>
    <col min="10469" max="10470" width="0" style="971" hidden="1" customWidth="1"/>
    <col min="10471" max="10471" width="21.7109375" style="971" customWidth="1"/>
    <col min="10472" max="10472" width="26" style="971" customWidth="1"/>
    <col min="10473" max="10473" width="15.7109375" style="971" bestFit="1" customWidth="1"/>
    <col min="10474" max="10474" width="25.140625" style="971" customWidth="1"/>
    <col min="10475" max="10720" width="9.140625" style="971"/>
    <col min="10721" max="10721" width="7.5703125" style="971" customWidth="1"/>
    <col min="10722" max="10722" width="79.28515625" style="971" customWidth="1"/>
    <col min="10723" max="10723" width="13.85546875" style="971" customWidth="1"/>
    <col min="10724" max="10724" width="12" style="971" customWidth="1"/>
    <col min="10725" max="10726" width="0" style="971" hidden="1" customWidth="1"/>
    <col min="10727" max="10727" width="21.7109375" style="971" customWidth="1"/>
    <col min="10728" max="10728" width="26" style="971" customWidth="1"/>
    <col min="10729" max="10729" width="15.7109375" style="971" bestFit="1" customWidth="1"/>
    <col min="10730" max="10730" width="25.140625" style="971" customWidth="1"/>
    <col min="10731" max="10976" width="9.140625" style="971"/>
    <col min="10977" max="10977" width="7.5703125" style="971" customWidth="1"/>
    <col min="10978" max="10978" width="79.28515625" style="971" customWidth="1"/>
    <col min="10979" max="10979" width="13.85546875" style="971" customWidth="1"/>
    <col min="10980" max="10980" width="12" style="971" customWidth="1"/>
    <col min="10981" max="10982" width="0" style="971" hidden="1" customWidth="1"/>
    <col min="10983" max="10983" width="21.7109375" style="971" customWidth="1"/>
    <col min="10984" max="10984" width="26" style="971" customWidth="1"/>
    <col min="10985" max="10985" width="15.7109375" style="971" bestFit="1" customWidth="1"/>
    <col min="10986" max="10986" width="25.140625" style="971" customWidth="1"/>
    <col min="10987" max="11232" width="9.140625" style="971"/>
    <col min="11233" max="11233" width="7.5703125" style="971" customWidth="1"/>
    <col min="11234" max="11234" width="79.28515625" style="971" customWidth="1"/>
    <col min="11235" max="11235" width="13.85546875" style="971" customWidth="1"/>
    <col min="11236" max="11236" width="12" style="971" customWidth="1"/>
    <col min="11237" max="11238" width="0" style="971" hidden="1" customWidth="1"/>
    <col min="11239" max="11239" width="21.7109375" style="971" customWidth="1"/>
    <col min="11240" max="11240" width="26" style="971" customWidth="1"/>
    <col min="11241" max="11241" width="15.7109375" style="971" bestFit="1" customWidth="1"/>
    <col min="11242" max="11242" width="25.140625" style="971" customWidth="1"/>
    <col min="11243" max="11488" width="9.140625" style="971"/>
    <col min="11489" max="11489" width="7.5703125" style="971" customWidth="1"/>
    <col min="11490" max="11490" width="79.28515625" style="971" customWidth="1"/>
    <col min="11491" max="11491" width="13.85546875" style="971" customWidth="1"/>
    <col min="11492" max="11492" width="12" style="971" customWidth="1"/>
    <col min="11493" max="11494" width="0" style="971" hidden="1" customWidth="1"/>
    <col min="11495" max="11495" width="21.7109375" style="971" customWidth="1"/>
    <col min="11496" max="11496" width="26" style="971" customWidth="1"/>
    <col min="11497" max="11497" width="15.7109375" style="971" bestFit="1" customWidth="1"/>
    <col min="11498" max="11498" width="25.140625" style="971" customWidth="1"/>
    <col min="11499" max="11744" width="9.140625" style="971"/>
    <col min="11745" max="11745" width="7.5703125" style="971" customWidth="1"/>
    <col min="11746" max="11746" width="79.28515625" style="971" customWidth="1"/>
    <col min="11747" max="11747" width="13.85546875" style="971" customWidth="1"/>
    <col min="11748" max="11748" width="12" style="971" customWidth="1"/>
    <col min="11749" max="11750" width="0" style="971" hidden="1" customWidth="1"/>
    <col min="11751" max="11751" width="21.7109375" style="971" customWidth="1"/>
    <col min="11752" max="11752" width="26" style="971" customWidth="1"/>
    <col min="11753" max="11753" width="15.7109375" style="971" bestFit="1" customWidth="1"/>
    <col min="11754" max="11754" width="25.140625" style="971" customWidth="1"/>
    <col min="11755" max="12000" width="9.140625" style="971"/>
    <col min="12001" max="12001" width="7.5703125" style="971" customWidth="1"/>
    <col min="12002" max="12002" width="79.28515625" style="971" customWidth="1"/>
    <col min="12003" max="12003" width="13.85546875" style="971" customWidth="1"/>
    <col min="12004" max="12004" width="12" style="971" customWidth="1"/>
    <col min="12005" max="12006" width="0" style="971" hidden="1" customWidth="1"/>
    <col min="12007" max="12007" width="21.7109375" style="971" customWidth="1"/>
    <col min="12008" max="12008" width="26" style="971" customWidth="1"/>
    <col min="12009" max="12009" width="15.7109375" style="971" bestFit="1" customWidth="1"/>
    <col min="12010" max="12010" width="25.140625" style="971" customWidth="1"/>
    <col min="12011" max="12256" width="9.140625" style="971"/>
    <col min="12257" max="12257" width="7.5703125" style="971" customWidth="1"/>
    <col min="12258" max="12258" width="79.28515625" style="971" customWidth="1"/>
    <col min="12259" max="12259" width="13.85546875" style="971" customWidth="1"/>
    <col min="12260" max="12260" width="12" style="971" customWidth="1"/>
    <col min="12261" max="12262" width="0" style="971" hidden="1" customWidth="1"/>
    <col min="12263" max="12263" width="21.7109375" style="971" customWidth="1"/>
    <col min="12264" max="12264" width="26" style="971" customWidth="1"/>
    <col min="12265" max="12265" width="15.7109375" style="971" bestFit="1" customWidth="1"/>
    <col min="12266" max="12266" width="25.140625" style="971" customWidth="1"/>
    <col min="12267" max="12512" width="9.140625" style="971"/>
    <col min="12513" max="12513" width="7.5703125" style="971" customWidth="1"/>
    <col min="12514" max="12514" width="79.28515625" style="971" customWidth="1"/>
    <col min="12515" max="12515" width="13.85546875" style="971" customWidth="1"/>
    <col min="12516" max="12516" width="12" style="971" customWidth="1"/>
    <col min="12517" max="12518" width="0" style="971" hidden="1" customWidth="1"/>
    <col min="12519" max="12519" width="21.7109375" style="971" customWidth="1"/>
    <col min="12520" max="12520" width="26" style="971" customWidth="1"/>
    <col min="12521" max="12521" width="15.7109375" style="971" bestFit="1" customWidth="1"/>
    <col min="12522" max="12522" width="25.140625" style="971" customWidth="1"/>
    <col min="12523" max="12768" width="9.140625" style="971"/>
    <col min="12769" max="12769" width="7.5703125" style="971" customWidth="1"/>
    <col min="12770" max="12770" width="79.28515625" style="971" customWidth="1"/>
    <col min="12771" max="12771" width="13.85546875" style="971" customWidth="1"/>
    <col min="12772" max="12772" width="12" style="971" customWidth="1"/>
    <col min="12773" max="12774" width="0" style="971" hidden="1" customWidth="1"/>
    <col min="12775" max="12775" width="21.7109375" style="971" customWidth="1"/>
    <col min="12776" max="12776" width="26" style="971" customWidth="1"/>
    <col min="12777" max="12777" width="15.7109375" style="971" bestFit="1" customWidth="1"/>
    <col min="12778" max="12778" width="25.140625" style="971" customWidth="1"/>
    <col min="12779" max="13024" width="9.140625" style="971"/>
    <col min="13025" max="13025" width="7.5703125" style="971" customWidth="1"/>
    <col min="13026" max="13026" width="79.28515625" style="971" customWidth="1"/>
    <col min="13027" max="13027" width="13.85546875" style="971" customWidth="1"/>
    <col min="13028" max="13028" width="12" style="971" customWidth="1"/>
    <col min="13029" max="13030" width="0" style="971" hidden="1" customWidth="1"/>
    <col min="13031" max="13031" width="21.7109375" style="971" customWidth="1"/>
    <col min="13032" max="13032" width="26" style="971" customWidth="1"/>
    <col min="13033" max="13033" width="15.7109375" style="971" bestFit="1" customWidth="1"/>
    <col min="13034" max="13034" width="25.140625" style="971" customWidth="1"/>
    <col min="13035" max="13280" width="9.140625" style="971"/>
    <col min="13281" max="13281" width="7.5703125" style="971" customWidth="1"/>
    <col min="13282" max="13282" width="79.28515625" style="971" customWidth="1"/>
    <col min="13283" max="13283" width="13.85546875" style="971" customWidth="1"/>
    <col min="13284" max="13284" width="12" style="971" customWidth="1"/>
    <col min="13285" max="13286" width="0" style="971" hidden="1" customWidth="1"/>
    <col min="13287" max="13287" width="21.7109375" style="971" customWidth="1"/>
    <col min="13288" max="13288" width="26" style="971" customWidth="1"/>
    <col min="13289" max="13289" width="15.7109375" style="971" bestFit="1" customWidth="1"/>
    <col min="13290" max="13290" width="25.140625" style="971" customWidth="1"/>
    <col min="13291" max="13536" width="9.140625" style="971"/>
    <col min="13537" max="13537" width="7.5703125" style="971" customWidth="1"/>
    <col min="13538" max="13538" width="79.28515625" style="971" customWidth="1"/>
    <col min="13539" max="13539" width="13.85546875" style="971" customWidth="1"/>
    <col min="13540" max="13540" width="12" style="971" customWidth="1"/>
    <col min="13541" max="13542" width="0" style="971" hidden="1" customWidth="1"/>
    <col min="13543" max="13543" width="21.7109375" style="971" customWidth="1"/>
    <col min="13544" max="13544" width="26" style="971" customWidth="1"/>
    <col min="13545" max="13545" width="15.7109375" style="971" bestFit="1" customWidth="1"/>
    <col min="13546" max="13546" width="25.140625" style="971" customWidth="1"/>
    <col min="13547" max="13792" width="9.140625" style="971"/>
    <col min="13793" max="13793" width="7.5703125" style="971" customWidth="1"/>
    <col min="13794" max="13794" width="79.28515625" style="971" customWidth="1"/>
    <col min="13795" max="13795" width="13.85546875" style="971" customWidth="1"/>
    <col min="13796" max="13796" width="12" style="971" customWidth="1"/>
    <col min="13797" max="13798" width="0" style="971" hidden="1" customWidth="1"/>
    <col min="13799" max="13799" width="21.7109375" style="971" customWidth="1"/>
    <col min="13800" max="13800" width="26" style="971" customWidth="1"/>
    <col min="13801" max="13801" width="15.7109375" style="971" bestFit="1" customWidth="1"/>
    <col min="13802" max="13802" width="25.140625" style="971" customWidth="1"/>
    <col min="13803" max="14048" width="9.140625" style="971"/>
    <col min="14049" max="14049" width="7.5703125" style="971" customWidth="1"/>
    <col min="14050" max="14050" width="79.28515625" style="971" customWidth="1"/>
    <col min="14051" max="14051" width="13.85546875" style="971" customWidth="1"/>
    <col min="14052" max="14052" width="12" style="971" customWidth="1"/>
    <col min="14053" max="14054" width="0" style="971" hidden="1" customWidth="1"/>
    <col min="14055" max="14055" width="21.7109375" style="971" customWidth="1"/>
    <col min="14056" max="14056" width="26" style="971" customWidth="1"/>
    <col min="14057" max="14057" width="15.7109375" style="971" bestFit="1" customWidth="1"/>
    <col min="14058" max="14058" width="25.140625" style="971" customWidth="1"/>
    <col min="14059" max="14304" width="9.140625" style="971"/>
    <col min="14305" max="14305" width="7.5703125" style="971" customWidth="1"/>
    <col min="14306" max="14306" width="79.28515625" style="971" customWidth="1"/>
    <col min="14307" max="14307" width="13.85546875" style="971" customWidth="1"/>
    <col min="14308" max="14308" width="12" style="971" customWidth="1"/>
    <col min="14309" max="14310" width="0" style="971" hidden="1" customWidth="1"/>
    <col min="14311" max="14311" width="21.7109375" style="971" customWidth="1"/>
    <col min="14312" max="14312" width="26" style="971" customWidth="1"/>
    <col min="14313" max="14313" width="15.7109375" style="971" bestFit="1" customWidth="1"/>
    <col min="14314" max="14314" width="25.140625" style="971" customWidth="1"/>
    <col min="14315" max="14560" width="9.140625" style="971"/>
    <col min="14561" max="14561" width="7.5703125" style="971" customWidth="1"/>
    <col min="14562" max="14562" width="79.28515625" style="971" customWidth="1"/>
    <col min="14563" max="14563" width="13.85546875" style="971" customWidth="1"/>
    <col min="14564" max="14564" width="12" style="971" customWidth="1"/>
    <col min="14565" max="14566" width="0" style="971" hidden="1" customWidth="1"/>
    <col min="14567" max="14567" width="21.7109375" style="971" customWidth="1"/>
    <col min="14568" max="14568" width="26" style="971" customWidth="1"/>
    <col min="14569" max="14569" width="15.7109375" style="971" bestFit="1" customWidth="1"/>
    <col min="14570" max="14570" width="25.140625" style="971" customWidth="1"/>
    <col min="14571" max="14816" width="9.140625" style="971"/>
    <col min="14817" max="14817" width="7.5703125" style="971" customWidth="1"/>
    <col min="14818" max="14818" width="79.28515625" style="971" customWidth="1"/>
    <col min="14819" max="14819" width="13.85546875" style="971" customWidth="1"/>
    <col min="14820" max="14820" width="12" style="971" customWidth="1"/>
    <col min="14821" max="14822" width="0" style="971" hidden="1" customWidth="1"/>
    <col min="14823" max="14823" width="21.7109375" style="971" customWidth="1"/>
    <col min="14824" max="14824" width="26" style="971" customWidth="1"/>
    <col min="14825" max="14825" width="15.7109375" style="971" bestFit="1" customWidth="1"/>
    <col min="14826" max="14826" width="25.140625" style="971" customWidth="1"/>
    <col min="14827" max="15072" width="9.140625" style="971"/>
    <col min="15073" max="15073" width="7.5703125" style="971" customWidth="1"/>
    <col min="15074" max="15074" width="79.28515625" style="971" customWidth="1"/>
    <col min="15075" max="15075" width="13.85546875" style="971" customWidth="1"/>
    <col min="15076" max="15076" width="12" style="971" customWidth="1"/>
    <col min="15077" max="15078" width="0" style="971" hidden="1" customWidth="1"/>
    <col min="15079" max="15079" width="21.7109375" style="971" customWidth="1"/>
    <col min="15080" max="15080" width="26" style="971" customWidth="1"/>
    <col min="15081" max="15081" width="15.7109375" style="971" bestFit="1" customWidth="1"/>
    <col min="15082" max="15082" width="25.140625" style="971" customWidth="1"/>
    <col min="15083" max="15328" width="9.140625" style="971"/>
    <col min="15329" max="15329" width="7.5703125" style="971" customWidth="1"/>
    <col min="15330" max="15330" width="79.28515625" style="971" customWidth="1"/>
    <col min="15331" max="15331" width="13.85546875" style="971" customWidth="1"/>
    <col min="15332" max="15332" width="12" style="971" customWidth="1"/>
    <col min="15333" max="15334" width="0" style="971" hidden="1" customWidth="1"/>
    <col min="15335" max="15335" width="21.7109375" style="971" customWidth="1"/>
    <col min="15336" max="15336" width="26" style="971" customWidth="1"/>
    <col min="15337" max="15337" width="15.7109375" style="971" bestFit="1" customWidth="1"/>
    <col min="15338" max="15338" width="25.140625" style="971" customWidth="1"/>
    <col min="15339" max="15584" width="9.140625" style="971"/>
    <col min="15585" max="15585" width="7.5703125" style="971" customWidth="1"/>
    <col min="15586" max="15586" width="79.28515625" style="971" customWidth="1"/>
    <col min="15587" max="15587" width="13.85546875" style="971" customWidth="1"/>
    <col min="15588" max="15588" width="12" style="971" customWidth="1"/>
    <col min="15589" max="15590" width="0" style="971" hidden="1" customWidth="1"/>
    <col min="15591" max="15591" width="21.7109375" style="971" customWidth="1"/>
    <col min="15592" max="15592" width="26" style="971" customWidth="1"/>
    <col min="15593" max="15593" width="15.7109375" style="971" bestFit="1" customWidth="1"/>
    <col min="15594" max="15594" width="25.140625" style="971" customWidth="1"/>
    <col min="15595" max="15840" width="9.140625" style="971"/>
    <col min="15841" max="15841" width="7.5703125" style="971" customWidth="1"/>
    <col min="15842" max="15842" width="79.28515625" style="971" customWidth="1"/>
    <col min="15843" max="15843" width="13.85546875" style="971" customWidth="1"/>
    <col min="15844" max="15844" width="12" style="971" customWidth="1"/>
    <col min="15845" max="15846" width="0" style="971" hidden="1" customWidth="1"/>
    <col min="15847" max="15847" width="21.7109375" style="971" customWidth="1"/>
    <col min="15848" max="15848" width="26" style="971" customWidth="1"/>
    <col min="15849" max="15849" width="15.7109375" style="971" bestFit="1" customWidth="1"/>
    <col min="15850" max="15850" width="25.140625" style="971" customWidth="1"/>
    <col min="15851" max="16096" width="9.140625" style="971"/>
    <col min="16097" max="16097" width="7.5703125" style="971" customWidth="1"/>
    <col min="16098" max="16098" width="79.28515625" style="971" customWidth="1"/>
    <col min="16099" max="16099" width="13.85546875" style="971" customWidth="1"/>
    <col min="16100" max="16100" width="12" style="971" customWidth="1"/>
    <col min="16101" max="16102" width="0" style="971" hidden="1" customWidth="1"/>
    <col min="16103" max="16103" width="21.7109375" style="971" customWidth="1"/>
    <col min="16104" max="16104" width="26" style="971" customWidth="1"/>
    <col min="16105" max="16105" width="15.7109375" style="971" bestFit="1" customWidth="1"/>
    <col min="16106" max="16106" width="25.140625" style="971" customWidth="1"/>
    <col min="16107" max="16384" width="9.140625" style="971"/>
  </cols>
  <sheetData>
    <row r="1" spans="1:9" ht="25.5">
      <c r="A1" s="1232" t="s">
        <v>0</v>
      </c>
      <c r="B1" s="1232"/>
      <c r="C1" s="1232"/>
      <c r="D1" s="1232"/>
      <c r="E1" s="1232"/>
      <c r="F1" s="1232"/>
      <c r="G1" s="1232"/>
      <c r="H1" s="1232"/>
      <c r="I1" s="1232"/>
    </row>
    <row r="2" spans="1:9">
      <c r="A2" s="23"/>
      <c r="B2" s="835"/>
      <c r="C2" s="915"/>
      <c r="D2" s="835"/>
      <c r="E2" s="835"/>
    </row>
    <row r="3" spans="1:9" ht="22.5">
      <c r="A3" s="1233" t="s">
        <v>6343</v>
      </c>
      <c r="B3" s="1233"/>
      <c r="C3" s="1233"/>
      <c r="D3" s="1233"/>
      <c r="E3" s="1233"/>
      <c r="F3" s="1233"/>
      <c r="G3" s="1233"/>
      <c r="H3" s="1233"/>
      <c r="I3" s="1233"/>
    </row>
    <row r="4" spans="1:9">
      <c r="A4" s="23"/>
      <c r="B4" s="835"/>
      <c r="C4" s="915"/>
      <c r="D4" s="835"/>
      <c r="E4" s="835"/>
    </row>
    <row r="5" spans="1:9" ht="18.75">
      <c r="A5" s="1234" t="s">
        <v>65</v>
      </c>
      <c r="B5" s="1234"/>
      <c r="C5" s="1234"/>
      <c r="D5" s="1234"/>
      <c r="E5" s="1234"/>
      <c r="F5" s="1234"/>
      <c r="G5" s="1234"/>
      <c r="H5" s="1234"/>
      <c r="I5" s="1234"/>
    </row>
    <row r="6" spans="1:9">
      <c r="A6" s="23"/>
      <c r="B6" s="835"/>
      <c r="C6" s="915"/>
      <c r="D6" s="835"/>
      <c r="E6" s="835"/>
    </row>
    <row r="7" spans="1:9" ht="22.5">
      <c r="A7" s="1235" t="str">
        <f>'Title '!A2</f>
        <v>Tender Enquiry No: KPTCL/2026-27/SS/WORK_INDENT3781</v>
      </c>
      <c r="B7" s="1235"/>
      <c r="C7" s="1235"/>
      <c r="D7" s="1235"/>
      <c r="E7" s="1235"/>
      <c r="F7" s="1235"/>
      <c r="G7" s="1235"/>
      <c r="H7" s="1235"/>
      <c r="I7" s="1235"/>
    </row>
    <row r="8" spans="1:9" ht="264.75" customHeight="1">
      <c r="A8" s="1236"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8" s="1236"/>
      <c r="C8" s="1236"/>
      <c r="D8" s="1236"/>
      <c r="E8" s="1236"/>
      <c r="F8" s="1236"/>
      <c r="G8" s="1236"/>
      <c r="H8" s="1236"/>
      <c r="I8" s="1236"/>
    </row>
    <row r="9" spans="1:9" ht="36" customHeight="1">
      <c r="A9" s="1228" t="s">
        <v>5</v>
      </c>
      <c r="B9" s="1228"/>
      <c r="C9" s="1228"/>
      <c r="D9" s="919"/>
      <c r="E9" s="919"/>
    </row>
    <row r="10" spans="1:9" ht="18.75">
      <c r="A10" s="920"/>
      <c r="B10" s="921"/>
      <c r="C10" s="922"/>
      <c r="G10" s="968" t="s">
        <v>620</v>
      </c>
      <c r="H10" s="968"/>
    </row>
    <row r="11" spans="1:9" ht="163.5" customHeight="1">
      <c r="A11" s="920"/>
      <c r="B11" s="1229"/>
      <c r="C11" s="1229"/>
      <c r="G11" s="1230" t="s">
        <v>5929</v>
      </c>
      <c r="H11" s="1230"/>
    </row>
    <row r="12" spans="1:9">
      <c r="A12" s="920"/>
      <c r="B12" s="921"/>
      <c r="C12" s="922"/>
      <c r="D12" s="919"/>
      <c r="E12" s="919"/>
    </row>
    <row r="13" spans="1:9" ht="18.75">
      <c r="A13" s="1231" t="s">
        <v>637</v>
      </c>
      <c r="B13" s="1231"/>
      <c r="C13" s="1231"/>
      <c r="D13" s="919"/>
      <c r="E13" s="919"/>
    </row>
    <row r="14" spans="1:9">
      <c r="A14" s="918"/>
      <c r="B14" s="918"/>
      <c r="C14" s="953"/>
      <c r="D14" s="919"/>
      <c r="E14" s="919"/>
    </row>
    <row r="15" spans="1:9" ht="25.5" customHeight="1">
      <c r="A15" s="1225" t="s">
        <v>6318</v>
      </c>
      <c r="B15" s="1225"/>
      <c r="C15" s="952"/>
      <c r="D15" s="952"/>
      <c r="E15" s="952"/>
      <c r="F15" s="952"/>
      <c r="G15" s="952"/>
      <c r="H15" s="952"/>
      <c r="I15" s="950"/>
    </row>
    <row r="16" spans="1:9" ht="34.5" customHeight="1">
      <c r="A16" s="1226" t="s">
        <v>112</v>
      </c>
      <c r="B16" s="1226" t="s">
        <v>4090</v>
      </c>
      <c r="C16" s="1226" t="s">
        <v>150</v>
      </c>
      <c r="D16" s="1227" t="s">
        <v>6319</v>
      </c>
      <c r="E16" s="1227"/>
      <c r="F16" s="1227"/>
      <c r="G16" s="1227"/>
      <c r="H16" s="1227"/>
      <c r="I16" s="1227"/>
    </row>
    <row r="17" spans="1:9" s="951" customFormat="1" ht="186.75" customHeight="1">
      <c r="A17" s="1226"/>
      <c r="B17" s="1226"/>
      <c r="C17" s="1226"/>
      <c r="D17" s="930" t="s">
        <v>7635</v>
      </c>
      <c r="E17" s="930" t="s">
        <v>7094</v>
      </c>
      <c r="F17" s="931" t="s">
        <v>7095</v>
      </c>
      <c r="G17" s="931" t="s">
        <v>7096</v>
      </c>
      <c r="H17" s="931" t="s">
        <v>7097</v>
      </c>
      <c r="I17" s="931" t="s">
        <v>4182</v>
      </c>
    </row>
    <row r="18" spans="1:9" s="951" customFormat="1" ht="27" customHeight="1">
      <c r="A18" s="930">
        <v>1</v>
      </c>
      <c r="B18" s="930">
        <v>2</v>
      </c>
      <c r="C18" s="930">
        <v>3</v>
      </c>
      <c r="D18" s="930" t="s">
        <v>3681</v>
      </c>
      <c r="E18" s="930" t="s">
        <v>3682</v>
      </c>
      <c r="F18" s="930" t="s">
        <v>4178</v>
      </c>
      <c r="G18" s="930" t="s">
        <v>4179</v>
      </c>
      <c r="H18" s="930" t="s">
        <v>4180</v>
      </c>
      <c r="I18" s="930">
        <v>4</v>
      </c>
    </row>
    <row r="19" spans="1:9" s="951" customFormat="1" ht="167.25" customHeight="1">
      <c r="A19" s="930" t="s">
        <v>704</v>
      </c>
      <c r="B19" s="937" t="s">
        <v>7098</v>
      </c>
      <c r="C19" s="939" t="s">
        <v>696</v>
      </c>
      <c r="D19" s="939">
        <v>29.628</v>
      </c>
      <c r="E19" s="939"/>
      <c r="F19" s="939"/>
      <c r="G19" s="939"/>
      <c r="H19" s="939"/>
      <c r="I19" s="964">
        <f>D19+E19+F19+G19+H19</f>
        <v>29.628</v>
      </c>
    </row>
    <row r="20" spans="1:9" s="951" customFormat="1" ht="291" customHeight="1">
      <c r="A20" s="930" t="s">
        <v>894</v>
      </c>
      <c r="B20" s="937" t="s">
        <v>7099</v>
      </c>
      <c r="C20" s="939" t="s">
        <v>696</v>
      </c>
      <c r="D20" s="939"/>
      <c r="E20" s="939">
        <v>27.317</v>
      </c>
      <c r="F20" s="939">
        <v>5.843</v>
      </c>
      <c r="G20" s="939">
        <v>19.16</v>
      </c>
      <c r="H20" s="939">
        <v>8.4600000000000009</v>
      </c>
      <c r="I20" s="964">
        <f t="shared" ref="I20:I45" si="0">D20+E20+F20+G20+H20</f>
        <v>60.779999999999994</v>
      </c>
    </row>
    <row r="21" spans="1:9" s="951" customFormat="1" ht="377.25" customHeight="1">
      <c r="A21" s="930" t="s">
        <v>705</v>
      </c>
      <c r="B21" s="948" t="s">
        <v>7100</v>
      </c>
      <c r="C21" s="939" t="s">
        <v>696</v>
      </c>
      <c r="D21" s="939">
        <v>29.628</v>
      </c>
      <c r="E21" s="939">
        <v>27.317</v>
      </c>
      <c r="F21" s="939">
        <v>5.843</v>
      </c>
      <c r="G21" s="939">
        <v>19.16</v>
      </c>
      <c r="H21" s="939">
        <v>8.4600000000000009</v>
      </c>
      <c r="I21" s="964">
        <f t="shared" si="0"/>
        <v>90.407999999999987</v>
      </c>
    </row>
    <row r="22" spans="1:9" ht="194.25" customHeight="1">
      <c r="A22" s="930" t="s">
        <v>706</v>
      </c>
      <c r="B22" s="937" t="s">
        <v>7101</v>
      </c>
      <c r="C22" s="939" t="s">
        <v>696</v>
      </c>
      <c r="D22" s="947">
        <v>180.43451999999999</v>
      </c>
      <c r="E22" s="947"/>
      <c r="F22" s="946"/>
      <c r="G22" s="946"/>
      <c r="H22" s="946"/>
      <c r="I22" s="964">
        <f t="shared" si="0"/>
        <v>180.43451999999999</v>
      </c>
    </row>
    <row r="23" spans="1:9" ht="33.75" customHeight="1">
      <c r="A23" s="930" t="s">
        <v>707</v>
      </c>
      <c r="B23" s="937" t="s">
        <v>7102</v>
      </c>
      <c r="C23" s="939" t="s">
        <v>696</v>
      </c>
      <c r="D23" s="963"/>
      <c r="E23" s="946"/>
      <c r="F23" s="947"/>
      <c r="G23" s="947"/>
      <c r="H23" s="947">
        <v>51.5214</v>
      </c>
      <c r="I23" s="964">
        <f t="shared" si="0"/>
        <v>51.5214</v>
      </c>
    </row>
    <row r="24" spans="1:9" ht="30" customHeight="1">
      <c r="A24" s="930" t="s">
        <v>4023</v>
      </c>
      <c r="B24" s="962" t="s">
        <v>7103</v>
      </c>
      <c r="C24" s="939"/>
      <c r="D24" s="963"/>
      <c r="E24" s="946">
        <v>166.3605</v>
      </c>
      <c r="F24" s="946">
        <v>35.5839</v>
      </c>
      <c r="G24" s="947">
        <v>58.342199999999998</v>
      </c>
      <c r="H24" s="947"/>
      <c r="I24" s="964">
        <f t="shared" si="0"/>
        <v>260.28660000000002</v>
      </c>
    </row>
    <row r="25" spans="1:9" s="949" customFormat="1" ht="40.5" customHeight="1">
      <c r="A25" s="930" t="s">
        <v>4024</v>
      </c>
      <c r="B25" s="937" t="s">
        <v>7104</v>
      </c>
      <c r="C25" s="963" t="s">
        <v>696</v>
      </c>
      <c r="D25" s="947"/>
      <c r="E25" s="947">
        <v>27.727599999999999</v>
      </c>
      <c r="F25" s="947">
        <v>5.9306000000000001</v>
      </c>
      <c r="G25" s="947">
        <v>19.447399999999998</v>
      </c>
      <c r="H25" s="947">
        <v>8.5869</v>
      </c>
      <c r="I25" s="964">
        <f t="shared" si="0"/>
        <v>61.692499999999995</v>
      </c>
    </row>
    <row r="26" spans="1:9" s="949" customFormat="1" ht="180" customHeight="1">
      <c r="A26" s="930" t="s">
        <v>4029</v>
      </c>
      <c r="B26" s="937" t="s">
        <v>7112</v>
      </c>
      <c r="C26" s="963" t="s">
        <v>3513</v>
      </c>
      <c r="D26" s="947">
        <v>744.947</v>
      </c>
      <c r="E26" s="947"/>
      <c r="F26" s="947"/>
      <c r="G26" s="947"/>
      <c r="H26" s="947"/>
      <c r="I26" s="964">
        <f t="shared" si="0"/>
        <v>744.947</v>
      </c>
    </row>
    <row r="27" spans="1:9" s="949" customFormat="1" ht="207" customHeight="1">
      <c r="A27" s="930" t="s">
        <v>4030</v>
      </c>
      <c r="B27" s="933" t="s">
        <v>7113</v>
      </c>
      <c r="C27" s="963" t="s">
        <v>3513</v>
      </c>
      <c r="D27" s="947"/>
      <c r="E27" s="947">
        <v>408.5265</v>
      </c>
      <c r="F27" s="947">
        <v>110.1292</v>
      </c>
      <c r="G27" s="947">
        <v>310.96730000000002</v>
      </c>
      <c r="H27" s="947">
        <v>151.1026</v>
      </c>
      <c r="I27" s="964">
        <f t="shared" si="0"/>
        <v>980.72559999999999</v>
      </c>
    </row>
    <row r="28" spans="1:9" s="949" customFormat="1" ht="159" customHeight="1">
      <c r="A28" s="930" t="s">
        <v>4157</v>
      </c>
      <c r="B28" s="1125" t="s">
        <v>7114</v>
      </c>
      <c r="C28" s="963" t="s">
        <v>3513</v>
      </c>
      <c r="D28" s="947">
        <f>'Sch-3B(i)-line-Sup'!S83</f>
        <v>0</v>
      </c>
      <c r="E28" s="947"/>
      <c r="F28" s="961"/>
      <c r="G28" s="961"/>
      <c r="H28" s="961"/>
      <c r="I28" s="1159">
        <f>D28+E28+F28+G28+H28</f>
        <v>0</v>
      </c>
    </row>
    <row r="29" spans="1:9" s="949" customFormat="1" ht="60.75" customHeight="1">
      <c r="A29" s="930" t="s">
        <v>4158</v>
      </c>
      <c r="B29" s="960" t="s">
        <v>7105</v>
      </c>
      <c r="C29" s="963" t="s">
        <v>3513</v>
      </c>
      <c r="D29" s="947">
        <v>35.936999999999998</v>
      </c>
      <c r="E29" s="959"/>
      <c r="F29" s="959"/>
      <c r="G29" s="959"/>
      <c r="H29" s="959"/>
      <c r="I29" s="1159">
        <f t="shared" si="0"/>
        <v>35.936999999999998</v>
      </c>
    </row>
    <row r="30" spans="1:9" s="949" customFormat="1" ht="66.75" customHeight="1">
      <c r="A30" s="930" t="s">
        <v>6320</v>
      </c>
      <c r="B30" s="958" t="s">
        <v>7106</v>
      </c>
      <c r="C30" s="936" t="s">
        <v>3513</v>
      </c>
      <c r="D30" s="959"/>
      <c r="E30" s="947">
        <v>18.773900000000001</v>
      </c>
      <c r="F30" s="1158">
        <v>4.9867999999999997</v>
      </c>
      <c r="G30" s="1158">
        <v>14.0983</v>
      </c>
      <c r="H30" s="1158">
        <v>6.8495999999999997</v>
      </c>
      <c r="I30" s="1159">
        <f t="shared" si="0"/>
        <v>44.708600000000004</v>
      </c>
    </row>
    <row r="31" spans="1:9" s="949" customFormat="1" ht="79.5" customHeight="1">
      <c r="A31" s="930" t="s">
        <v>6322</v>
      </c>
      <c r="B31" s="958" t="s">
        <v>7633</v>
      </c>
      <c r="C31" s="936" t="s">
        <v>694</v>
      </c>
      <c r="D31" s="947">
        <v>62500</v>
      </c>
      <c r="E31" s="947">
        <v>26750</v>
      </c>
      <c r="F31" s="959">
        <v>6500</v>
      </c>
      <c r="G31" s="959">
        <v>19250</v>
      </c>
      <c r="H31" s="959">
        <v>9250</v>
      </c>
      <c r="I31" s="964">
        <f t="shared" si="0"/>
        <v>124250</v>
      </c>
    </row>
    <row r="32" spans="1:9" s="949" customFormat="1" ht="71.25" customHeight="1">
      <c r="A32" s="930" t="s">
        <v>6324</v>
      </c>
      <c r="B32" s="957" t="s">
        <v>6321</v>
      </c>
      <c r="C32" s="936" t="s">
        <v>694</v>
      </c>
      <c r="D32" s="959">
        <v>125</v>
      </c>
      <c r="E32" s="959"/>
      <c r="F32" s="959"/>
      <c r="G32" s="959"/>
      <c r="H32" s="959"/>
      <c r="I32" s="964">
        <f t="shared" si="0"/>
        <v>125</v>
      </c>
    </row>
    <row r="33" spans="1:9" s="949" customFormat="1" ht="30.75" customHeight="1">
      <c r="A33" s="930" t="s">
        <v>6325</v>
      </c>
      <c r="B33" s="957" t="s">
        <v>6323</v>
      </c>
      <c r="C33" s="936" t="s">
        <v>694</v>
      </c>
      <c r="D33" s="959"/>
      <c r="E33" s="959">
        <v>107</v>
      </c>
      <c r="F33" s="959">
        <v>26</v>
      </c>
      <c r="G33" s="959">
        <v>77</v>
      </c>
      <c r="H33" s="959">
        <v>37</v>
      </c>
      <c r="I33" s="964">
        <f t="shared" si="0"/>
        <v>247</v>
      </c>
    </row>
    <row r="34" spans="1:9" s="949" customFormat="1" ht="64.5" customHeight="1">
      <c r="A34" s="930" t="s">
        <v>6327</v>
      </c>
      <c r="B34" s="957" t="s">
        <v>7107</v>
      </c>
      <c r="C34" s="936" t="s">
        <v>694</v>
      </c>
      <c r="D34" s="959">
        <v>125</v>
      </c>
      <c r="E34" s="959">
        <v>107</v>
      </c>
      <c r="F34" s="959">
        <v>26</v>
      </c>
      <c r="G34" s="959">
        <v>77</v>
      </c>
      <c r="H34" s="959">
        <v>37</v>
      </c>
      <c r="I34" s="964">
        <f t="shared" si="0"/>
        <v>372</v>
      </c>
    </row>
    <row r="35" spans="1:9" s="949" customFormat="1" ht="36" customHeight="1">
      <c r="A35" s="930" t="s">
        <v>6329</v>
      </c>
      <c r="B35" s="957" t="s">
        <v>6326</v>
      </c>
      <c r="C35" s="936" t="s">
        <v>694</v>
      </c>
      <c r="D35" s="959">
        <v>125</v>
      </c>
      <c r="E35" s="959">
        <v>107</v>
      </c>
      <c r="F35" s="959">
        <v>26</v>
      </c>
      <c r="G35" s="959">
        <v>77</v>
      </c>
      <c r="H35" s="959">
        <v>37</v>
      </c>
      <c r="I35" s="964">
        <f t="shared" si="0"/>
        <v>372</v>
      </c>
    </row>
    <row r="36" spans="1:9" s="949" customFormat="1" ht="27" customHeight="1">
      <c r="A36" s="930" t="s">
        <v>6331</v>
      </c>
      <c r="B36" s="957" t="s">
        <v>6328</v>
      </c>
      <c r="C36" s="936" t="s">
        <v>694</v>
      </c>
      <c r="D36" s="959">
        <v>250</v>
      </c>
      <c r="E36" s="947">
        <v>214</v>
      </c>
      <c r="F36" s="959">
        <v>52</v>
      </c>
      <c r="G36" s="959">
        <v>77</v>
      </c>
      <c r="H36" s="959">
        <v>74</v>
      </c>
      <c r="I36" s="964">
        <f t="shared" si="0"/>
        <v>667</v>
      </c>
    </row>
    <row r="37" spans="1:9" ht="72.75" customHeight="1">
      <c r="A37" s="930" t="s">
        <v>6333</v>
      </c>
      <c r="B37" s="962" t="s">
        <v>6330</v>
      </c>
      <c r="C37" s="963" t="s">
        <v>695</v>
      </c>
      <c r="D37" s="963">
        <v>125</v>
      </c>
      <c r="E37" s="963"/>
      <c r="F37" s="963"/>
      <c r="G37" s="963"/>
      <c r="H37" s="963"/>
      <c r="I37" s="964">
        <f t="shared" si="0"/>
        <v>125</v>
      </c>
    </row>
    <row r="38" spans="1:9" ht="61.5" customHeight="1">
      <c r="A38" s="930" t="s">
        <v>6334</v>
      </c>
      <c r="B38" s="962" t="s">
        <v>6332</v>
      </c>
      <c r="C38" s="963" t="s">
        <v>695</v>
      </c>
      <c r="D38" s="963"/>
      <c r="E38" s="963">
        <v>214</v>
      </c>
      <c r="F38" s="963">
        <v>52</v>
      </c>
      <c r="G38" s="963">
        <v>77</v>
      </c>
      <c r="H38" s="963">
        <v>74</v>
      </c>
      <c r="I38" s="964">
        <f t="shared" si="0"/>
        <v>417</v>
      </c>
    </row>
    <row r="39" spans="1:9" ht="131.25" customHeight="1">
      <c r="A39" s="930" t="s">
        <v>6335</v>
      </c>
      <c r="B39" s="940" t="s">
        <v>7108</v>
      </c>
      <c r="C39" s="963" t="s">
        <v>695</v>
      </c>
      <c r="D39" s="963">
        <v>125</v>
      </c>
      <c r="E39" s="963">
        <v>107</v>
      </c>
      <c r="F39" s="963">
        <v>26</v>
      </c>
      <c r="G39" s="963">
        <v>77</v>
      </c>
      <c r="H39" s="963">
        <v>37</v>
      </c>
      <c r="I39" s="964">
        <f t="shared" si="0"/>
        <v>372</v>
      </c>
    </row>
    <row r="40" spans="1:9" ht="69.75" customHeight="1">
      <c r="A40" s="930" t="s">
        <v>6337</v>
      </c>
      <c r="B40" s="956" t="s">
        <v>4311</v>
      </c>
      <c r="C40" s="934" t="s">
        <v>4156</v>
      </c>
      <c r="D40" s="955">
        <v>28825</v>
      </c>
      <c r="E40" s="955">
        <v>14851</v>
      </c>
      <c r="F40" s="963">
        <v>3908</v>
      </c>
      <c r="G40" s="963">
        <v>11172</v>
      </c>
      <c r="H40" s="963">
        <v>5482</v>
      </c>
      <c r="I40" s="964">
        <f t="shared" si="0"/>
        <v>64238</v>
      </c>
    </row>
    <row r="41" spans="1:9" ht="111.75" customHeight="1">
      <c r="A41" s="930" t="s">
        <v>6338</v>
      </c>
      <c r="B41" s="933" t="s">
        <v>6336</v>
      </c>
      <c r="C41" s="934" t="s">
        <v>695</v>
      </c>
      <c r="D41" s="963">
        <v>125</v>
      </c>
      <c r="E41" s="963">
        <v>107</v>
      </c>
      <c r="F41" s="963">
        <v>26</v>
      </c>
      <c r="G41" s="963">
        <v>77</v>
      </c>
      <c r="H41" s="963">
        <v>37</v>
      </c>
      <c r="I41" s="964">
        <f t="shared" si="0"/>
        <v>372</v>
      </c>
    </row>
    <row r="42" spans="1:9" ht="92.25" customHeight="1">
      <c r="A42" s="930" t="s">
        <v>6339</v>
      </c>
      <c r="B42" s="933" t="s">
        <v>7109</v>
      </c>
      <c r="C42" s="934" t="s">
        <v>696</v>
      </c>
      <c r="D42" s="963">
        <v>30.47</v>
      </c>
      <c r="E42" s="963"/>
      <c r="F42" s="963"/>
      <c r="G42" s="963"/>
      <c r="H42" s="963"/>
      <c r="I42" s="964">
        <f t="shared" si="0"/>
        <v>30.47</v>
      </c>
    </row>
    <row r="43" spans="1:9" ht="50.25" customHeight="1">
      <c r="A43" s="930" t="s">
        <v>6340</v>
      </c>
      <c r="B43" s="933" t="s">
        <v>4310</v>
      </c>
      <c r="C43" s="963" t="s">
        <v>4167</v>
      </c>
      <c r="D43" s="955">
        <v>13</v>
      </c>
      <c r="E43" s="955"/>
      <c r="F43" s="946"/>
      <c r="G43" s="946"/>
      <c r="H43" s="946"/>
      <c r="I43" s="964">
        <f t="shared" si="0"/>
        <v>13</v>
      </c>
    </row>
    <row r="44" spans="1:9" ht="50.25" customHeight="1">
      <c r="A44" s="930" t="s">
        <v>6341</v>
      </c>
      <c r="B44" s="933" t="s">
        <v>7110</v>
      </c>
      <c r="C44" s="963" t="s">
        <v>4167</v>
      </c>
      <c r="D44" s="946">
        <v>1</v>
      </c>
      <c r="E44" s="946"/>
      <c r="F44" s="946"/>
      <c r="G44" s="946"/>
      <c r="H44" s="955"/>
      <c r="I44" s="964">
        <f t="shared" si="0"/>
        <v>1</v>
      </c>
    </row>
    <row r="45" spans="1:9" ht="75.75" customHeight="1">
      <c r="A45" s="930" t="s">
        <v>6342</v>
      </c>
      <c r="B45" s="933" t="s">
        <v>7111</v>
      </c>
      <c r="C45" s="963" t="s">
        <v>696</v>
      </c>
      <c r="D45" s="946">
        <v>0.5</v>
      </c>
      <c r="E45" s="946"/>
      <c r="F45" s="946"/>
      <c r="G45" s="946"/>
      <c r="H45" s="955"/>
      <c r="I45" s="964">
        <f t="shared" si="0"/>
        <v>0.5</v>
      </c>
    </row>
    <row r="46" spans="1:9" ht="51.75" customHeight="1">
      <c r="A46" s="941" t="s">
        <v>621</v>
      </c>
      <c r="B46" s="1242" t="s">
        <v>6082</v>
      </c>
      <c r="C46" s="1242"/>
      <c r="D46" s="1242"/>
      <c r="E46" s="1242"/>
      <c r="F46" s="1242"/>
      <c r="G46" s="1242"/>
      <c r="H46" s="1242"/>
    </row>
    <row r="47" spans="1:9" ht="34.5" customHeight="1">
      <c r="A47" s="967"/>
      <c r="B47" s="1240" t="s">
        <v>6344</v>
      </c>
      <c r="C47" s="1240"/>
      <c r="D47" s="1240"/>
    </row>
    <row r="48" spans="1:9" ht="46.5" customHeight="1">
      <c r="A48" s="967"/>
      <c r="B48" s="1240" t="s">
        <v>895</v>
      </c>
      <c r="C48" s="1240"/>
      <c r="D48" s="1240"/>
      <c r="E48" s="1240"/>
      <c r="F48" s="1240"/>
      <c r="G48" s="1240"/>
      <c r="H48" s="1240"/>
    </row>
    <row r="49" spans="1:8" ht="34.5" customHeight="1">
      <c r="A49" s="967"/>
      <c r="B49" s="1241" t="s">
        <v>6345</v>
      </c>
      <c r="C49" s="1241"/>
      <c r="D49" s="1241"/>
    </row>
    <row r="50" spans="1:8" ht="49.5" customHeight="1">
      <c r="A50" s="966"/>
      <c r="B50" s="1244" t="s">
        <v>6346</v>
      </c>
      <c r="C50" s="1244"/>
      <c r="D50" s="1244"/>
      <c r="E50" s="1244"/>
      <c r="F50" s="1244"/>
      <c r="G50" s="1244"/>
      <c r="H50" s="1244"/>
    </row>
    <row r="51" spans="1:8" ht="84" customHeight="1">
      <c r="A51" s="972" t="s">
        <v>55</v>
      </c>
      <c r="B51" s="1243"/>
      <c r="C51" s="1243"/>
      <c r="D51" s="209" t="s">
        <v>68</v>
      </c>
      <c r="E51" s="1237"/>
      <c r="F51" s="1238"/>
      <c r="G51" s="1238"/>
      <c r="H51" s="1239"/>
    </row>
    <row r="52" spans="1:8" ht="84" customHeight="1">
      <c r="A52" s="972" t="s">
        <v>57</v>
      </c>
      <c r="B52" s="1243"/>
      <c r="C52" s="1243"/>
      <c r="D52" s="209" t="s">
        <v>69</v>
      </c>
      <c r="E52" s="1237"/>
      <c r="F52" s="1238"/>
      <c r="G52" s="1238"/>
      <c r="H52" s="1239"/>
    </row>
    <row r="53" spans="1:8" ht="66" customHeight="1">
      <c r="A53"/>
      <c r="B53"/>
      <c r="C53" s="965"/>
      <c r="D53" s="209" t="s">
        <v>70</v>
      </c>
      <c r="E53" s="1237"/>
      <c r="F53" s="1238"/>
      <c r="G53" s="1238"/>
      <c r="H53" s="1239"/>
    </row>
  </sheetData>
  <sheetProtection algorithmName="SHA-512" hashValue="mm5iPz6JAz3qoT+9j31KF4Y0OPmE8RBp9ZyNDs7kM1sg0KwwExJ2JmMMUqPy76WWES3uvsLlkWxOkc/Ty1oErQ==" saltValue="QATlV0U+xTpUbB5EQJDbSQ==" spinCount="100000" sheet="1" objects="1" scenarios="1"/>
  <mergeCells count="24">
    <mergeCell ref="E52:H52"/>
    <mergeCell ref="E53:H53"/>
    <mergeCell ref="B47:D47"/>
    <mergeCell ref="B49:D49"/>
    <mergeCell ref="B46:H46"/>
    <mergeCell ref="B48:H48"/>
    <mergeCell ref="B52:C52"/>
    <mergeCell ref="B50:H50"/>
    <mergeCell ref="B51:C51"/>
    <mergeCell ref="E51:H51"/>
    <mergeCell ref="A9:C9"/>
    <mergeCell ref="B11:C11"/>
    <mergeCell ref="G11:H11"/>
    <mergeCell ref="A13:C13"/>
    <mergeCell ref="A1:I1"/>
    <mergeCell ref="A3:I3"/>
    <mergeCell ref="A5:I5"/>
    <mergeCell ref="A7:I7"/>
    <mergeCell ref="A8:I8"/>
    <mergeCell ref="A15:B15"/>
    <mergeCell ref="A16:A17"/>
    <mergeCell ref="B16:B17"/>
    <mergeCell ref="C16:C17"/>
    <mergeCell ref="D16:I16"/>
  </mergeCells>
  <phoneticPr fontId="313" type="noConversion"/>
  <pageMargins left="0.39" right="0.41" top="0.2" bottom="0.59055118110236227" header="0.25" footer="0.35433070866141736"/>
  <pageSetup paperSize="8" scale="44" fitToHeight="0" orientation="landscape" blackAndWhite="1" r:id="rId1"/>
  <headerFooter alignWithMargins="0">
    <oddFooter>&amp;C&amp;A&amp;RPage &amp;P of &amp;N</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9F4B-B773-43B6-B473-3F6DC978E5C7}">
  <sheetPr>
    <tabColor rgb="FF91EFF9"/>
  </sheetPr>
  <dimension ref="A1:H32"/>
  <sheetViews>
    <sheetView topLeftCell="A22" workbookViewId="0">
      <selection activeCell="C20" sqref="C20"/>
    </sheetView>
  </sheetViews>
  <sheetFormatPr defaultRowHeight="15.75"/>
  <cols>
    <col min="1" max="1" width="12" style="8" customWidth="1"/>
    <col min="2" max="2" width="11.5703125" style="466" customWidth="1"/>
    <col min="3" max="3" width="94.7109375" style="23" customWidth="1"/>
    <col min="4" max="4" width="15.42578125" style="19" customWidth="1"/>
    <col min="5" max="5" width="23" style="19" customWidth="1"/>
    <col min="6" max="7" width="9.140625" style="8"/>
    <col min="8" max="8" width="30" style="8" customWidth="1"/>
    <col min="9" max="219" width="9.140625" style="8"/>
    <col min="220" max="220" width="6.42578125" style="8" customWidth="1"/>
    <col min="221" max="221" width="69.140625" style="8" customWidth="1"/>
    <col min="222" max="222" width="9.85546875" style="8" customWidth="1"/>
    <col min="223" max="223" width="20.28515625" style="8" customWidth="1"/>
    <col min="224" max="224" width="18.28515625" style="8" customWidth="1"/>
    <col min="225" max="225" width="18.7109375" style="8" customWidth="1"/>
    <col min="226" max="226" width="13.5703125" style="8" customWidth="1"/>
    <col min="227" max="227" width="18.28515625" style="8" customWidth="1"/>
    <col min="228" max="228" width="13.7109375" style="8" customWidth="1"/>
    <col min="229" max="232" width="12.42578125" style="8" customWidth="1"/>
    <col min="233" max="233" width="19.140625" style="8" customWidth="1"/>
    <col min="234" max="234" width="19.28515625" style="8" customWidth="1"/>
    <col min="235" max="235" width="18.85546875" style="8" customWidth="1"/>
    <col min="236" max="236" width="14" style="8" customWidth="1"/>
    <col min="237" max="237" width="18.7109375" style="8" customWidth="1"/>
    <col min="238" max="238" width="15.85546875" style="8" customWidth="1"/>
    <col min="239" max="239" width="17.5703125" style="8" customWidth="1"/>
    <col min="240" max="240" width="20.7109375" style="8" customWidth="1"/>
    <col min="241" max="241" width="14.42578125" style="8" customWidth="1"/>
    <col min="242" max="242" width="22.140625" style="8" customWidth="1"/>
    <col min="243" max="475" width="9.140625" style="8"/>
    <col min="476" max="476" width="6.42578125" style="8" customWidth="1"/>
    <col min="477" max="477" width="69.140625" style="8" customWidth="1"/>
    <col min="478" max="478" width="9.85546875" style="8" customWidth="1"/>
    <col min="479" max="479" width="20.28515625" style="8" customWidth="1"/>
    <col min="480" max="480" width="18.28515625" style="8" customWidth="1"/>
    <col min="481" max="481" width="18.7109375" style="8" customWidth="1"/>
    <col min="482" max="482" width="13.5703125" style="8" customWidth="1"/>
    <col min="483" max="483" width="18.28515625" style="8" customWidth="1"/>
    <col min="484" max="484" width="13.7109375" style="8" customWidth="1"/>
    <col min="485" max="488" width="12.42578125" style="8" customWidth="1"/>
    <col min="489" max="489" width="19.140625" style="8" customWidth="1"/>
    <col min="490" max="490" width="19.28515625" style="8" customWidth="1"/>
    <col min="491" max="491" width="18.85546875" style="8" customWidth="1"/>
    <col min="492" max="492" width="14" style="8" customWidth="1"/>
    <col min="493" max="493" width="18.7109375" style="8" customWidth="1"/>
    <col min="494" max="494" width="15.85546875" style="8" customWidth="1"/>
    <col min="495" max="495" width="17.5703125" style="8" customWidth="1"/>
    <col min="496" max="496" width="20.7109375" style="8" customWidth="1"/>
    <col min="497" max="497" width="14.42578125" style="8" customWidth="1"/>
    <col min="498" max="498" width="22.140625" style="8" customWidth="1"/>
    <col min="499" max="731" width="9.140625" style="8"/>
    <col min="732" max="732" width="6.42578125" style="8" customWidth="1"/>
    <col min="733" max="733" width="69.140625" style="8" customWidth="1"/>
    <col min="734" max="734" width="9.85546875" style="8" customWidth="1"/>
    <col min="735" max="735" width="20.28515625" style="8" customWidth="1"/>
    <col min="736" max="736" width="18.28515625" style="8" customWidth="1"/>
    <col min="737" max="737" width="18.7109375" style="8" customWidth="1"/>
    <col min="738" max="738" width="13.5703125" style="8" customWidth="1"/>
    <col min="739" max="739" width="18.28515625" style="8" customWidth="1"/>
    <col min="740" max="740" width="13.7109375" style="8" customWidth="1"/>
    <col min="741" max="744" width="12.42578125" style="8" customWidth="1"/>
    <col min="745" max="745" width="19.140625" style="8" customWidth="1"/>
    <col min="746" max="746" width="19.28515625" style="8" customWidth="1"/>
    <col min="747" max="747" width="18.85546875" style="8" customWidth="1"/>
    <col min="748" max="748" width="14" style="8" customWidth="1"/>
    <col min="749" max="749" width="18.7109375" style="8" customWidth="1"/>
    <col min="750" max="750" width="15.85546875" style="8" customWidth="1"/>
    <col min="751" max="751" width="17.5703125" style="8" customWidth="1"/>
    <col min="752" max="752" width="20.7109375" style="8" customWidth="1"/>
    <col min="753" max="753" width="14.42578125" style="8" customWidth="1"/>
    <col min="754" max="754" width="22.140625" style="8" customWidth="1"/>
    <col min="755" max="987" width="9.140625" style="8"/>
    <col min="988" max="988" width="6.42578125" style="8" customWidth="1"/>
    <col min="989" max="989" width="69.140625" style="8" customWidth="1"/>
    <col min="990" max="990" width="9.85546875" style="8" customWidth="1"/>
    <col min="991" max="991" width="20.28515625" style="8" customWidth="1"/>
    <col min="992" max="992" width="18.28515625" style="8" customWidth="1"/>
    <col min="993" max="993" width="18.7109375" style="8" customWidth="1"/>
    <col min="994" max="994" width="13.5703125" style="8" customWidth="1"/>
    <col min="995" max="995" width="18.28515625" style="8" customWidth="1"/>
    <col min="996" max="996" width="13.7109375" style="8" customWidth="1"/>
    <col min="997" max="1000" width="12.42578125" style="8" customWidth="1"/>
    <col min="1001" max="1001" width="19.140625" style="8" customWidth="1"/>
    <col min="1002" max="1002" width="19.28515625" style="8" customWidth="1"/>
    <col min="1003" max="1003" width="18.85546875" style="8" customWidth="1"/>
    <col min="1004" max="1004" width="14" style="8" customWidth="1"/>
    <col min="1005" max="1005" width="18.7109375" style="8" customWidth="1"/>
    <col min="1006" max="1006" width="15.85546875" style="8" customWidth="1"/>
    <col min="1007" max="1007" width="17.5703125" style="8" customWidth="1"/>
    <col min="1008" max="1008" width="20.7109375" style="8" customWidth="1"/>
    <col min="1009" max="1009" width="14.42578125" style="8" customWidth="1"/>
    <col min="1010" max="1010" width="22.140625" style="8" customWidth="1"/>
    <col min="1011" max="1243" width="9.140625" style="8"/>
    <col min="1244" max="1244" width="6.42578125" style="8" customWidth="1"/>
    <col min="1245" max="1245" width="69.140625" style="8" customWidth="1"/>
    <col min="1246" max="1246" width="9.85546875" style="8" customWidth="1"/>
    <col min="1247" max="1247" width="20.28515625" style="8" customWidth="1"/>
    <col min="1248" max="1248" width="18.28515625" style="8" customWidth="1"/>
    <col min="1249" max="1249" width="18.7109375" style="8" customWidth="1"/>
    <col min="1250" max="1250" width="13.5703125" style="8" customWidth="1"/>
    <col min="1251" max="1251" width="18.28515625" style="8" customWidth="1"/>
    <col min="1252" max="1252" width="13.7109375" style="8" customWidth="1"/>
    <col min="1253" max="1256" width="12.42578125" style="8" customWidth="1"/>
    <col min="1257" max="1257" width="19.140625" style="8" customWidth="1"/>
    <col min="1258" max="1258" width="19.28515625" style="8" customWidth="1"/>
    <col min="1259" max="1259" width="18.85546875" style="8" customWidth="1"/>
    <col min="1260" max="1260" width="14" style="8" customWidth="1"/>
    <col min="1261" max="1261" width="18.7109375" style="8" customWidth="1"/>
    <col min="1262" max="1262" width="15.85546875" style="8" customWidth="1"/>
    <col min="1263" max="1263" width="17.5703125" style="8" customWidth="1"/>
    <col min="1264" max="1264" width="20.7109375" style="8" customWidth="1"/>
    <col min="1265" max="1265" width="14.42578125" style="8" customWidth="1"/>
    <col min="1266" max="1266" width="22.140625" style="8" customWidth="1"/>
    <col min="1267" max="1499" width="9.140625" style="8"/>
    <col min="1500" max="1500" width="6.42578125" style="8" customWidth="1"/>
    <col min="1501" max="1501" width="69.140625" style="8" customWidth="1"/>
    <col min="1502" max="1502" width="9.85546875" style="8" customWidth="1"/>
    <col min="1503" max="1503" width="20.28515625" style="8" customWidth="1"/>
    <col min="1504" max="1504" width="18.28515625" style="8" customWidth="1"/>
    <col min="1505" max="1505" width="18.7109375" style="8" customWidth="1"/>
    <col min="1506" max="1506" width="13.5703125" style="8" customWidth="1"/>
    <col min="1507" max="1507" width="18.28515625" style="8" customWidth="1"/>
    <col min="1508" max="1508" width="13.7109375" style="8" customWidth="1"/>
    <col min="1509" max="1512" width="12.42578125" style="8" customWidth="1"/>
    <col min="1513" max="1513" width="19.140625" style="8" customWidth="1"/>
    <col min="1514" max="1514" width="19.28515625" style="8" customWidth="1"/>
    <col min="1515" max="1515" width="18.85546875" style="8" customWidth="1"/>
    <col min="1516" max="1516" width="14" style="8" customWidth="1"/>
    <col min="1517" max="1517" width="18.7109375" style="8" customWidth="1"/>
    <col min="1518" max="1518" width="15.85546875" style="8" customWidth="1"/>
    <col min="1519" max="1519" width="17.5703125" style="8" customWidth="1"/>
    <col min="1520" max="1520" width="20.7109375" style="8" customWidth="1"/>
    <col min="1521" max="1521" width="14.42578125" style="8" customWidth="1"/>
    <col min="1522" max="1522" width="22.140625" style="8" customWidth="1"/>
    <col min="1523" max="1755" width="9.140625" style="8"/>
    <col min="1756" max="1756" width="6.42578125" style="8" customWidth="1"/>
    <col min="1757" max="1757" width="69.140625" style="8" customWidth="1"/>
    <col min="1758" max="1758" width="9.85546875" style="8" customWidth="1"/>
    <col min="1759" max="1759" width="20.28515625" style="8" customWidth="1"/>
    <col min="1760" max="1760" width="18.28515625" style="8" customWidth="1"/>
    <col min="1761" max="1761" width="18.7109375" style="8" customWidth="1"/>
    <col min="1762" max="1762" width="13.5703125" style="8" customWidth="1"/>
    <col min="1763" max="1763" width="18.28515625" style="8" customWidth="1"/>
    <col min="1764" max="1764" width="13.7109375" style="8" customWidth="1"/>
    <col min="1765" max="1768" width="12.42578125" style="8" customWidth="1"/>
    <col min="1769" max="1769" width="19.140625" style="8" customWidth="1"/>
    <col min="1770" max="1770" width="19.28515625" style="8" customWidth="1"/>
    <col min="1771" max="1771" width="18.85546875" style="8" customWidth="1"/>
    <col min="1772" max="1772" width="14" style="8" customWidth="1"/>
    <col min="1773" max="1773" width="18.7109375" style="8" customWidth="1"/>
    <col min="1774" max="1774" width="15.85546875" style="8" customWidth="1"/>
    <col min="1775" max="1775" width="17.5703125" style="8" customWidth="1"/>
    <col min="1776" max="1776" width="20.7109375" style="8" customWidth="1"/>
    <col min="1777" max="1777" width="14.42578125" style="8" customWidth="1"/>
    <col min="1778" max="1778" width="22.140625" style="8" customWidth="1"/>
    <col min="1779" max="2011" width="9.140625" style="8"/>
    <col min="2012" max="2012" width="6.42578125" style="8" customWidth="1"/>
    <col min="2013" max="2013" width="69.140625" style="8" customWidth="1"/>
    <col min="2014" max="2014" width="9.85546875" style="8" customWidth="1"/>
    <col min="2015" max="2015" width="20.28515625" style="8" customWidth="1"/>
    <col min="2016" max="2016" width="18.28515625" style="8" customWidth="1"/>
    <col min="2017" max="2017" width="18.7109375" style="8" customWidth="1"/>
    <col min="2018" max="2018" width="13.5703125" style="8" customWidth="1"/>
    <col min="2019" max="2019" width="18.28515625" style="8" customWidth="1"/>
    <col min="2020" max="2020" width="13.7109375" style="8" customWidth="1"/>
    <col min="2021" max="2024" width="12.42578125" style="8" customWidth="1"/>
    <col min="2025" max="2025" width="19.140625" style="8" customWidth="1"/>
    <col min="2026" max="2026" width="19.28515625" style="8" customWidth="1"/>
    <col min="2027" max="2027" width="18.85546875" style="8" customWidth="1"/>
    <col min="2028" max="2028" width="14" style="8" customWidth="1"/>
    <col min="2029" max="2029" width="18.7109375" style="8" customWidth="1"/>
    <col min="2030" max="2030" width="15.85546875" style="8" customWidth="1"/>
    <col min="2031" max="2031" width="17.5703125" style="8" customWidth="1"/>
    <col min="2032" max="2032" width="20.7109375" style="8" customWidth="1"/>
    <col min="2033" max="2033" width="14.42578125" style="8" customWidth="1"/>
    <col min="2034" max="2034" width="22.140625" style="8" customWidth="1"/>
    <col min="2035" max="2267" width="9.140625" style="8"/>
    <col min="2268" max="2268" width="6.42578125" style="8" customWidth="1"/>
    <col min="2269" max="2269" width="69.140625" style="8" customWidth="1"/>
    <col min="2270" max="2270" width="9.85546875" style="8" customWidth="1"/>
    <col min="2271" max="2271" width="20.28515625" style="8" customWidth="1"/>
    <col min="2272" max="2272" width="18.28515625" style="8" customWidth="1"/>
    <col min="2273" max="2273" width="18.7109375" style="8" customWidth="1"/>
    <col min="2274" max="2274" width="13.5703125" style="8" customWidth="1"/>
    <col min="2275" max="2275" width="18.28515625" style="8" customWidth="1"/>
    <col min="2276" max="2276" width="13.7109375" style="8" customWidth="1"/>
    <col min="2277" max="2280" width="12.42578125" style="8" customWidth="1"/>
    <col min="2281" max="2281" width="19.140625" style="8" customWidth="1"/>
    <col min="2282" max="2282" width="19.28515625" style="8" customWidth="1"/>
    <col min="2283" max="2283" width="18.85546875" style="8" customWidth="1"/>
    <col min="2284" max="2284" width="14" style="8" customWidth="1"/>
    <col min="2285" max="2285" width="18.7109375" style="8" customWidth="1"/>
    <col min="2286" max="2286" width="15.85546875" style="8" customWidth="1"/>
    <col min="2287" max="2287" width="17.5703125" style="8" customWidth="1"/>
    <col min="2288" max="2288" width="20.7109375" style="8" customWidth="1"/>
    <col min="2289" max="2289" width="14.42578125" style="8" customWidth="1"/>
    <col min="2290" max="2290" width="22.140625" style="8" customWidth="1"/>
    <col min="2291" max="2523" width="9.140625" style="8"/>
    <col min="2524" max="2524" width="6.42578125" style="8" customWidth="1"/>
    <col min="2525" max="2525" width="69.140625" style="8" customWidth="1"/>
    <col min="2526" max="2526" width="9.85546875" style="8" customWidth="1"/>
    <col min="2527" max="2527" width="20.28515625" style="8" customWidth="1"/>
    <col min="2528" max="2528" width="18.28515625" style="8" customWidth="1"/>
    <col min="2529" max="2529" width="18.7109375" style="8" customWidth="1"/>
    <col min="2530" max="2530" width="13.5703125" style="8" customWidth="1"/>
    <col min="2531" max="2531" width="18.28515625" style="8" customWidth="1"/>
    <col min="2532" max="2532" width="13.7109375" style="8" customWidth="1"/>
    <col min="2533" max="2536" width="12.42578125" style="8" customWidth="1"/>
    <col min="2537" max="2537" width="19.140625" style="8" customWidth="1"/>
    <col min="2538" max="2538" width="19.28515625" style="8" customWidth="1"/>
    <col min="2539" max="2539" width="18.85546875" style="8" customWidth="1"/>
    <col min="2540" max="2540" width="14" style="8" customWidth="1"/>
    <col min="2541" max="2541" width="18.7109375" style="8" customWidth="1"/>
    <col min="2542" max="2542" width="15.85546875" style="8" customWidth="1"/>
    <col min="2543" max="2543" width="17.5703125" style="8" customWidth="1"/>
    <col min="2544" max="2544" width="20.7109375" style="8" customWidth="1"/>
    <col min="2545" max="2545" width="14.42578125" style="8" customWidth="1"/>
    <col min="2546" max="2546" width="22.140625" style="8" customWidth="1"/>
    <col min="2547" max="2779" width="9.140625" style="8"/>
    <col min="2780" max="2780" width="6.42578125" style="8" customWidth="1"/>
    <col min="2781" max="2781" width="69.140625" style="8" customWidth="1"/>
    <col min="2782" max="2782" width="9.85546875" style="8" customWidth="1"/>
    <col min="2783" max="2783" width="20.28515625" style="8" customWidth="1"/>
    <col min="2784" max="2784" width="18.28515625" style="8" customWidth="1"/>
    <col min="2785" max="2785" width="18.7109375" style="8" customWidth="1"/>
    <col min="2786" max="2786" width="13.5703125" style="8" customWidth="1"/>
    <col min="2787" max="2787" width="18.28515625" style="8" customWidth="1"/>
    <col min="2788" max="2788" width="13.7109375" style="8" customWidth="1"/>
    <col min="2789" max="2792" width="12.42578125" style="8" customWidth="1"/>
    <col min="2793" max="2793" width="19.140625" style="8" customWidth="1"/>
    <col min="2794" max="2794" width="19.28515625" style="8" customWidth="1"/>
    <col min="2795" max="2795" width="18.85546875" style="8" customWidth="1"/>
    <col min="2796" max="2796" width="14" style="8" customWidth="1"/>
    <col min="2797" max="2797" width="18.7109375" style="8" customWidth="1"/>
    <col min="2798" max="2798" width="15.85546875" style="8" customWidth="1"/>
    <col min="2799" max="2799" width="17.5703125" style="8" customWidth="1"/>
    <col min="2800" max="2800" width="20.7109375" style="8" customWidth="1"/>
    <col min="2801" max="2801" width="14.42578125" style="8" customWidth="1"/>
    <col min="2802" max="2802" width="22.140625" style="8" customWidth="1"/>
    <col min="2803" max="3035" width="9.140625" style="8"/>
    <col min="3036" max="3036" width="6.42578125" style="8" customWidth="1"/>
    <col min="3037" max="3037" width="69.140625" style="8" customWidth="1"/>
    <col min="3038" max="3038" width="9.85546875" style="8" customWidth="1"/>
    <col min="3039" max="3039" width="20.28515625" style="8" customWidth="1"/>
    <col min="3040" max="3040" width="18.28515625" style="8" customWidth="1"/>
    <col min="3041" max="3041" width="18.7109375" style="8" customWidth="1"/>
    <col min="3042" max="3042" width="13.5703125" style="8" customWidth="1"/>
    <col min="3043" max="3043" width="18.28515625" style="8" customWidth="1"/>
    <col min="3044" max="3044" width="13.7109375" style="8" customWidth="1"/>
    <col min="3045" max="3048" width="12.42578125" style="8" customWidth="1"/>
    <col min="3049" max="3049" width="19.140625" style="8" customWidth="1"/>
    <col min="3050" max="3050" width="19.28515625" style="8" customWidth="1"/>
    <col min="3051" max="3051" width="18.85546875" style="8" customWidth="1"/>
    <col min="3052" max="3052" width="14" style="8" customWidth="1"/>
    <col min="3053" max="3053" width="18.7109375" style="8" customWidth="1"/>
    <col min="3054" max="3054" width="15.85546875" style="8" customWidth="1"/>
    <col min="3055" max="3055" width="17.5703125" style="8" customWidth="1"/>
    <col min="3056" max="3056" width="20.7109375" style="8" customWidth="1"/>
    <col min="3057" max="3057" width="14.42578125" style="8" customWidth="1"/>
    <col min="3058" max="3058" width="22.140625" style="8" customWidth="1"/>
    <col min="3059" max="3291" width="9.140625" style="8"/>
    <col min="3292" max="3292" width="6.42578125" style="8" customWidth="1"/>
    <col min="3293" max="3293" width="69.140625" style="8" customWidth="1"/>
    <col min="3294" max="3294" width="9.85546875" style="8" customWidth="1"/>
    <col min="3295" max="3295" width="20.28515625" style="8" customWidth="1"/>
    <col min="3296" max="3296" width="18.28515625" style="8" customWidth="1"/>
    <col min="3297" max="3297" width="18.7109375" style="8" customWidth="1"/>
    <col min="3298" max="3298" width="13.5703125" style="8" customWidth="1"/>
    <col min="3299" max="3299" width="18.28515625" style="8" customWidth="1"/>
    <col min="3300" max="3300" width="13.7109375" style="8" customWidth="1"/>
    <col min="3301" max="3304" width="12.42578125" style="8" customWidth="1"/>
    <col min="3305" max="3305" width="19.140625" style="8" customWidth="1"/>
    <col min="3306" max="3306" width="19.28515625" style="8" customWidth="1"/>
    <col min="3307" max="3307" width="18.85546875" style="8" customWidth="1"/>
    <col min="3308" max="3308" width="14" style="8" customWidth="1"/>
    <col min="3309" max="3309" width="18.7109375" style="8" customWidth="1"/>
    <col min="3310" max="3310" width="15.85546875" style="8" customWidth="1"/>
    <col min="3311" max="3311" width="17.5703125" style="8" customWidth="1"/>
    <col min="3312" max="3312" width="20.7109375" style="8" customWidth="1"/>
    <col min="3313" max="3313" width="14.42578125" style="8" customWidth="1"/>
    <col min="3314" max="3314" width="22.140625" style="8" customWidth="1"/>
    <col min="3315" max="3547" width="9.140625" style="8"/>
    <col min="3548" max="3548" width="6.42578125" style="8" customWidth="1"/>
    <col min="3549" max="3549" width="69.140625" style="8" customWidth="1"/>
    <col min="3550" max="3550" width="9.85546875" style="8" customWidth="1"/>
    <col min="3551" max="3551" width="20.28515625" style="8" customWidth="1"/>
    <col min="3552" max="3552" width="18.28515625" style="8" customWidth="1"/>
    <col min="3553" max="3553" width="18.7109375" style="8" customWidth="1"/>
    <col min="3554" max="3554" width="13.5703125" style="8" customWidth="1"/>
    <col min="3555" max="3555" width="18.28515625" style="8" customWidth="1"/>
    <col min="3556" max="3556" width="13.7109375" style="8" customWidth="1"/>
    <col min="3557" max="3560" width="12.42578125" style="8" customWidth="1"/>
    <col min="3561" max="3561" width="19.140625" style="8" customWidth="1"/>
    <col min="3562" max="3562" width="19.28515625" style="8" customWidth="1"/>
    <col min="3563" max="3563" width="18.85546875" style="8" customWidth="1"/>
    <col min="3564" max="3564" width="14" style="8" customWidth="1"/>
    <col min="3565" max="3565" width="18.7109375" style="8" customWidth="1"/>
    <col min="3566" max="3566" width="15.85546875" style="8" customWidth="1"/>
    <col min="3567" max="3567" width="17.5703125" style="8" customWidth="1"/>
    <col min="3568" max="3568" width="20.7109375" style="8" customWidth="1"/>
    <col min="3569" max="3569" width="14.42578125" style="8" customWidth="1"/>
    <col min="3570" max="3570" width="22.140625" style="8" customWidth="1"/>
    <col min="3571" max="3803" width="9.140625" style="8"/>
    <col min="3804" max="3804" width="6.42578125" style="8" customWidth="1"/>
    <col min="3805" max="3805" width="69.140625" style="8" customWidth="1"/>
    <col min="3806" max="3806" width="9.85546875" style="8" customWidth="1"/>
    <col min="3807" max="3807" width="20.28515625" style="8" customWidth="1"/>
    <col min="3808" max="3808" width="18.28515625" style="8" customWidth="1"/>
    <col min="3809" max="3809" width="18.7109375" style="8" customWidth="1"/>
    <col min="3810" max="3810" width="13.5703125" style="8" customWidth="1"/>
    <col min="3811" max="3811" width="18.28515625" style="8" customWidth="1"/>
    <col min="3812" max="3812" width="13.7109375" style="8" customWidth="1"/>
    <col min="3813" max="3816" width="12.42578125" style="8" customWidth="1"/>
    <col min="3817" max="3817" width="19.140625" style="8" customWidth="1"/>
    <col min="3818" max="3818" width="19.28515625" style="8" customWidth="1"/>
    <col min="3819" max="3819" width="18.85546875" style="8" customWidth="1"/>
    <col min="3820" max="3820" width="14" style="8" customWidth="1"/>
    <col min="3821" max="3821" width="18.7109375" style="8" customWidth="1"/>
    <col min="3822" max="3822" width="15.85546875" style="8" customWidth="1"/>
    <col min="3823" max="3823" width="17.5703125" style="8" customWidth="1"/>
    <col min="3824" max="3824" width="20.7109375" style="8" customWidth="1"/>
    <col min="3825" max="3825" width="14.42578125" style="8" customWidth="1"/>
    <col min="3826" max="3826" width="22.140625" style="8" customWidth="1"/>
    <col min="3827" max="4059" width="9.140625" style="8"/>
    <col min="4060" max="4060" width="6.42578125" style="8" customWidth="1"/>
    <col min="4061" max="4061" width="69.140625" style="8" customWidth="1"/>
    <col min="4062" max="4062" width="9.85546875" style="8" customWidth="1"/>
    <col min="4063" max="4063" width="20.28515625" style="8" customWidth="1"/>
    <col min="4064" max="4064" width="18.28515625" style="8" customWidth="1"/>
    <col min="4065" max="4065" width="18.7109375" style="8" customWidth="1"/>
    <col min="4066" max="4066" width="13.5703125" style="8" customWidth="1"/>
    <col min="4067" max="4067" width="18.28515625" style="8" customWidth="1"/>
    <col min="4068" max="4068" width="13.7109375" style="8" customWidth="1"/>
    <col min="4069" max="4072" width="12.42578125" style="8" customWidth="1"/>
    <col min="4073" max="4073" width="19.140625" style="8" customWidth="1"/>
    <col min="4074" max="4074" width="19.28515625" style="8" customWidth="1"/>
    <col min="4075" max="4075" width="18.85546875" style="8" customWidth="1"/>
    <col min="4076" max="4076" width="14" style="8" customWidth="1"/>
    <col min="4077" max="4077" width="18.7109375" style="8" customWidth="1"/>
    <col min="4078" max="4078" width="15.85546875" style="8" customWidth="1"/>
    <col min="4079" max="4079" width="17.5703125" style="8" customWidth="1"/>
    <col min="4080" max="4080" width="20.7109375" style="8" customWidth="1"/>
    <col min="4081" max="4081" width="14.42578125" style="8" customWidth="1"/>
    <col min="4082" max="4082" width="22.140625" style="8" customWidth="1"/>
    <col min="4083" max="4315" width="9.140625" style="8"/>
    <col min="4316" max="4316" width="6.42578125" style="8" customWidth="1"/>
    <col min="4317" max="4317" width="69.140625" style="8" customWidth="1"/>
    <col min="4318" max="4318" width="9.85546875" style="8" customWidth="1"/>
    <col min="4319" max="4319" width="20.28515625" style="8" customWidth="1"/>
    <col min="4320" max="4320" width="18.28515625" style="8" customWidth="1"/>
    <col min="4321" max="4321" width="18.7109375" style="8" customWidth="1"/>
    <col min="4322" max="4322" width="13.5703125" style="8" customWidth="1"/>
    <col min="4323" max="4323" width="18.28515625" style="8" customWidth="1"/>
    <col min="4324" max="4324" width="13.7109375" style="8" customWidth="1"/>
    <col min="4325" max="4328" width="12.42578125" style="8" customWidth="1"/>
    <col min="4329" max="4329" width="19.140625" style="8" customWidth="1"/>
    <col min="4330" max="4330" width="19.28515625" style="8" customWidth="1"/>
    <col min="4331" max="4331" width="18.85546875" style="8" customWidth="1"/>
    <col min="4332" max="4332" width="14" style="8" customWidth="1"/>
    <col min="4333" max="4333" width="18.7109375" style="8" customWidth="1"/>
    <col min="4334" max="4334" width="15.85546875" style="8" customWidth="1"/>
    <col min="4335" max="4335" width="17.5703125" style="8" customWidth="1"/>
    <col min="4336" max="4336" width="20.7109375" style="8" customWidth="1"/>
    <col min="4337" max="4337" width="14.42578125" style="8" customWidth="1"/>
    <col min="4338" max="4338" width="22.140625" style="8" customWidth="1"/>
    <col min="4339" max="4571" width="9.140625" style="8"/>
    <col min="4572" max="4572" width="6.42578125" style="8" customWidth="1"/>
    <col min="4573" max="4573" width="69.140625" style="8" customWidth="1"/>
    <col min="4574" max="4574" width="9.85546875" style="8" customWidth="1"/>
    <col min="4575" max="4575" width="20.28515625" style="8" customWidth="1"/>
    <col min="4576" max="4576" width="18.28515625" style="8" customWidth="1"/>
    <col min="4577" max="4577" width="18.7109375" style="8" customWidth="1"/>
    <col min="4578" max="4578" width="13.5703125" style="8" customWidth="1"/>
    <col min="4579" max="4579" width="18.28515625" style="8" customWidth="1"/>
    <col min="4580" max="4580" width="13.7109375" style="8" customWidth="1"/>
    <col min="4581" max="4584" width="12.42578125" style="8" customWidth="1"/>
    <col min="4585" max="4585" width="19.140625" style="8" customWidth="1"/>
    <col min="4586" max="4586" width="19.28515625" style="8" customWidth="1"/>
    <col min="4587" max="4587" width="18.85546875" style="8" customWidth="1"/>
    <col min="4588" max="4588" width="14" style="8" customWidth="1"/>
    <col min="4589" max="4589" width="18.7109375" style="8" customWidth="1"/>
    <col min="4590" max="4590" width="15.85546875" style="8" customWidth="1"/>
    <col min="4591" max="4591" width="17.5703125" style="8" customWidth="1"/>
    <col min="4592" max="4592" width="20.7109375" style="8" customWidth="1"/>
    <col min="4593" max="4593" width="14.42578125" style="8" customWidth="1"/>
    <col min="4594" max="4594" width="22.140625" style="8" customWidth="1"/>
    <col min="4595" max="4827" width="9.140625" style="8"/>
    <col min="4828" max="4828" width="6.42578125" style="8" customWidth="1"/>
    <col min="4829" max="4829" width="69.140625" style="8" customWidth="1"/>
    <col min="4830" max="4830" width="9.85546875" style="8" customWidth="1"/>
    <col min="4831" max="4831" width="20.28515625" style="8" customWidth="1"/>
    <col min="4832" max="4832" width="18.28515625" style="8" customWidth="1"/>
    <col min="4833" max="4833" width="18.7109375" style="8" customWidth="1"/>
    <col min="4834" max="4834" width="13.5703125" style="8" customWidth="1"/>
    <col min="4835" max="4835" width="18.28515625" style="8" customWidth="1"/>
    <col min="4836" max="4836" width="13.7109375" style="8" customWidth="1"/>
    <col min="4837" max="4840" width="12.42578125" style="8" customWidth="1"/>
    <col min="4841" max="4841" width="19.140625" style="8" customWidth="1"/>
    <col min="4842" max="4842" width="19.28515625" style="8" customWidth="1"/>
    <col min="4843" max="4843" width="18.85546875" style="8" customWidth="1"/>
    <col min="4844" max="4844" width="14" style="8" customWidth="1"/>
    <col min="4845" max="4845" width="18.7109375" style="8" customWidth="1"/>
    <col min="4846" max="4846" width="15.85546875" style="8" customWidth="1"/>
    <col min="4847" max="4847" width="17.5703125" style="8" customWidth="1"/>
    <col min="4848" max="4848" width="20.7109375" style="8" customWidth="1"/>
    <col min="4849" max="4849" width="14.42578125" style="8" customWidth="1"/>
    <col min="4850" max="4850" width="22.140625" style="8" customWidth="1"/>
    <col min="4851" max="5083" width="9.140625" style="8"/>
    <col min="5084" max="5084" width="6.42578125" style="8" customWidth="1"/>
    <col min="5085" max="5085" width="69.140625" style="8" customWidth="1"/>
    <col min="5086" max="5086" width="9.85546875" style="8" customWidth="1"/>
    <col min="5087" max="5087" width="20.28515625" style="8" customWidth="1"/>
    <col min="5088" max="5088" width="18.28515625" style="8" customWidth="1"/>
    <col min="5089" max="5089" width="18.7109375" style="8" customWidth="1"/>
    <col min="5090" max="5090" width="13.5703125" style="8" customWidth="1"/>
    <col min="5091" max="5091" width="18.28515625" style="8" customWidth="1"/>
    <col min="5092" max="5092" width="13.7109375" style="8" customWidth="1"/>
    <col min="5093" max="5096" width="12.42578125" style="8" customWidth="1"/>
    <col min="5097" max="5097" width="19.140625" style="8" customWidth="1"/>
    <col min="5098" max="5098" width="19.28515625" style="8" customWidth="1"/>
    <col min="5099" max="5099" width="18.85546875" style="8" customWidth="1"/>
    <col min="5100" max="5100" width="14" style="8" customWidth="1"/>
    <col min="5101" max="5101" width="18.7109375" style="8" customWidth="1"/>
    <col min="5102" max="5102" width="15.85546875" style="8" customWidth="1"/>
    <col min="5103" max="5103" width="17.5703125" style="8" customWidth="1"/>
    <col min="5104" max="5104" width="20.7109375" style="8" customWidth="1"/>
    <col min="5105" max="5105" width="14.42578125" style="8" customWidth="1"/>
    <col min="5106" max="5106" width="22.140625" style="8" customWidth="1"/>
    <col min="5107" max="5339" width="9.140625" style="8"/>
    <col min="5340" max="5340" width="6.42578125" style="8" customWidth="1"/>
    <col min="5341" max="5341" width="69.140625" style="8" customWidth="1"/>
    <col min="5342" max="5342" width="9.85546875" style="8" customWidth="1"/>
    <col min="5343" max="5343" width="20.28515625" style="8" customWidth="1"/>
    <col min="5344" max="5344" width="18.28515625" style="8" customWidth="1"/>
    <col min="5345" max="5345" width="18.7109375" style="8" customWidth="1"/>
    <col min="5346" max="5346" width="13.5703125" style="8" customWidth="1"/>
    <col min="5347" max="5347" width="18.28515625" style="8" customWidth="1"/>
    <col min="5348" max="5348" width="13.7109375" style="8" customWidth="1"/>
    <col min="5349" max="5352" width="12.42578125" style="8" customWidth="1"/>
    <col min="5353" max="5353" width="19.140625" style="8" customWidth="1"/>
    <col min="5354" max="5354" width="19.28515625" style="8" customWidth="1"/>
    <col min="5355" max="5355" width="18.85546875" style="8" customWidth="1"/>
    <col min="5356" max="5356" width="14" style="8" customWidth="1"/>
    <col min="5357" max="5357" width="18.7109375" style="8" customWidth="1"/>
    <col min="5358" max="5358" width="15.85546875" style="8" customWidth="1"/>
    <col min="5359" max="5359" width="17.5703125" style="8" customWidth="1"/>
    <col min="5360" max="5360" width="20.7109375" style="8" customWidth="1"/>
    <col min="5361" max="5361" width="14.42578125" style="8" customWidth="1"/>
    <col min="5362" max="5362" width="22.140625" style="8" customWidth="1"/>
    <col min="5363" max="5595" width="9.140625" style="8"/>
    <col min="5596" max="5596" width="6.42578125" style="8" customWidth="1"/>
    <col min="5597" max="5597" width="69.140625" style="8" customWidth="1"/>
    <col min="5598" max="5598" width="9.85546875" style="8" customWidth="1"/>
    <col min="5599" max="5599" width="20.28515625" style="8" customWidth="1"/>
    <col min="5600" max="5600" width="18.28515625" style="8" customWidth="1"/>
    <col min="5601" max="5601" width="18.7109375" style="8" customWidth="1"/>
    <col min="5602" max="5602" width="13.5703125" style="8" customWidth="1"/>
    <col min="5603" max="5603" width="18.28515625" style="8" customWidth="1"/>
    <col min="5604" max="5604" width="13.7109375" style="8" customWidth="1"/>
    <col min="5605" max="5608" width="12.42578125" style="8" customWidth="1"/>
    <col min="5609" max="5609" width="19.140625" style="8" customWidth="1"/>
    <col min="5610" max="5610" width="19.28515625" style="8" customWidth="1"/>
    <col min="5611" max="5611" width="18.85546875" style="8" customWidth="1"/>
    <col min="5612" max="5612" width="14" style="8" customWidth="1"/>
    <col min="5613" max="5613" width="18.7109375" style="8" customWidth="1"/>
    <col min="5614" max="5614" width="15.85546875" style="8" customWidth="1"/>
    <col min="5615" max="5615" width="17.5703125" style="8" customWidth="1"/>
    <col min="5616" max="5616" width="20.7109375" style="8" customWidth="1"/>
    <col min="5617" max="5617" width="14.42578125" style="8" customWidth="1"/>
    <col min="5618" max="5618" width="22.140625" style="8" customWidth="1"/>
    <col min="5619" max="5851" width="9.140625" style="8"/>
    <col min="5852" max="5852" width="6.42578125" style="8" customWidth="1"/>
    <col min="5853" max="5853" width="69.140625" style="8" customWidth="1"/>
    <col min="5854" max="5854" width="9.85546875" style="8" customWidth="1"/>
    <col min="5855" max="5855" width="20.28515625" style="8" customWidth="1"/>
    <col min="5856" max="5856" width="18.28515625" style="8" customWidth="1"/>
    <col min="5857" max="5857" width="18.7109375" style="8" customWidth="1"/>
    <col min="5858" max="5858" width="13.5703125" style="8" customWidth="1"/>
    <col min="5859" max="5859" width="18.28515625" style="8" customWidth="1"/>
    <col min="5860" max="5860" width="13.7109375" style="8" customWidth="1"/>
    <col min="5861" max="5864" width="12.42578125" style="8" customWidth="1"/>
    <col min="5865" max="5865" width="19.140625" style="8" customWidth="1"/>
    <col min="5866" max="5866" width="19.28515625" style="8" customWidth="1"/>
    <col min="5867" max="5867" width="18.85546875" style="8" customWidth="1"/>
    <col min="5868" max="5868" width="14" style="8" customWidth="1"/>
    <col min="5869" max="5869" width="18.7109375" style="8" customWidth="1"/>
    <col min="5870" max="5870" width="15.85546875" style="8" customWidth="1"/>
    <col min="5871" max="5871" width="17.5703125" style="8" customWidth="1"/>
    <col min="5872" max="5872" width="20.7109375" style="8" customWidth="1"/>
    <col min="5873" max="5873" width="14.42578125" style="8" customWidth="1"/>
    <col min="5874" max="5874" width="22.140625" style="8" customWidth="1"/>
    <col min="5875" max="6107" width="9.140625" style="8"/>
    <col min="6108" max="6108" width="6.42578125" style="8" customWidth="1"/>
    <col min="6109" max="6109" width="69.140625" style="8" customWidth="1"/>
    <col min="6110" max="6110" width="9.85546875" style="8" customWidth="1"/>
    <col min="6111" max="6111" width="20.28515625" style="8" customWidth="1"/>
    <col min="6112" max="6112" width="18.28515625" style="8" customWidth="1"/>
    <col min="6113" max="6113" width="18.7109375" style="8" customWidth="1"/>
    <col min="6114" max="6114" width="13.5703125" style="8" customWidth="1"/>
    <col min="6115" max="6115" width="18.28515625" style="8" customWidth="1"/>
    <col min="6116" max="6116" width="13.7109375" style="8" customWidth="1"/>
    <col min="6117" max="6120" width="12.42578125" style="8" customWidth="1"/>
    <col min="6121" max="6121" width="19.140625" style="8" customWidth="1"/>
    <col min="6122" max="6122" width="19.28515625" style="8" customWidth="1"/>
    <col min="6123" max="6123" width="18.85546875" style="8" customWidth="1"/>
    <col min="6124" max="6124" width="14" style="8" customWidth="1"/>
    <col min="6125" max="6125" width="18.7109375" style="8" customWidth="1"/>
    <col min="6126" max="6126" width="15.85546875" style="8" customWidth="1"/>
    <col min="6127" max="6127" width="17.5703125" style="8" customWidth="1"/>
    <col min="6128" max="6128" width="20.7109375" style="8" customWidth="1"/>
    <col min="6129" max="6129" width="14.42578125" style="8" customWidth="1"/>
    <col min="6130" max="6130" width="22.140625" style="8" customWidth="1"/>
    <col min="6131" max="6363" width="9.140625" style="8"/>
    <col min="6364" max="6364" width="6.42578125" style="8" customWidth="1"/>
    <col min="6365" max="6365" width="69.140625" style="8" customWidth="1"/>
    <col min="6366" max="6366" width="9.85546875" style="8" customWidth="1"/>
    <col min="6367" max="6367" width="20.28515625" style="8" customWidth="1"/>
    <col min="6368" max="6368" width="18.28515625" style="8" customWidth="1"/>
    <col min="6369" max="6369" width="18.7109375" style="8" customWidth="1"/>
    <col min="6370" max="6370" width="13.5703125" style="8" customWidth="1"/>
    <col min="6371" max="6371" width="18.28515625" style="8" customWidth="1"/>
    <col min="6372" max="6372" width="13.7109375" style="8" customWidth="1"/>
    <col min="6373" max="6376" width="12.42578125" style="8" customWidth="1"/>
    <col min="6377" max="6377" width="19.140625" style="8" customWidth="1"/>
    <col min="6378" max="6378" width="19.28515625" style="8" customWidth="1"/>
    <col min="6379" max="6379" width="18.85546875" style="8" customWidth="1"/>
    <col min="6380" max="6380" width="14" style="8" customWidth="1"/>
    <col min="6381" max="6381" width="18.7109375" style="8" customWidth="1"/>
    <col min="6382" max="6382" width="15.85546875" style="8" customWidth="1"/>
    <col min="6383" max="6383" width="17.5703125" style="8" customWidth="1"/>
    <col min="6384" max="6384" width="20.7109375" style="8" customWidth="1"/>
    <col min="6385" max="6385" width="14.42578125" style="8" customWidth="1"/>
    <col min="6386" max="6386" width="22.140625" style="8" customWidth="1"/>
    <col min="6387" max="6619" width="9.140625" style="8"/>
    <col min="6620" max="6620" width="6.42578125" style="8" customWidth="1"/>
    <col min="6621" max="6621" width="69.140625" style="8" customWidth="1"/>
    <col min="6622" max="6622" width="9.85546875" style="8" customWidth="1"/>
    <col min="6623" max="6623" width="20.28515625" style="8" customWidth="1"/>
    <col min="6624" max="6624" width="18.28515625" style="8" customWidth="1"/>
    <col min="6625" max="6625" width="18.7109375" style="8" customWidth="1"/>
    <col min="6626" max="6626" width="13.5703125" style="8" customWidth="1"/>
    <col min="6627" max="6627" width="18.28515625" style="8" customWidth="1"/>
    <col min="6628" max="6628" width="13.7109375" style="8" customWidth="1"/>
    <col min="6629" max="6632" width="12.42578125" style="8" customWidth="1"/>
    <col min="6633" max="6633" width="19.140625" style="8" customWidth="1"/>
    <col min="6634" max="6634" width="19.28515625" style="8" customWidth="1"/>
    <col min="6635" max="6635" width="18.85546875" style="8" customWidth="1"/>
    <col min="6636" max="6636" width="14" style="8" customWidth="1"/>
    <col min="6637" max="6637" width="18.7109375" style="8" customWidth="1"/>
    <col min="6638" max="6638" width="15.85546875" style="8" customWidth="1"/>
    <col min="6639" max="6639" width="17.5703125" style="8" customWidth="1"/>
    <col min="6640" max="6640" width="20.7109375" style="8" customWidth="1"/>
    <col min="6641" max="6641" width="14.42578125" style="8" customWidth="1"/>
    <col min="6642" max="6642" width="22.140625" style="8" customWidth="1"/>
    <col min="6643" max="6875" width="9.140625" style="8"/>
    <col min="6876" max="6876" width="6.42578125" style="8" customWidth="1"/>
    <col min="6877" max="6877" width="69.140625" style="8" customWidth="1"/>
    <col min="6878" max="6878" width="9.85546875" style="8" customWidth="1"/>
    <col min="6879" max="6879" width="20.28515625" style="8" customWidth="1"/>
    <col min="6880" max="6880" width="18.28515625" style="8" customWidth="1"/>
    <col min="6881" max="6881" width="18.7109375" style="8" customWidth="1"/>
    <col min="6882" max="6882" width="13.5703125" style="8" customWidth="1"/>
    <col min="6883" max="6883" width="18.28515625" style="8" customWidth="1"/>
    <col min="6884" max="6884" width="13.7109375" style="8" customWidth="1"/>
    <col min="6885" max="6888" width="12.42578125" style="8" customWidth="1"/>
    <col min="6889" max="6889" width="19.140625" style="8" customWidth="1"/>
    <col min="6890" max="6890" width="19.28515625" style="8" customWidth="1"/>
    <col min="6891" max="6891" width="18.85546875" style="8" customWidth="1"/>
    <col min="6892" max="6892" width="14" style="8" customWidth="1"/>
    <col min="6893" max="6893" width="18.7109375" style="8" customWidth="1"/>
    <col min="6894" max="6894" width="15.85546875" style="8" customWidth="1"/>
    <col min="6895" max="6895" width="17.5703125" style="8" customWidth="1"/>
    <col min="6896" max="6896" width="20.7109375" style="8" customWidth="1"/>
    <col min="6897" max="6897" width="14.42578125" style="8" customWidth="1"/>
    <col min="6898" max="6898" width="22.140625" style="8" customWidth="1"/>
    <col min="6899" max="7131" width="9.140625" style="8"/>
    <col min="7132" max="7132" width="6.42578125" style="8" customWidth="1"/>
    <col min="7133" max="7133" width="69.140625" style="8" customWidth="1"/>
    <col min="7134" max="7134" width="9.85546875" style="8" customWidth="1"/>
    <col min="7135" max="7135" width="20.28515625" style="8" customWidth="1"/>
    <col min="7136" max="7136" width="18.28515625" style="8" customWidth="1"/>
    <col min="7137" max="7137" width="18.7109375" style="8" customWidth="1"/>
    <col min="7138" max="7138" width="13.5703125" style="8" customWidth="1"/>
    <col min="7139" max="7139" width="18.28515625" style="8" customWidth="1"/>
    <col min="7140" max="7140" width="13.7109375" style="8" customWidth="1"/>
    <col min="7141" max="7144" width="12.42578125" style="8" customWidth="1"/>
    <col min="7145" max="7145" width="19.140625" style="8" customWidth="1"/>
    <col min="7146" max="7146" width="19.28515625" style="8" customWidth="1"/>
    <col min="7147" max="7147" width="18.85546875" style="8" customWidth="1"/>
    <col min="7148" max="7148" width="14" style="8" customWidth="1"/>
    <col min="7149" max="7149" width="18.7109375" style="8" customWidth="1"/>
    <col min="7150" max="7150" width="15.85546875" style="8" customWidth="1"/>
    <col min="7151" max="7151" width="17.5703125" style="8" customWidth="1"/>
    <col min="7152" max="7152" width="20.7109375" style="8" customWidth="1"/>
    <col min="7153" max="7153" width="14.42578125" style="8" customWidth="1"/>
    <col min="7154" max="7154" width="22.140625" style="8" customWidth="1"/>
    <col min="7155" max="7387" width="9.140625" style="8"/>
    <col min="7388" max="7388" width="6.42578125" style="8" customWidth="1"/>
    <col min="7389" max="7389" width="69.140625" style="8" customWidth="1"/>
    <col min="7390" max="7390" width="9.85546875" style="8" customWidth="1"/>
    <col min="7391" max="7391" width="20.28515625" style="8" customWidth="1"/>
    <col min="7392" max="7392" width="18.28515625" style="8" customWidth="1"/>
    <col min="7393" max="7393" width="18.7109375" style="8" customWidth="1"/>
    <col min="7394" max="7394" width="13.5703125" style="8" customWidth="1"/>
    <col min="7395" max="7395" width="18.28515625" style="8" customWidth="1"/>
    <col min="7396" max="7396" width="13.7109375" style="8" customWidth="1"/>
    <col min="7397" max="7400" width="12.42578125" style="8" customWidth="1"/>
    <col min="7401" max="7401" width="19.140625" style="8" customWidth="1"/>
    <col min="7402" max="7402" width="19.28515625" style="8" customWidth="1"/>
    <col min="7403" max="7403" width="18.85546875" style="8" customWidth="1"/>
    <col min="7404" max="7404" width="14" style="8" customWidth="1"/>
    <col min="7405" max="7405" width="18.7109375" style="8" customWidth="1"/>
    <col min="7406" max="7406" width="15.85546875" style="8" customWidth="1"/>
    <col min="7407" max="7407" width="17.5703125" style="8" customWidth="1"/>
    <col min="7408" max="7408" width="20.7109375" style="8" customWidth="1"/>
    <col min="7409" max="7409" width="14.42578125" style="8" customWidth="1"/>
    <col min="7410" max="7410" width="22.140625" style="8" customWidth="1"/>
    <col min="7411" max="7643" width="9.140625" style="8"/>
    <col min="7644" max="7644" width="6.42578125" style="8" customWidth="1"/>
    <col min="7645" max="7645" width="69.140625" style="8" customWidth="1"/>
    <col min="7646" max="7646" width="9.85546875" style="8" customWidth="1"/>
    <col min="7647" max="7647" width="20.28515625" style="8" customWidth="1"/>
    <col min="7648" max="7648" width="18.28515625" style="8" customWidth="1"/>
    <col min="7649" max="7649" width="18.7109375" style="8" customWidth="1"/>
    <col min="7650" max="7650" width="13.5703125" style="8" customWidth="1"/>
    <col min="7651" max="7651" width="18.28515625" style="8" customWidth="1"/>
    <col min="7652" max="7652" width="13.7109375" style="8" customWidth="1"/>
    <col min="7653" max="7656" width="12.42578125" style="8" customWidth="1"/>
    <col min="7657" max="7657" width="19.140625" style="8" customWidth="1"/>
    <col min="7658" max="7658" width="19.28515625" style="8" customWidth="1"/>
    <col min="7659" max="7659" width="18.85546875" style="8" customWidth="1"/>
    <col min="7660" max="7660" width="14" style="8" customWidth="1"/>
    <col min="7661" max="7661" width="18.7109375" style="8" customWidth="1"/>
    <col min="7662" max="7662" width="15.85546875" style="8" customWidth="1"/>
    <col min="7663" max="7663" width="17.5703125" style="8" customWidth="1"/>
    <col min="7664" max="7664" width="20.7109375" style="8" customWidth="1"/>
    <col min="7665" max="7665" width="14.42578125" style="8" customWidth="1"/>
    <col min="7666" max="7666" width="22.140625" style="8" customWidth="1"/>
    <col min="7667" max="7899" width="9.140625" style="8"/>
    <col min="7900" max="7900" width="6.42578125" style="8" customWidth="1"/>
    <col min="7901" max="7901" width="69.140625" style="8" customWidth="1"/>
    <col min="7902" max="7902" width="9.85546875" style="8" customWidth="1"/>
    <col min="7903" max="7903" width="20.28515625" style="8" customWidth="1"/>
    <col min="7904" max="7904" width="18.28515625" style="8" customWidth="1"/>
    <col min="7905" max="7905" width="18.7109375" style="8" customWidth="1"/>
    <col min="7906" max="7906" width="13.5703125" style="8" customWidth="1"/>
    <col min="7907" max="7907" width="18.28515625" style="8" customWidth="1"/>
    <col min="7908" max="7908" width="13.7109375" style="8" customWidth="1"/>
    <col min="7909" max="7912" width="12.42578125" style="8" customWidth="1"/>
    <col min="7913" max="7913" width="19.140625" style="8" customWidth="1"/>
    <col min="7914" max="7914" width="19.28515625" style="8" customWidth="1"/>
    <col min="7915" max="7915" width="18.85546875" style="8" customWidth="1"/>
    <col min="7916" max="7916" width="14" style="8" customWidth="1"/>
    <col min="7917" max="7917" width="18.7109375" style="8" customWidth="1"/>
    <col min="7918" max="7918" width="15.85546875" style="8" customWidth="1"/>
    <col min="7919" max="7919" width="17.5703125" style="8" customWidth="1"/>
    <col min="7920" max="7920" width="20.7109375" style="8" customWidth="1"/>
    <col min="7921" max="7921" width="14.42578125" style="8" customWidth="1"/>
    <col min="7922" max="7922" width="22.140625" style="8" customWidth="1"/>
    <col min="7923" max="8155" width="9.140625" style="8"/>
    <col min="8156" max="8156" width="6.42578125" style="8" customWidth="1"/>
    <col min="8157" max="8157" width="69.140625" style="8" customWidth="1"/>
    <col min="8158" max="8158" width="9.85546875" style="8" customWidth="1"/>
    <col min="8159" max="8159" width="20.28515625" style="8" customWidth="1"/>
    <col min="8160" max="8160" width="18.28515625" style="8" customWidth="1"/>
    <col min="8161" max="8161" width="18.7109375" style="8" customWidth="1"/>
    <col min="8162" max="8162" width="13.5703125" style="8" customWidth="1"/>
    <col min="8163" max="8163" width="18.28515625" style="8" customWidth="1"/>
    <col min="8164" max="8164" width="13.7109375" style="8" customWidth="1"/>
    <col min="8165" max="8168" width="12.42578125" style="8" customWidth="1"/>
    <col min="8169" max="8169" width="19.140625" style="8" customWidth="1"/>
    <col min="8170" max="8170" width="19.28515625" style="8" customWidth="1"/>
    <col min="8171" max="8171" width="18.85546875" style="8" customWidth="1"/>
    <col min="8172" max="8172" width="14" style="8" customWidth="1"/>
    <col min="8173" max="8173" width="18.7109375" style="8" customWidth="1"/>
    <col min="8174" max="8174" width="15.85546875" style="8" customWidth="1"/>
    <col min="8175" max="8175" width="17.5703125" style="8" customWidth="1"/>
    <col min="8176" max="8176" width="20.7109375" style="8" customWidth="1"/>
    <col min="8177" max="8177" width="14.42578125" style="8" customWidth="1"/>
    <col min="8178" max="8178" width="22.140625" style="8" customWidth="1"/>
    <col min="8179" max="8411" width="9.140625" style="8"/>
    <col min="8412" max="8412" width="6.42578125" style="8" customWidth="1"/>
    <col min="8413" max="8413" width="69.140625" style="8" customWidth="1"/>
    <col min="8414" max="8414" width="9.85546875" style="8" customWidth="1"/>
    <col min="8415" max="8415" width="20.28515625" style="8" customWidth="1"/>
    <col min="8416" max="8416" width="18.28515625" style="8" customWidth="1"/>
    <col min="8417" max="8417" width="18.7109375" style="8" customWidth="1"/>
    <col min="8418" max="8418" width="13.5703125" style="8" customWidth="1"/>
    <col min="8419" max="8419" width="18.28515625" style="8" customWidth="1"/>
    <col min="8420" max="8420" width="13.7109375" style="8" customWidth="1"/>
    <col min="8421" max="8424" width="12.42578125" style="8" customWidth="1"/>
    <col min="8425" max="8425" width="19.140625" style="8" customWidth="1"/>
    <col min="8426" max="8426" width="19.28515625" style="8" customWidth="1"/>
    <col min="8427" max="8427" width="18.85546875" style="8" customWidth="1"/>
    <col min="8428" max="8428" width="14" style="8" customWidth="1"/>
    <col min="8429" max="8429" width="18.7109375" style="8" customWidth="1"/>
    <col min="8430" max="8430" width="15.85546875" style="8" customWidth="1"/>
    <col min="8431" max="8431" width="17.5703125" style="8" customWidth="1"/>
    <col min="8432" max="8432" width="20.7109375" style="8" customWidth="1"/>
    <col min="8433" max="8433" width="14.42578125" style="8" customWidth="1"/>
    <col min="8434" max="8434" width="22.140625" style="8" customWidth="1"/>
    <col min="8435" max="8667" width="9.140625" style="8"/>
    <col min="8668" max="8668" width="6.42578125" style="8" customWidth="1"/>
    <col min="8669" max="8669" width="69.140625" style="8" customWidth="1"/>
    <col min="8670" max="8670" width="9.85546875" style="8" customWidth="1"/>
    <col min="8671" max="8671" width="20.28515625" style="8" customWidth="1"/>
    <col min="8672" max="8672" width="18.28515625" style="8" customWidth="1"/>
    <col min="8673" max="8673" width="18.7109375" style="8" customWidth="1"/>
    <col min="8674" max="8674" width="13.5703125" style="8" customWidth="1"/>
    <col min="8675" max="8675" width="18.28515625" style="8" customWidth="1"/>
    <col min="8676" max="8676" width="13.7109375" style="8" customWidth="1"/>
    <col min="8677" max="8680" width="12.42578125" style="8" customWidth="1"/>
    <col min="8681" max="8681" width="19.140625" style="8" customWidth="1"/>
    <col min="8682" max="8682" width="19.28515625" style="8" customWidth="1"/>
    <col min="8683" max="8683" width="18.85546875" style="8" customWidth="1"/>
    <col min="8684" max="8684" width="14" style="8" customWidth="1"/>
    <col min="8685" max="8685" width="18.7109375" style="8" customWidth="1"/>
    <col min="8686" max="8686" width="15.85546875" style="8" customWidth="1"/>
    <col min="8687" max="8687" width="17.5703125" style="8" customWidth="1"/>
    <col min="8688" max="8688" width="20.7109375" style="8" customWidth="1"/>
    <col min="8689" max="8689" width="14.42578125" style="8" customWidth="1"/>
    <col min="8690" max="8690" width="22.140625" style="8" customWidth="1"/>
    <col min="8691" max="8923" width="9.140625" style="8"/>
    <col min="8924" max="8924" width="6.42578125" style="8" customWidth="1"/>
    <col min="8925" max="8925" width="69.140625" style="8" customWidth="1"/>
    <col min="8926" max="8926" width="9.85546875" style="8" customWidth="1"/>
    <col min="8927" max="8927" width="20.28515625" style="8" customWidth="1"/>
    <col min="8928" max="8928" width="18.28515625" style="8" customWidth="1"/>
    <col min="8929" max="8929" width="18.7109375" style="8" customWidth="1"/>
    <col min="8930" max="8930" width="13.5703125" style="8" customWidth="1"/>
    <col min="8931" max="8931" width="18.28515625" style="8" customWidth="1"/>
    <col min="8932" max="8932" width="13.7109375" style="8" customWidth="1"/>
    <col min="8933" max="8936" width="12.42578125" style="8" customWidth="1"/>
    <col min="8937" max="8937" width="19.140625" style="8" customWidth="1"/>
    <col min="8938" max="8938" width="19.28515625" style="8" customWidth="1"/>
    <col min="8939" max="8939" width="18.85546875" style="8" customWidth="1"/>
    <col min="8940" max="8940" width="14" style="8" customWidth="1"/>
    <col min="8941" max="8941" width="18.7109375" style="8" customWidth="1"/>
    <col min="8942" max="8942" width="15.85546875" style="8" customWidth="1"/>
    <col min="8943" max="8943" width="17.5703125" style="8" customWidth="1"/>
    <col min="8944" max="8944" width="20.7109375" style="8" customWidth="1"/>
    <col min="8945" max="8945" width="14.42578125" style="8" customWidth="1"/>
    <col min="8946" max="8946" width="22.140625" style="8" customWidth="1"/>
    <col min="8947" max="9179" width="9.140625" style="8"/>
    <col min="9180" max="9180" width="6.42578125" style="8" customWidth="1"/>
    <col min="9181" max="9181" width="69.140625" style="8" customWidth="1"/>
    <col min="9182" max="9182" width="9.85546875" style="8" customWidth="1"/>
    <col min="9183" max="9183" width="20.28515625" style="8" customWidth="1"/>
    <col min="9184" max="9184" width="18.28515625" style="8" customWidth="1"/>
    <col min="9185" max="9185" width="18.7109375" style="8" customWidth="1"/>
    <col min="9186" max="9186" width="13.5703125" style="8" customWidth="1"/>
    <col min="9187" max="9187" width="18.28515625" style="8" customWidth="1"/>
    <col min="9188" max="9188" width="13.7109375" style="8" customWidth="1"/>
    <col min="9189" max="9192" width="12.42578125" style="8" customWidth="1"/>
    <col min="9193" max="9193" width="19.140625" style="8" customWidth="1"/>
    <col min="9194" max="9194" width="19.28515625" style="8" customWidth="1"/>
    <col min="9195" max="9195" width="18.85546875" style="8" customWidth="1"/>
    <col min="9196" max="9196" width="14" style="8" customWidth="1"/>
    <col min="9197" max="9197" width="18.7109375" style="8" customWidth="1"/>
    <col min="9198" max="9198" width="15.85546875" style="8" customWidth="1"/>
    <col min="9199" max="9199" width="17.5703125" style="8" customWidth="1"/>
    <col min="9200" max="9200" width="20.7109375" style="8" customWidth="1"/>
    <col min="9201" max="9201" width="14.42578125" style="8" customWidth="1"/>
    <col min="9202" max="9202" width="22.140625" style="8" customWidth="1"/>
    <col min="9203" max="9435" width="9.140625" style="8"/>
    <col min="9436" max="9436" width="6.42578125" style="8" customWidth="1"/>
    <col min="9437" max="9437" width="69.140625" style="8" customWidth="1"/>
    <col min="9438" max="9438" width="9.85546875" style="8" customWidth="1"/>
    <col min="9439" max="9439" width="20.28515625" style="8" customWidth="1"/>
    <col min="9440" max="9440" width="18.28515625" style="8" customWidth="1"/>
    <col min="9441" max="9441" width="18.7109375" style="8" customWidth="1"/>
    <col min="9442" max="9442" width="13.5703125" style="8" customWidth="1"/>
    <col min="9443" max="9443" width="18.28515625" style="8" customWidth="1"/>
    <col min="9444" max="9444" width="13.7109375" style="8" customWidth="1"/>
    <col min="9445" max="9448" width="12.42578125" style="8" customWidth="1"/>
    <col min="9449" max="9449" width="19.140625" style="8" customWidth="1"/>
    <col min="9450" max="9450" width="19.28515625" style="8" customWidth="1"/>
    <col min="9451" max="9451" width="18.85546875" style="8" customWidth="1"/>
    <col min="9452" max="9452" width="14" style="8" customWidth="1"/>
    <col min="9453" max="9453" width="18.7109375" style="8" customWidth="1"/>
    <col min="9454" max="9454" width="15.85546875" style="8" customWidth="1"/>
    <col min="9455" max="9455" width="17.5703125" style="8" customWidth="1"/>
    <col min="9456" max="9456" width="20.7109375" style="8" customWidth="1"/>
    <col min="9457" max="9457" width="14.42578125" style="8" customWidth="1"/>
    <col min="9458" max="9458" width="22.140625" style="8" customWidth="1"/>
    <col min="9459" max="9691" width="9.140625" style="8"/>
    <col min="9692" max="9692" width="6.42578125" style="8" customWidth="1"/>
    <col min="9693" max="9693" width="69.140625" style="8" customWidth="1"/>
    <col min="9694" max="9694" width="9.85546875" style="8" customWidth="1"/>
    <col min="9695" max="9695" width="20.28515625" style="8" customWidth="1"/>
    <col min="9696" max="9696" width="18.28515625" style="8" customWidth="1"/>
    <col min="9697" max="9697" width="18.7109375" style="8" customWidth="1"/>
    <col min="9698" max="9698" width="13.5703125" style="8" customWidth="1"/>
    <col min="9699" max="9699" width="18.28515625" style="8" customWidth="1"/>
    <col min="9700" max="9700" width="13.7109375" style="8" customWidth="1"/>
    <col min="9701" max="9704" width="12.42578125" style="8" customWidth="1"/>
    <col min="9705" max="9705" width="19.140625" style="8" customWidth="1"/>
    <col min="9706" max="9706" width="19.28515625" style="8" customWidth="1"/>
    <col min="9707" max="9707" width="18.85546875" style="8" customWidth="1"/>
    <col min="9708" max="9708" width="14" style="8" customWidth="1"/>
    <col min="9709" max="9709" width="18.7109375" style="8" customWidth="1"/>
    <col min="9710" max="9710" width="15.85546875" style="8" customWidth="1"/>
    <col min="9711" max="9711" width="17.5703125" style="8" customWidth="1"/>
    <col min="9712" max="9712" width="20.7109375" style="8" customWidth="1"/>
    <col min="9713" max="9713" width="14.42578125" style="8" customWidth="1"/>
    <col min="9714" max="9714" width="22.140625" style="8" customWidth="1"/>
    <col min="9715" max="9947" width="9.140625" style="8"/>
    <col min="9948" max="9948" width="6.42578125" style="8" customWidth="1"/>
    <col min="9949" max="9949" width="69.140625" style="8" customWidth="1"/>
    <col min="9950" max="9950" width="9.85546875" style="8" customWidth="1"/>
    <col min="9951" max="9951" width="20.28515625" style="8" customWidth="1"/>
    <col min="9952" max="9952" width="18.28515625" style="8" customWidth="1"/>
    <col min="9953" max="9953" width="18.7109375" style="8" customWidth="1"/>
    <col min="9954" max="9954" width="13.5703125" style="8" customWidth="1"/>
    <col min="9955" max="9955" width="18.28515625" style="8" customWidth="1"/>
    <col min="9956" max="9956" width="13.7109375" style="8" customWidth="1"/>
    <col min="9957" max="9960" width="12.42578125" style="8" customWidth="1"/>
    <col min="9961" max="9961" width="19.140625" style="8" customWidth="1"/>
    <col min="9962" max="9962" width="19.28515625" style="8" customWidth="1"/>
    <col min="9963" max="9963" width="18.85546875" style="8" customWidth="1"/>
    <col min="9964" max="9964" width="14" style="8" customWidth="1"/>
    <col min="9965" max="9965" width="18.7109375" style="8" customWidth="1"/>
    <col min="9966" max="9966" width="15.85546875" style="8" customWidth="1"/>
    <col min="9967" max="9967" width="17.5703125" style="8" customWidth="1"/>
    <col min="9968" max="9968" width="20.7109375" style="8" customWidth="1"/>
    <col min="9969" max="9969" width="14.42578125" style="8" customWidth="1"/>
    <col min="9970" max="9970" width="22.140625" style="8" customWidth="1"/>
    <col min="9971" max="10203" width="9.140625" style="8"/>
    <col min="10204" max="10204" width="6.42578125" style="8" customWidth="1"/>
    <col min="10205" max="10205" width="69.140625" style="8" customWidth="1"/>
    <col min="10206" max="10206" width="9.85546875" style="8" customWidth="1"/>
    <col min="10207" max="10207" width="20.28515625" style="8" customWidth="1"/>
    <col min="10208" max="10208" width="18.28515625" style="8" customWidth="1"/>
    <col min="10209" max="10209" width="18.7109375" style="8" customWidth="1"/>
    <col min="10210" max="10210" width="13.5703125" style="8" customWidth="1"/>
    <col min="10211" max="10211" width="18.28515625" style="8" customWidth="1"/>
    <col min="10212" max="10212" width="13.7109375" style="8" customWidth="1"/>
    <col min="10213" max="10216" width="12.42578125" style="8" customWidth="1"/>
    <col min="10217" max="10217" width="19.140625" style="8" customWidth="1"/>
    <col min="10218" max="10218" width="19.28515625" style="8" customWidth="1"/>
    <col min="10219" max="10219" width="18.85546875" style="8" customWidth="1"/>
    <col min="10220" max="10220" width="14" style="8" customWidth="1"/>
    <col min="10221" max="10221" width="18.7109375" style="8" customWidth="1"/>
    <col min="10222" max="10222" width="15.85546875" style="8" customWidth="1"/>
    <col min="10223" max="10223" width="17.5703125" style="8" customWidth="1"/>
    <col min="10224" max="10224" width="20.7109375" style="8" customWidth="1"/>
    <col min="10225" max="10225" width="14.42578125" style="8" customWidth="1"/>
    <col min="10226" max="10226" width="22.140625" style="8" customWidth="1"/>
    <col min="10227" max="10459" width="9.140625" style="8"/>
    <col min="10460" max="10460" width="6.42578125" style="8" customWidth="1"/>
    <col min="10461" max="10461" width="69.140625" style="8" customWidth="1"/>
    <col min="10462" max="10462" width="9.85546875" style="8" customWidth="1"/>
    <col min="10463" max="10463" width="20.28515625" style="8" customWidth="1"/>
    <col min="10464" max="10464" width="18.28515625" style="8" customWidth="1"/>
    <col min="10465" max="10465" width="18.7109375" style="8" customWidth="1"/>
    <col min="10466" max="10466" width="13.5703125" style="8" customWidth="1"/>
    <col min="10467" max="10467" width="18.28515625" style="8" customWidth="1"/>
    <col min="10468" max="10468" width="13.7109375" style="8" customWidth="1"/>
    <col min="10469" max="10472" width="12.42578125" style="8" customWidth="1"/>
    <col min="10473" max="10473" width="19.140625" style="8" customWidth="1"/>
    <col min="10474" max="10474" width="19.28515625" style="8" customWidth="1"/>
    <col min="10475" max="10475" width="18.85546875" style="8" customWidth="1"/>
    <col min="10476" max="10476" width="14" style="8" customWidth="1"/>
    <col min="10477" max="10477" width="18.7109375" style="8" customWidth="1"/>
    <col min="10478" max="10478" width="15.85546875" style="8" customWidth="1"/>
    <col min="10479" max="10479" width="17.5703125" style="8" customWidth="1"/>
    <col min="10480" max="10480" width="20.7109375" style="8" customWidth="1"/>
    <col min="10481" max="10481" width="14.42578125" style="8" customWidth="1"/>
    <col min="10482" max="10482" width="22.140625" style="8" customWidth="1"/>
    <col min="10483" max="10715" width="9.140625" style="8"/>
    <col min="10716" max="10716" width="6.42578125" style="8" customWidth="1"/>
    <col min="10717" max="10717" width="69.140625" style="8" customWidth="1"/>
    <col min="10718" max="10718" width="9.85546875" style="8" customWidth="1"/>
    <col min="10719" max="10719" width="20.28515625" style="8" customWidth="1"/>
    <col min="10720" max="10720" width="18.28515625" style="8" customWidth="1"/>
    <col min="10721" max="10721" width="18.7109375" style="8" customWidth="1"/>
    <col min="10722" max="10722" width="13.5703125" style="8" customWidth="1"/>
    <col min="10723" max="10723" width="18.28515625" style="8" customWidth="1"/>
    <col min="10724" max="10724" width="13.7109375" style="8" customWidth="1"/>
    <col min="10725" max="10728" width="12.42578125" style="8" customWidth="1"/>
    <col min="10729" max="10729" width="19.140625" style="8" customWidth="1"/>
    <col min="10730" max="10730" width="19.28515625" style="8" customWidth="1"/>
    <col min="10731" max="10731" width="18.85546875" style="8" customWidth="1"/>
    <col min="10732" max="10732" width="14" style="8" customWidth="1"/>
    <col min="10733" max="10733" width="18.7109375" style="8" customWidth="1"/>
    <col min="10734" max="10734" width="15.85546875" style="8" customWidth="1"/>
    <col min="10735" max="10735" width="17.5703125" style="8" customWidth="1"/>
    <col min="10736" max="10736" width="20.7109375" style="8" customWidth="1"/>
    <col min="10737" max="10737" width="14.42578125" style="8" customWidth="1"/>
    <col min="10738" max="10738" width="22.140625" style="8" customWidth="1"/>
    <col min="10739" max="10971" width="9.140625" style="8"/>
    <col min="10972" max="10972" width="6.42578125" style="8" customWidth="1"/>
    <col min="10973" max="10973" width="69.140625" style="8" customWidth="1"/>
    <col min="10974" max="10974" width="9.85546875" style="8" customWidth="1"/>
    <col min="10975" max="10975" width="20.28515625" style="8" customWidth="1"/>
    <col min="10976" max="10976" width="18.28515625" style="8" customWidth="1"/>
    <col min="10977" max="10977" width="18.7109375" style="8" customWidth="1"/>
    <col min="10978" max="10978" width="13.5703125" style="8" customWidth="1"/>
    <col min="10979" max="10979" width="18.28515625" style="8" customWidth="1"/>
    <col min="10980" max="10980" width="13.7109375" style="8" customWidth="1"/>
    <col min="10981" max="10984" width="12.42578125" style="8" customWidth="1"/>
    <col min="10985" max="10985" width="19.140625" style="8" customWidth="1"/>
    <col min="10986" max="10986" width="19.28515625" style="8" customWidth="1"/>
    <col min="10987" max="10987" width="18.85546875" style="8" customWidth="1"/>
    <col min="10988" max="10988" width="14" style="8" customWidth="1"/>
    <col min="10989" max="10989" width="18.7109375" style="8" customWidth="1"/>
    <col min="10990" max="10990" width="15.85546875" style="8" customWidth="1"/>
    <col min="10991" max="10991" width="17.5703125" style="8" customWidth="1"/>
    <col min="10992" max="10992" width="20.7109375" style="8" customWidth="1"/>
    <col min="10993" max="10993" width="14.42578125" style="8" customWidth="1"/>
    <col min="10994" max="10994" width="22.140625" style="8" customWidth="1"/>
    <col min="10995" max="11227" width="9.140625" style="8"/>
    <col min="11228" max="11228" width="6.42578125" style="8" customWidth="1"/>
    <col min="11229" max="11229" width="69.140625" style="8" customWidth="1"/>
    <col min="11230" max="11230" width="9.85546875" style="8" customWidth="1"/>
    <col min="11231" max="11231" width="20.28515625" style="8" customWidth="1"/>
    <col min="11232" max="11232" width="18.28515625" style="8" customWidth="1"/>
    <col min="11233" max="11233" width="18.7109375" style="8" customWidth="1"/>
    <col min="11234" max="11234" width="13.5703125" style="8" customWidth="1"/>
    <col min="11235" max="11235" width="18.28515625" style="8" customWidth="1"/>
    <col min="11236" max="11236" width="13.7109375" style="8" customWidth="1"/>
    <col min="11237" max="11240" width="12.42578125" style="8" customWidth="1"/>
    <col min="11241" max="11241" width="19.140625" style="8" customWidth="1"/>
    <col min="11242" max="11242" width="19.28515625" style="8" customWidth="1"/>
    <col min="11243" max="11243" width="18.85546875" style="8" customWidth="1"/>
    <col min="11244" max="11244" width="14" style="8" customWidth="1"/>
    <col min="11245" max="11245" width="18.7109375" style="8" customWidth="1"/>
    <col min="11246" max="11246" width="15.85546875" style="8" customWidth="1"/>
    <col min="11247" max="11247" width="17.5703125" style="8" customWidth="1"/>
    <col min="11248" max="11248" width="20.7109375" style="8" customWidth="1"/>
    <col min="11249" max="11249" width="14.42578125" style="8" customWidth="1"/>
    <col min="11250" max="11250" width="22.140625" style="8" customWidth="1"/>
    <col min="11251" max="11483" width="9.140625" style="8"/>
    <col min="11484" max="11484" width="6.42578125" style="8" customWidth="1"/>
    <col min="11485" max="11485" width="69.140625" style="8" customWidth="1"/>
    <col min="11486" max="11486" width="9.85546875" style="8" customWidth="1"/>
    <col min="11487" max="11487" width="20.28515625" style="8" customWidth="1"/>
    <col min="11488" max="11488" width="18.28515625" style="8" customWidth="1"/>
    <col min="11489" max="11489" width="18.7109375" style="8" customWidth="1"/>
    <col min="11490" max="11490" width="13.5703125" style="8" customWidth="1"/>
    <col min="11491" max="11491" width="18.28515625" style="8" customWidth="1"/>
    <col min="11492" max="11492" width="13.7109375" style="8" customWidth="1"/>
    <col min="11493" max="11496" width="12.42578125" style="8" customWidth="1"/>
    <col min="11497" max="11497" width="19.140625" style="8" customWidth="1"/>
    <col min="11498" max="11498" width="19.28515625" style="8" customWidth="1"/>
    <col min="11499" max="11499" width="18.85546875" style="8" customWidth="1"/>
    <col min="11500" max="11500" width="14" style="8" customWidth="1"/>
    <col min="11501" max="11501" width="18.7109375" style="8" customWidth="1"/>
    <col min="11502" max="11502" width="15.85546875" style="8" customWidth="1"/>
    <col min="11503" max="11503" width="17.5703125" style="8" customWidth="1"/>
    <col min="11504" max="11504" width="20.7109375" style="8" customWidth="1"/>
    <col min="11505" max="11505" width="14.42578125" style="8" customWidth="1"/>
    <col min="11506" max="11506" width="22.140625" style="8" customWidth="1"/>
    <col min="11507" max="11739" width="9.140625" style="8"/>
    <col min="11740" max="11740" width="6.42578125" style="8" customWidth="1"/>
    <col min="11741" max="11741" width="69.140625" style="8" customWidth="1"/>
    <col min="11742" max="11742" width="9.85546875" style="8" customWidth="1"/>
    <col min="11743" max="11743" width="20.28515625" style="8" customWidth="1"/>
    <col min="11744" max="11744" width="18.28515625" style="8" customWidth="1"/>
    <col min="11745" max="11745" width="18.7109375" style="8" customWidth="1"/>
    <col min="11746" max="11746" width="13.5703125" style="8" customWidth="1"/>
    <col min="11747" max="11747" width="18.28515625" style="8" customWidth="1"/>
    <col min="11748" max="11748" width="13.7109375" style="8" customWidth="1"/>
    <col min="11749" max="11752" width="12.42578125" style="8" customWidth="1"/>
    <col min="11753" max="11753" width="19.140625" style="8" customWidth="1"/>
    <col min="11754" max="11754" width="19.28515625" style="8" customWidth="1"/>
    <col min="11755" max="11755" width="18.85546875" style="8" customWidth="1"/>
    <col min="11756" max="11756" width="14" style="8" customWidth="1"/>
    <col min="11757" max="11757" width="18.7109375" style="8" customWidth="1"/>
    <col min="11758" max="11758" width="15.85546875" style="8" customWidth="1"/>
    <col min="11759" max="11759" width="17.5703125" style="8" customWidth="1"/>
    <col min="11760" max="11760" width="20.7109375" style="8" customWidth="1"/>
    <col min="11761" max="11761" width="14.42578125" style="8" customWidth="1"/>
    <col min="11762" max="11762" width="22.140625" style="8" customWidth="1"/>
    <col min="11763" max="11995" width="9.140625" style="8"/>
    <col min="11996" max="11996" width="6.42578125" style="8" customWidth="1"/>
    <col min="11997" max="11997" width="69.140625" style="8" customWidth="1"/>
    <col min="11998" max="11998" width="9.85546875" style="8" customWidth="1"/>
    <col min="11999" max="11999" width="20.28515625" style="8" customWidth="1"/>
    <col min="12000" max="12000" width="18.28515625" style="8" customWidth="1"/>
    <col min="12001" max="12001" width="18.7109375" style="8" customWidth="1"/>
    <col min="12002" max="12002" width="13.5703125" style="8" customWidth="1"/>
    <col min="12003" max="12003" width="18.28515625" style="8" customWidth="1"/>
    <col min="12004" max="12004" width="13.7109375" style="8" customWidth="1"/>
    <col min="12005" max="12008" width="12.42578125" style="8" customWidth="1"/>
    <col min="12009" max="12009" width="19.140625" style="8" customWidth="1"/>
    <col min="12010" max="12010" width="19.28515625" style="8" customWidth="1"/>
    <col min="12011" max="12011" width="18.85546875" style="8" customWidth="1"/>
    <col min="12012" max="12012" width="14" style="8" customWidth="1"/>
    <col min="12013" max="12013" width="18.7109375" style="8" customWidth="1"/>
    <col min="12014" max="12014" width="15.85546875" style="8" customWidth="1"/>
    <col min="12015" max="12015" width="17.5703125" style="8" customWidth="1"/>
    <col min="12016" max="12016" width="20.7109375" style="8" customWidth="1"/>
    <col min="12017" max="12017" width="14.42578125" style="8" customWidth="1"/>
    <col min="12018" max="12018" width="22.140625" style="8" customWidth="1"/>
    <col min="12019" max="12251" width="9.140625" style="8"/>
    <col min="12252" max="12252" width="6.42578125" style="8" customWidth="1"/>
    <col min="12253" max="12253" width="69.140625" style="8" customWidth="1"/>
    <col min="12254" max="12254" width="9.85546875" style="8" customWidth="1"/>
    <col min="12255" max="12255" width="20.28515625" style="8" customWidth="1"/>
    <col min="12256" max="12256" width="18.28515625" style="8" customWidth="1"/>
    <col min="12257" max="12257" width="18.7109375" style="8" customWidth="1"/>
    <col min="12258" max="12258" width="13.5703125" style="8" customWidth="1"/>
    <col min="12259" max="12259" width="18.28515625" style="8" customWidth="1"/>
    <col min="12260" max="12260" width="13.7109375" style="8" customWidth="1"/>
    <col min="12261" max="12264" width="12.42578125" style="8" customWidth="1"/>
    <col min="12265" max="12265" width="19.140625" style="8" customWidth="1"/>
    <col min="12266" max="12266" width="19.28515625" style="8" customWidth="1"/>
    <col min="12267" max="12267" width="18.85546875" style="8" customWidth="1"/>
    <col min="12268" max="12268" width="14" style="8" customWidth="1"/>
    <col min="12269" max="12269" width="18.7109375" style="8" customWidth="1"/>
    <col min="12270" max="12270" width="15.85546875" style="8" customWidth="1"/>
    <col min="12271" max="12271" width="17.5703125" style="8" customWidth="1"/>
    <col min="12272" max="12272" width="20.7109375" style="8" customWidth="1"/>
    <col min="12273" max="12273" width="14.42578125" style="8" customWidth="1"/>
    <col min="12274" max="12274" width="22.140625" style="8" customWidth="1"/>
    <col min="12275" max="12507" width="9.140625" style="8"/>
    <col min="12508" max="12508" width="6.42578125" style="8" customWidth="1"/>
    <col min="12509" max="12509" width="69.140625" style="8" customWidth="1"/>
    <col min="12510" max="12510" width="9.85546875" style="8" customWidth="1"/>
    <col min="12511" max="12511" width="20.28515625" style="8" customWidth="1"/>
    <col min="12512" max="12512" width="18.28515625" style="8" customWidth="1"/>
    <col min="12513" max="12513" width="18.7109375" style="8" customWidth="1"/>
    <col min="12514" max="12514" width="13.5703125" style="8" customWidth="1"/>
    <col min="12515" max="12515" width="18.28515625" style="8" customWidth="1"/>
    <col min="12516" max="12516" width="13.7109375" style="8" customWidth="1"/>
    <col min="12517" max="12520" width="12.42578125" style="8" customWidth="1"/>
    <col min="12521" max="12521" width="19.140625" style="8" customWidth="1"/>
    <col min="12522" max="12522" width="19.28515625" style="8" customWidth="1"/>
    <col min="12523" max="12523" width="18.85546875" style="8" customWidth="1"/>
    <col min="12524" max="12524" width="14" style="8" customWidth="1"/>
    <col min="12525" max="12525" width="18.7109375" style="8" customWidth="1"/>
    <col min="12526" max="12526" width="15.85546875" style="8" customWidth="1"/>
    <col min="12527" max="12527" width="17.5703125" style="8" customWidth="1"/>
    <col min="12528" max="12528" width="20.7109375" style="8" customWidth="1"/>
    <col min="12529" max="12529" width="14.42578125" style="8" customWidth="1"/>
    <col min="12530" max="12530" width="22.140625" style="8" customWidth="1"/>
    <col min="12531" max="12763" width="9.140625" style="8"/>
    <col min="12764" max="12764" width="6.42578125" style="8" customWidth="1"/>
    <col min="12765" max="12765" width="69.140625" style="8" customWidth="1"/>
    <col min="12766" max="12766" width="9.85546875" style="8" customWidth="1"/>
    <col min="12767" max="12767" width="20.28515625" style="8" customWidth="1"/>
    <col min="12768" max="12768" width="18.28515625" style="8" customWidth="1"/>
    <col min="12769" max="12769" width="18.7109375" style="8" customWidth="1"/>
    <col min="12770" max="12770" width="13.5703125" style="8" customWidth="1"/>
    <col min="12771" max="12771" width="18.28515625" style="8" customWidth="1"/>
    <col min="12772" max="12772" width="13.7109375" style="8" customWidth="1"/>
    <col min="12773" max="12776" width="12.42578125" style="8" customWidth="1"/>
    <col min="12777" max="12777" width="19.140625" style="8" customWidth="1"/>
    <col min="12778" max="12778" width="19.28515625" style="8" customWidth="1"/>
    <col min="12779" max="12779" width="18.85546875" style="8" customWidth="1"/>
    <col min="12780" max="12780" width="14" style="8" customWidth="1"/>
    <col min="12781" max="12781" width="18.7109375" style="8" customWidth="1"/>
    <col min="12782" max="12782" width="15.85546875" style="8" customWidth="1"/>
    <col min="12783" max="12783" width="17.5703125" style="8" customWidth="1"/>
    <col min="12784" max="12784" width="20.7109375" style="8" customWidth="1"/>
    <col min="12785" max="12785" width="14.42578125" style="8" customWidth="1"/>
    <col min="12786" max="12786" width="22.140625" style="8" customWidth="1"/>
    <col min="12787" max="13019" width="9.140625" style="8"/>
    <col min="13020" max="13020" width="6.42578125" style="8" customWidth="1"/>
    <col min="13021" max="13021" width="69.140625" style="8" customWidth="1"/>
    <col min="13022" max="13022" width="9.85546875" style="8" customWidth="1"/>
    <col min="13023" max="13023" width="20.28515625" style="8" customWidth="1"/>
    <col min="13024" max="13024" width="18.28515625" style="8" customWidth="1"/>
    <col min="13025" max="13025" width="18.7109375" style="8" customWidth="1"/>
    <col min="13026" max="13026" width="13.5703125" style="8" customWidth="1"/>
    <col min="13027" max="13027" width="18.28515625" style="8" customWidth="1"/>
    <col min="13028" max="13028" width="13.7109375" style="8" customWidth="1"/>
    <col min="13029" max="13032" width="12.42578125" style="8" customWidth="1"/>
    <col min="13033" max="13033" width="19.140625" style="8" customWidth="1"/>
    <col min="13034" max="13034" width="19.28515625" style="8" customWidth="1"/>
    <col min="13035" max="13035" width="18.85546875" style="8" customWidth="1"/>
    <col min="13036" max="13036" width="14" style="8" customWidth="1"/>
    <col min="13037" max="13037" width="18.7109375" style="8" customWidth="1"/>
    <col min="13038" max="13038" width="15.85546875" style="8" customWidth="1"/>
    <col min="13039" max="13039" width="17.5703125" style="8" customWidth="1"/>
    <col min="13040" max="13040" width="20.7109375" style="8" customWidth="1"/>
    <col min="13041" max="13041" width="14.42578125" style="8" customWidth="1"/>
    <col min="13042" max="13042" width="22.140625" style="8" customWidth="1"/>
    <col min="13043" max="13275" width="9.140625" style="8"/>
    <col min="13276" max="13276" width="6.42578125" style="8" customWidth="1"/>
    <col min="13277" max="13277" width="69.140625" style="8" customWidth="1"/>
    <col min="13278" max="13278" width="9.85546875" style="8" customWidth="1"/>
    <col min="13279" max="13279" width="20.28515625" style="8" customWidth="1"/>
    <col min="13280" max="13280" width="18.28515625" style="8" customWidth="1"/>
    <col min="13281" max="13281" width="18.7109375" style="8" customWidth="1"/>
    <col min="13282" max="13282" width="13.5703125" style="8" customWidth="1"/>
    <col min="13283" max="13283" width="18.28515625" style="8" customWidth="1"/>
    <col min="13284" max="13284" width="13.7109375" style="8" customWidth="1"/>
    <col min="13285" max="13288" width="12.42578125" style="8" customWidth="1"/>
    <col min="13289" max="13289" width="19.140625" style="8" customWidth="1"/>
    <col min="13290" max="13290" width="19.28515625" style="8" customWidth="1"/>
    <col min="13291" max="13291" width="18.85546875" style="8" customWidth="1"/>
    <col min="13292" max="13292" width="14" style="8" customWidth="1"/>
    <col min="13293" max="13293" width="18.7109375" style="8" customWidth="1"/>
    <col min="13294" max="13294" width="15.85546875" style="8" customWidth="1"/>
    <col min="13295" max="13295" width="17.5703125" style="8" customWidth="1"/>
    <col min="13296" max="13296" width="20.7109375" style="8" customWidth="1"/>
    <col min="13297" max="13297" width="14.42578125" style="8" customWidth="1"/>
    <col min="13298" max="13298" width="22.140625" style="8" customWidth="1"/>
    <col min="13299" max="13531" width="9.140625" style="8"/>
    <col min="13532" max="13532" width="6.42578125" style="8" customWidth="1"/>
    <col min="13533" max="13533" width="69.140625" style="8" customWidth="1"/>
    <col min="13534" max="13534" width="9.85546875" style="8" customWidth="1"/>
    <col min="13535" max="13535" width="20.28515625" style="8" customWidth="1"/>
    <col min="13536" max="13536" width="18.28515625" style="8" customWidth="1"/>
    <col min="13537" max="13537" width="18.7109375" style="8" customWidth="1"/>
    <col min="13538" max="13538" width="13.5703125" style="8" customWidth="1"/>
    <col min="13539" max="13539" width="18.28515625" style="8" customWidth="1"/>
    <col min="13540" max="13540" width="13.7109375" style="8" customWidth="1"/>
    <col min="13541" max="13544" width="12.42578125" style="8" customWidth="1"/>
    <col min="13545" max="13545" width="19.140625" style="8" customWidth="1"/>
    <col min="13546" max="13546" width="19.28515625" style="8" customWidth="1"/>
    <col min="13547" max="13547" width="18.85546875" style="8" customWidth="1"/>
    <col min="13548" max="13548" width="14" style="8" customWidth="1"/>
    <col min="13549" max="13549" width="18.7109375" style="8" customWidth="1"/>
    <col min="13550" max="13550" width="15.85546875" style="8" customWidth="1"/>
    <col min="13551" max="13551" width="17.5703125" style="8" customWidth="1"/>
    <col min="13552" max="13552" width="20.7109375" style="8" customWidth="1"/>
    <col min="13553" max="13553" width="14.42578125" style="8" customWidth="1"/>
    <col min="13554" max="13554" width="22.140625" style="8" customWidth="1"/>
    <col min="13555" max="13787" width="9.140625" style="8"/>
    <col min="13788" max="13788" width="6.42578125" style="8" customWidth="1"/>
    <col min="13789" max="13789" width="69.140625" style="8" customWidth="1"/>
    <col min="13790" max="13790" width="9.85546875" style="8" customWidth="1"/>
    <col min="13791" max="13791" width="20.28515625" style="8" customWidth="1"/>
    <col min="13792" max="13792" width="18.28515625" style="8" customWidth="1"/>
    <col min="13793" max="13793" width="18.7109375" style="8" customWidth="1"/>
    <col min="13794" max="13794" width="13.5703125" style="8" customWidth="1"/>
    <col min="13795" max="13795" width="18.28515625" style="8" customWidth="1"/>
    <col min="13796" max="13796" width="13.7109375" style="8" customWidth="1"/>
    <col min="13797" max="13800" width="12.42578125" style="8" customWidth="1"/>
    <col min="13801" max="13801" width="19.140625" style="8" customWidth="1"/>
    <col min="13802" max="13802" width="19.28515625" style="8" customWidth="1"/>
    <col min="13803" max="13803" width="18.85546875" style="8" customWidth="1"/>
    <col min="13804" max="13804" width="14" style="8" customWidth="1"/>
    <col min="13805" max="13805" width="18.7109375" style="8" customWidth="1"/>
    <col min="13806" max="13806" width="15.85546875" style="8" customWidth="1"/>
    <col min="13807" max="13807" width="17.5703125" style="8" customWidth="1"/>
    <col min="13808" max="13808" width="20.7109375" style="8" customWidth="1"/>
    <col min="13809" max="13809" width="14.42578125" style="8" customWidth="1"/>
    <col min="13810" max="13810" width="22.140625" style="8" customWidth="1"/>
    <col min="13811" max="14043" width="9.140625" style="8"/>
    <col min="14044" max="14044" width="6.42578125" style="8" customWidth="1"/>
    <col min="14045" max="14045" width="69.140625" style="8" customWidth="1"/>
    <col min="14046" max="14046" width="9.85546875" style="8" customWidth="1"/>
    <col min="14047" max="14047" width="20.28515625" style="8" customWidth="1"/>
    <col min="14048" max="14048" width="18.28515625" style="8" customWidth="1"/>
    <col min="14049" max="14049" width="18.7109375" style="8" customWidth="1"/>
    <col min="14050" max="14050" width="13.5703125" style="8" customWidth="1"/>
    <col min="14051" max="14051" width="18.28515625" style="8" customWidth="1"/>
    <col min="14052" max="14052" width="13.7109375" style="8" customWidth="1"/>
    <col min="14053" max="14056" width="12.42578125" style="8" customWidth="1"/>
    <col min="14057" max="14057" width="19.140625" style="8" customWidth="1"/>
    <col min="14058" max="14058" width="19.28515625" style="8" customWidth="1"/>
    <col min="14059" max="14059" width="18.85546875" style="8" customWidth="1"/>
    <col min="14060" max="14060" width="14" style="8" customWidth="1"/>
    <col min="14061" max="14061" width="18.7109375" style="8" customWidth="1"/>
    <col min="14062" max="14062" width="15.85546875" style="8" customWidth="1"/>
    <col min="14063" max="14063" width="17.5703125" style="8" customWidth="1"/>
    <col min="14064" max="14064" width="20.7109375" style="8" customWidth="1"/>
    <col min="14065" max="14065" width="14.42578125" style="8" customWidth="1"/>
    <col min="14066" max="14066" width="22.140625" style="8" customWidth="1"/>
    <col min="14067" max="14299" width="9.140625" style="8"/>
    <col min="14300" max="14300" width="6.42578125" style="8" customWidth="1"/>
    <col min="14301" max="14301" width="69.140625" style="8" customWidth="1"/>
    <col min="14302" max="14302" width="9.85546875" style="8" customWidth="1"/>
    <col min="14303" max="14303" width="20.28515625" style="8" customWidth="1"/>
    <col min="14304" max="14304" width="18.28515625" style="8" customWidth="1"/>
    <col min="14305" max="14305" width="18.7109375" style="8" customWidth="1"/>
    <col min="14306" max="14306" width="13.5703125" style="8" customWidth="1"/>
    <col min="14307" max="14307" width="18.28515625" style="8" customWidth="1"/>
    <col min="14308" max="14308" width="13.7109375" style="8" customWidth="1"/>
    <col min="14309" max="14312" width="12.42578125" style="8" customWidth="1"/>
    <col min="14313" max="14313" width="19.140625" style="8" customWidth="1"/>
    <col min="14314" max="14314" width="19.28515625" style="8" customWidth="1"/>
    <col min="14315" max="14315" width="18.85546875" style="8" customWidth="1"/>
    <col min="14316" max="14316" width="14" style="8" customWidth="1"/>
    <col min="14317" max="14317" width="18.7109375" style="8" customWidth="1"/>
    <col min="14318" max="14318" width="15.85546875" style="8" customWidth="1"/>
    <col min="14319" max="14319" width="17.5703125" style="8" customWidth="1"/>
    <col min="14320" max="14320" width="20.7109375" style="8" customWidth="1"/>
    <col min="14321" max="14321" width="14.42578125" style="8" customWidth="1"/>
    <col min="14322" max="14322" width="22.140625" style="8" customWidth="1"/>
    <col min="14323" max="14555" width="9.140625" style="8"/>
    <col min="14556" max="14556" width="6.42578125" style="8" customWidth="1"/>
    <col min="14557" max="14557" width="69.140625" style="8" customWidth="1"/>
    <col min="14558" max="14558" width="9.85546875" style="8" customWidth="1"/>
    <col min="14559" max="14559" width="20.28515625" style="8" customWidth="1"/>
    <col min="14560" max="14560" width="18.28515625" style="8" customWidth="1"/>
    <col min="14561" max="14561" width="18.7109375" style="8" customWidth="1"/>
    <col min="14562" max="14562" width="13.5703125" style="8" customWidth="1"/>
    <col min="14563" max="14563" width="18.28515625" style="8" customWidth="1"/>
    <col min="14564" max="14564" width="13.7109375" style="8" customWidth="1"/>
    <col min="14565" max="14568" width="12.42578125" style="8" customWidth="1"/>
    <col min="14569" max="14569" width="19.140625" style="8" customWidth="1"/>
    <col min="14570" max="14570" width="19.28515625" style="8" customWidth="1"/>
    <col min="14571" max="14571" width="18.85546875" style="8" customWidth="1"/>
    <col min="14572" max="14572" width="14" style="8" customWidth="1"/>
    <col min="14573" max="14573" width="18.7109375" style="8" customWidth="1"/>
    <col min="14574" max="14574" width="15.85546875" style="8" customWidth="1"/>
    <col min="14575" max="14575" width="17.5703125" style="8" customWidth="1"/>
    <col min="14576" max="14576" width="20.7109375" style="8" customWidth="1"/>
    <col min="14577" max="14577" width="14.42578125" style="8" customWidth="1"/>
    <col min="14578" max="14578" width="22.140625" style="8" customWidth="1"/>
    <col min="14579" max="14811" width="9.140625" style="8"/>
    <col min="14812" max="14812" width="6.42578125" style="8" customWidth="1"/>
    <col min="14813" max="14813" width="69.140625" style="8" customWidth="1"/>
    <col min="14814" max="14814" width="9.85546875" style="8" customWidth="1"/>
    <col min="14815" max="14815" width="20.28515625" style="8" customWidth="1"/>
    <col min="14816" max="14816" width="18.28515625" style="8" customWidth="1"/>
    <col min="14817" max="14817" width="18.7109375" style="8" customWidth="1"/>
    <col min="14818" max="14818" width="13.5703125" style="8" customWidth="1"/>
    <col min="14819" max="14819" width="18.28515625" style="8" customWidth="1"/>
    <col min="14820" max="14820" width="13.7109375" style="8" customWidth="1"/>
    <col min="14821" max="14824" width="12.42578125" style="8" customWidth="1"/>
    <col min="14825" max="14825" width="19.140625" style="8" customWidth="1"/>
    <col min="14826" max="14826" width="19.28515625" style="8" customWidth="1"/>
    <col min="14827" max="14827" width="18.85546875" style="8" customWidth="1"/>
    <col min="14828" max="14828" width="14" style="8" customWidth="1"/>
    <col min="14829" max="14829" width="18.7109375" style="8" customWidth="1"/>
    <col min="14830" max="14830" width="15.85546875" style="8" customWidth="1"/>
    <col min="14831" max="14831" width="17.5703125" style="8" customWidth="1"/>
    <col min="14832" max="14832" width="20.7109375" style="8" customWidth="1"/>
    <col min="14833" max="14833" width="14.42578125" style="8" customWidth="1"/>
    <col min="14834" max="14834" width="22.140625" style="8" customWidth="1"/>
    <col min="14835" max="15067" width="9.140625" style="8"/>
    <col min="15068" max="15068" width="6.42578125" style="8" customWidth="1"/>
    <col min="15069" max="15069" width="69.140625" style="8" customWidth="1"/>
    <col min="15070" max="15070" width="9.85546875" style="8" customWidth="1"/>
    <col min="15071" max="15071" width="20.28515625" style="8" customWidth="1"/>
    <col min="15072" max="15072" width="18.28515625" style="8" customWidth="1"/>
    <col min="15073" max="15073" width="18.7109375" style="8" customWidth="1"/>
    <col min="15074" max="15074" width="13.5703125" style="8" customWidth="1"/>
    <col min="15075" max="15075" width="18.28515625" style="8" customWidth="1"/>
    <col min="15076" max="15076" width="13.7109375" style="8" customWidth="1"/>
    <col min="15077" max="15080" width="12.42578125" style="8" customWidth="1"/>
    <col min="15081" max="15081" width="19.140625" style="8" customWidth="1"/>
    <col min="15082" max="15082" width="19.28515625" style="8" customWidth="1"/>
    <col min="15083" max="15083" width="18.85546875" style="8" customWidth="1"/>
    <col min="15084" max="15084" width="14" style="8" customWidth="1"/>
    <col min="15085" max="15085" width="18.7109375" style="8" customWidth="1"/>
    <col min="15086" max="15086" width="15.85546875" style="8" customWidth="1"/>
    <col min="15087" max="15087" width="17.5703125" style="8" customWidth="1"/>
    <col min="15088" max="15088" width="20.7109375" style="8" customWidth="1"/>
    <col min="15089" max="15089" width="14.42578125" style="8" customWidth="1"/>
    <col min="15090" max="15090" width="22.140625" style="8" customWidth="1"/>
    <col min="15091" max="15323" width="9.140625" style="8"/>
    <col min="15324" max="15324" width="6.42578125" style="8" customWidth="1"/>
    <col min="15325" max="15325" width="69.140625" style="8" customWidth="1"/>
    <col min="15326" max="15326" width="9.85546875" style="8" customWidth="1"/>
    <col min="15327" max="15327" width="20.28515625" style="8" customWidth="1"/>
    <col min="15328" max="15328" width="18.28515625" style="8" customWidth="1"/>
    <col min="15329" max="15329" width="18.7109375" style="8" customWidth="1"/>
    <col min="15330" max="15330" width="13.5703125" style="8" customWidth="1"/>
    <col min="15331" max="15331" width="18.28515625" style="8" customWidth="1"/>
    <col min="15332" max="15332" width="13.7109375" style="8" customWidth="1"/>
    <col min="15333" max="15336" width="12.42578125" style="8" customWidth="1"/>
    <col min="15337" max="15337" width="19.140625" style="8" customWidth="1"/>
    <col min="15338" max="15338" width="19.28515625" style="8" customWidth="1"/>
    <col min="15339" max="15339" width="18.85546875" style="8" customWidth="1"/>
    <col min="15340" max="15340" width="14" style="8" customWidth="1"/>
    <col min="15341" max="15341" width="18.7109375" style="8" customWidth="1"/>
    <col min="15342" max="15342" width="15.85546875" style="8" customWidth="1"/>
    <col min="15343" max="15343" width="17.5703125" style="8" customWidth="1"/>
    <col min="15344" max="15344" width="20.7109375" style="8" customWidth="1"/>
    <col min="15345" max="15345" width="14.42578125" style="8" customWidth="1"/>
    <col min="15346" max="15346" width="22.140625" style="8" customWidth="1"/>
    <col min="15347" max="15579" width="9.140625" style="8"/>
    <col min="15580" max="15580" width="6.42578125" style="8" customWidth="1"/>
    <col min="15581" max="15581" width="69.140625" style="8" customWidth="1"/>
    <col min="15582" max="15582" width="9.85546875" style="8" customWidth="1"/>
    <col min="15583" max="15583" width="20.28515625" style="8" customWidth="1"/>
    <col min="15584" max="15584" width="18.28515625" style="8" customWidth="1"/>
    <col min="15585" max="15585" width="18.7109375" style="8" customWidth="1"/>
    <col min="15586" max="15586" width="13.5703125" style="8" customWidth="1"/>
    <col min="15587" max="15587" width="18.28515625" style="8" customWidth="1"/>
    <col min="15588" max="15588" width="13.7109375" style="8" customWidth="1"/>
    <col min="15589" max="15592" width="12.42578125" style="8" customWidth="1"/>
    <col min="15593" max="15593" width="19.140625" style="8" customWidth="1"/>
    <col min="15594" max="15594" width="19.28515625" style="8" customWidth="1"/>
    <col min="15595" max="15595" width="18.85546875" style="8" customWidth="1"/>
    <col min="15596" max="15596" width="14" style="8" customWidth="1"/>
    <col min="15597" max="15597" width="18.7109375" style="8" customWidth="1"/>
    <col min="15598" max="15598" width="15.85546875" style="8" customWidth="1"/>
    <col min="15599" max="15599" width="17.5703125" style="8" customWidth="1"/>
    <col min="15600" max="15600" width="20.7109375" style="8" customWidth="1"/>
    <col min="15601" max="15601" width="14.42578125" style="8" customWidth="1"/>
    <col min="15602" max="15602" width="22.140625" style="8" customWidth="1"/>
    <col min="15603" max="15835" width="9.140625" style="8"/>
    <col min="15836" max="15836" width="6.42578125" style="8" customWidth="1"/>
    <col min="15837" max="15837" width="69.140625" style="8" customWidth="1"/>
    <col min="15838" max="15838" width="9.85546875" style="8" customWidth="1"/>
    <col min="15839" max="15839" width="20.28515625" style="8" customWidth="1"/>
    <col min="15840" max="15840" width="18.28515625" style="8" customWidth="1"/>
    <col min="15841" max="15841" width="18.7109375" style="8" customWidth="1"/>
    <col min="15842" max="15842" width="13.5703125" style="8" customWidth="1"/>
    <col min="15843" max="15843" width="18.28515625" style="8" customWidth="1"/>
    <col min="15844" max="15844" width="13.7109375" style="8" customWidth="1"/>
    <col min="15845" max="15848" width="12.42578125" style="8" customWidth="1"/>
    <col min="15849" max="15849" width="19.140625" style="8" customWidth="1"/>
    <col min="15850" max="15850" width="19.28515625" style="8" customWidth="1"/>
    <col min="15851" max="15851" width="18.85546875" style="8" customWidth="1"/>
    <col min="15852" max="15852" width="14" style="8" customWidth="1"/>
    <col min="15853" max="15853" width="18.7109375" style="8" customWidth="1"/>
    <col min="15854" max="15854" width="15.85546875" style="8" customWidth="1"/>
    <col min="15855" max="15855" width="17.5703125" style="8" customWidth="1"/>
    <col min="15856" max="15856" width="20.7109375" style="8" customWidth="1"/>
    <col min="15857" max="15857" width="14.42578125" style="8" customWidth="1"/>
    <col min="15858" max="15858" width="22.140625" style="8" customWidth="1"/>
    <col min="15859" max="16091" width="9.140625" style="8"/>
    <col min="16092" max="16092" width="6.42578125" style="8" customWidth="1"/>
    <col min="16093" max="16093" width="69.140625" style="8" customWidth="1"/>
    <col min="16094" max="16094" width="9.85546875" style="8" customWidth="1"/>
    <col min="16095" max="16095" width="20.28515625" style="8" customWidth="1"/>
    <col min="16096" max="16096" width="18.28515625" style="8" customWidth="1"/>
    <col min="16097" max="16097" width="18.7109375" style="8" customWidth="1"/>
    <col min="16098" max="16098" width="13.5703125" style="8" customWidth="1"/>
    <col min="16099" max="16099" width="18.28515625" style="8" customWidth="1"/>
    <col min="16100" max="16100" width="13.7109375" style="8" customWidth="1"/>
    <col min="16101" max="16104" width="12.42578125" style="8" customWidth="1"/>
    <col min="16105" max="16105" width="19.140625" style="8" customWidth="1"/>
    <col min="16106" max="16106" width="19.28515625" style="8" customWidth="1"/>
    <col min="16107" max="16107" width="18.85546875" style="8" customWidth="1"/>
    <col min="16108" max="16108" width="14" style="8" customWidth="1"/>
    <col min="16109" max="16109" width="18.7109375" style="8" customWidth="1"/>
    <col min="16110" max="16110" width="15.85546875" style="8" customWidth="1"/>
    <col min="16111" max="16111" width="17.5703125" style="8" customWidth="1"/>
    <col min="16112" max="16112" width="20.7109375" style="8" customWidth="1"/>
    <col min="16113" max="16113" width="14.42578125" style="8" customWidth="1"/>
    <col min="16114" max="16114" width="22.140625" style="8" customWidth="1"/>
    <col min="16115" max="16384" width="9.140625" style="8"/>
  </cols>
  <sheetData>
    <row r="1" spans="1:5" s="1141" customFormat="1" ht="26.25">
      <c r="A1" s="1232" t="s">
        <v>0</v>
      </c>
      <c r="B1" s="1232"/>
      <c r="C1" s="1232"/>
      <c r="D1" s="1232"/>
      <c r="E1" s="1232"/>
    </row>
    <row r="2" spans="1:5">
      <c r="A2" s="23"/>
      <c r="B2" s="835"/>
      <c r="C2" s="915"/>
      <c r="D2" s="835"/>
      <c r="E2" s="835"/>
    </row>
    <row r="3" spans="1:5" s="1142" customFormat="1" ht="23.25">
      <c r="A3" s="1233" t="s">
        <v>7151</v>
      </c>
      <c r="B3" s="1233"/>
      <c r="C3" s="1233"/>
      <c r="D3" s="1233"/>
      <c r="E3" s="1233"/>
    </row>
    <row r="4" spans="1:5">
      <c r="A4" s="23"/>
      <c r="B4" s="835"/>
      <c r="C4" s="915"/>
      <c r="D4" s="835"/>
      <c r="E4" s="835"/>
    </row>
    <row r="5" spans="1:5" s="35" customFormat="1" ht="18.75">
      <c r="A5" s="1234" t="s">
        <v>65</v>
      </c>
      <c r="B5" s="1234"/>
      <c r="C5" s="1234"/>
      <c r="D5" s="1234"/>
      <c r="E5" s="1234"/>
    </row>
    <row r="6" spans="1:5">
      <c r="A6" s="23"/>
      <c r="B6" s="835"/>
      <c r="C6" s="915"/>
      <c r="D6" s="835"/>
      <c r="E6" s="835"/>
    </row>
    <row r="7" spans="1:5" s="1142" customFormat="1" ht="23.25">
      <c r="A7" s="1235" t="str">
        <f>'Sch-3B(ii)-line-Ere'!A7:I7</f>
        <v>Tender Enquiry No: KPTCL/2026-27/SS/WORK_INDENT3781</v>
      </c>
      <c r="B7" s="1235"/>
      <c r="C7" s="1235"/>
      <c r="D7" s="1235"/>
      <c r="E7" s="1235"/>
    </row>
    <row r="8" spans="1:5" ht="288" customHeight="1">
      <c r="A8" s="1456" t="str">
        <f>'Sch-3B(ii)-line-Ere'!A8:I8</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8" s="1456"/>
      <c r="C8" s="1456"/>
      <c r="D8" s="1456"/>
      <c r="E8" s="1456"/>
    </row>
    <row r="9" spans="1:5">
      <c r="A9" s="1228" t="s">
        <v>5</v>
      </c>
      <c r="B9" s="1228"/>
      <c r="C9" s="1228"/>
      <c r="D9" s="919"/>
      <c r="E9" s="919"/>
    </row>
    <row r="10" spans="1:5" ht="18.75">
      <c r="A10" s="920"/>
      <c r="B10" s="921"/>
      <c r="C10" s="922"/>
      <c r="D10" s="968" t="s">
        <v>620</v>
      </c>
      <c r="E10" s="968"/>
    </row>
    <row r="11" spans="1:5" ht="105" customHeight="1">
      <c r="A11" s="920"/>
      <c r="B11" s="1229"/>
      <c r="C11" s="1229"/>
      <c r="D11" s="1457" t="s">
        <v>7145</v>
      </c>
      <c r="E11" s="1230"/>
    </row>
    <row r="12" spans="1:5">
      <c r="A12" s="920"/>
      <c r="B12" s="921"/>
      <c r="C12" s="922"/>
      <c r="D12" s="919"/>
      <c r="E12" s="919"/>
    </row>
    <row r="13" spans="1:5" ht="18.75">
      <c r="A13" s="1231" t="s">
        <v>637</v>
      </c>
      <c r="B13" s="1231"/>
      <c r="C13" s="1231"/>
      <c r="D13" s="919"/>
      <c r="E13" s="919"/>
    </row>
    <row r="14" spans="1:5">
      <c r="A14" s="918"/>
      <c r="B14" s="918"/>
      <c r="C14" s="953" t="s">
        <v>7146</v>
      </c>
      <c r="D14" s="919"/>
      <c r="E14" s="919"/>
    </row>
    <row r="15" spans="1:5" s="23" customFormat="1">
      <c r="A15" s="8"/>
      <c r="B15" s="1143"/>
      <c r="D15" s="19"/>
      <c r="E15" s="19"/>
    </row>
    <row r="16" spans="1:5" ht="33" customHeight="1">
      <c r="B16" s="1458" t="s">
        <v>99</v>
      </c>
      <c r="C16" s="1458" t="s">
        <v>7147</v>
      </c>
      <c r="D16" s="1458" t="s">
        <v>150</v>
      </c>
      <c r="E16" s="1461" t="s">
        <v>7148</v>
      </c>
    </row>
    <row r="17" spans="1:8" ht="50.25" customHeight="1">
      <c r="B17" s="1459"/>
      <c r="C17" s="1459"/>
      <c r="D17" s="1459"/>
      <c r="E17" s="1462"/>
    </row>
    <row r="18" spans="1:8" ht="51" customHeight="1">
      <c r="B18" s="1460"/>
      <c r="C18" s="1460"/>
      <c r="D18" s="1460"/>
      <c r="E18" s="1463"/>
    </row>
    <row r="19" spans="1:8" s="1144" customFormat="1">
      <c r="B19" s="524">
        <v>1</v>
      </c>
      <c r="C19" s="524">
        <v>2</v>
      </c>
      <c r="D19" s="524">
        <v>3</v>
      </c>
      <c r="E19" s="1145" t="s">
        <v>7149</v>
      </c>
    </row>
    <row r="20" spans="1:8" s="1144" customFormat="1" ht="108" customHeight="1">
      <c r="B20" s="1153" t="s">
        <v>7152</v>
      </c>
      <c r="C20" s="1154" t="s">
        <v>7154</v>
      </c>
      <c r="D20" s="1155" t="s">
        <v>7634</v>
      </c>
      <c r="E20" s="1156">
        <v>1</v>
      </c>
    </row>
    <row r="21" spans="1:8" s="1144" customFormat="1" ht="152.25" customHeight="1">
      <c r="B21" s="1153" t="s">
        <v>7153</v>
      </c>
      <c r="C21" s="1154" t="s">
        <v>7549</v>
      </c>
      <c r="D21" s="1155" t="s">
        <v>3513</v>
      </c>
      <c r="E21" s="1157">
        <v>17.687000000000001</v>
      </c>
    </row>
    <row r="24" spans="1:8" ht="32.25" customHeight="1">
      <c r="B24" s="941" t="s">
        <v>621</v>
      </c>
      <c r="C24" s="1455" t="s">
        <v>7150</v>
      </c>
      <c r="D24" s="1455"/>
      <c r="E24" s="1455"/>
    </row>
    <row r="25" spans="1:8" ht="30" customHeight="1">
      <c r="B25" s="967"/>
      <c r="C25" s="1240" t="s">
        <v>6344</v>
      </c>
      <c r="D25" s="1240"/>
      <c r="E25" s="1240"/>
    </row>
    <row r="26" spans="1:8" ht="66" customHeight="1">
      <c r="B26" s="967"/>
      <c r="C26" s="1240" t="s">
        <v>895</v>
      </c>
      <c r="D26" s="1240"/>
      <c r="E26" s="1240"/>
    </row>
    <row r="27" spans="1:8" ht="29.25" customHeight="1">
      <c r="B27" s="967"/>
      <c r="C27" s="1241" t="s">
        <v>6345</v>
      </c>
      <c r="D27" s="1241"/>
      <c r="E27" s="1241"/>
    </row>
    <row r="28" spans="1:8" ht="43.5" customHeight="1">
      <c r="B28" s="966"/>
      <c r="C28" s="1244" t="s">
        <v>6346</v>
      </c>
      <c r="D28" s="1244"/>
      <c r="E28" s="1244"/>
    </row>
    <row r="29" spans="1:8">
      <c r="B29" s="1146"/>
      <c r="C29" s="1147"/>
      <c r="D29" s="1147"/>
      <c r="E29" s="1147"/>
    </row>
    <row r="30" spans="1:8" ht="18.75">
      <c r="A30" s="943" t="s">
        <v>55</v>
      </c>
      <c r="B30" s="1148"/>
      <c r="C30" s="1149"/>
      <c r="D30" s="944"/>
      <c r="E30" s="1150" t="s">
        <v>68</v>
      </c>
      <c r="F30" s="1452"/>
      <c r="G30" s="1453"/>
      <c r="H30" s="1454"/>
    </row>
    <row r="31" spans="1:8" ht="18.75">
      <c r="A31" s="943" t="s">
        <v>57</v>
      </c>
      <c r="B31" s="1148"/>
      <c r="C31" s="1149"/>
      <c r="D31" s="1151"/>
      <c r="E31" s="1150" t="s">
        <v>69</v>
      </c>
      <c r="F31" s="1452"/>
      <c r="G31" s="1453"/>
      <c r="H31" s="1454"/>
    </row>
    <row r="32" spans="1:8" ht="37.5">
      <c r="A32" s="35"/>
      <c r="B32" s="104"/>
      <c r="C32" s="1152"/>
      <c r="D32" s="944"/>
      <c r="E32" s="1150" t="s">
        <v>70</v>
      </c>
      <c r="F32" s="1452"/>
      <c r="G32" s="1453"/>
      <c r="H32" s="1454"/>
    </row>
  </sheetData>
  <sheetProtection algorithmName="SHA-512" hashValue="t5sWhp+THgnW5QUUbgNbX0JHwV+NuL0E/UpfUMo+w4sL+gr6kQuK+uzcO3hM6VwuTiYH0xCYy8lAawx4EAYS8g==" saltValue="3SxR9FeJLuN/K7NsA/HnXg==" spinCount="100000" sheet="1" objects="1" scenarios="1"/>
  <mergeCells count="21">
    <mergeCell ref="C24:E24"/>
    <mergeCell ref="A1:E1"/>
    <mergeCell ref="A3:E3"/>
    <mergeCell ref="A5:E5"/>
    <mergeCell ref="A7:E7"/>
    <mergeCell ref="A8:E8"/>
    <mergeCell ref="A9:C9"/>
    <mergeCell ref="B11:C11"/>
    <mergeCell ref="D11:E11"/>
    <mergeCell ref="A13:C13"/>
    <mergeCell ref="B16:B18"/>
    <mergeCell ref="C16:C18"/>
    <mergeCell ref="D16:D18"/>
    <mergeCell ref="E16:E18"/>
    <mergeCell ref="F32:H32"/>
    <mergeCell ref="C25:E25"/>
    <mergeCell ref="C26:E26"/>
    <mergeCell ref="C27:E27"/>
    <mergeCell ref="C28:E28"/>
    <mergeCell ref="F30:H30"/>
    <mergeCell ref="F31:H31"/>
  </mergeCells>
  <phoneticPr fontId="3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922C-6E58-4730-8C45-B9BAE81254DA}">
  <sheetPr>
    <tabColor rgb="FF91EFF9"/>
  </sheetPr>
  <dimension ref="A1:I206"/>
  <sheetViews>
    <sheetView topLeftCell="A191" zoomScale="80" zoomScaleNormal="80" zoomScaleSheetLayoutView="70" workbookViewId="0">
      <selection activeCell="I6" sqref="I6"/>
    </sheetView>
  </sheetViews>
  <sheetFormatPr defaultRowHeight="16.5"/>
  <cols>
    <col min="1" max="1" width="7.28515625" style="1055" customWidth="1"/>
    <col min="2" max="2" width="102.7109375" style="1056" customWidth="1"/>
    <col min="3" max="3" width="12.140625" style="1057" customWidth="1"/>
    <col min="4" max="4" width="18.140625" style="1058" customWidth="1"/>
    <col min="5" max="5" width="19" style="1057" customWidth="1"/>
    <col min="6" max="6" width="19" style="1058" customWidth="1"/>
    <col min="7" max="7" width="14.5703125" style="1058" customWidth="1"/>
    <col min="8" max="8" width="18" style="1058" customWidth="1"/>
    <col min="9" max="9" width="34.85546875" style="1058" customWidth="1"/>
    <col min="10" max="35" width="9.140625" style="1017"/>
    <col min="36" max="36" width="4.28515625" style="1017" customWidth="1"/>
    <col min="37" max="37" width="32.5703125" style="1017" customWidth="1"/>
    <col min="38" max="38" width="31.5703125" style="1017" customWidth="1"/>
    <col min="39" max="39" width="1.85546875" style="1017" customWidth="1"/>
    <col min="40" max="40" width="13.7109375" style="1017" customWidth="1"/>
    <col min="41" max="41" width="8.28515625" style="1017" customWidth="1"/>
    <col min="42" max="42" width="13.140625" style="1017" customWidth="1"/>
    <col min="43" max="43" width="12.7109375" style="1017" customWidth="1"/>
    <col min="44" max="44" width="14.85546875" style="1017" customWidth="1"/>
    <col min="45" max="45" width="14" style="1017" bestFit="1" customWidth="1"/>
    <col min="46" max="291" width="9.140625" style="1017"/>
    <col min="292" max="292" width="4.28515625" style="1017" customWidth="1"/>
    <col min="293" max="293" width="32.5703125" style="1017" customWidth="1"/>
    <col min="294" max="294" width="31.5703125" style="1017" customWidth="1"/>
    <col min="295" max="295" width="1.85546875" style="1017" customWidth="1"/>
    <col min="296" max="296" width="13.7109375" style="1017" customWidth="1"/>
    <col min="297" max="297" width="8.28515625" style="1017" customWidth="1"/>
    <col min="298" max="298" width="13.140625" style="1017" customWidth="1"/>
    <col min="299" max="299" width="12.7109375" style="1017" customWidth="1"/>
    <col min="300" max="300" width="14.85546875" style="1017" customWidth="1"/>
    <col min="301" max="301" width="14" style="1017" bestFit="1" customWidth="1"/>
    <col min="302" max="547" width="9.140625" style="1017"/>
    <col min="548" max="548" width="4.28515625" style="1017" customWidth="1"/>
    <col min="549" max="549" width="32.5703125" style="1017" customWidth="1"/>
    <col min="550" max="550" width="31.5703125" style="1017" customWidth="1"/>
    <col min="551" max="551" width="1.85546875" style="1017" customWidth="1"/>
    <col min="552" max="552" width="13.7109375" style="1017" customWidth="1"/>
    <col min="553" max="553" width="8.28515625" style="1017" customWidth="1"/>
    <col min="554" max="554" width="13.140625" style="1017" customWidth="1"/>
    <col min="555" max="555" width="12.7109375" style="1017" customWidth="1"/>
    <col min="556" max="556" width="14.85546875" style="1017" customWidth="1"/>
    <col min="557" max="557" width="14" style="1017" bestFit="1" customWidth="1"/>
    <col min="558" max="803" width="9.140625" style="1017"/>
    <col min="804" max="804" width="4.28515625" style="1017" customWidth="1"/>
    <col min="805" max="805" width="32.5703125" style="1017" customWidth="1"/>
    <col min="806" max="806" width="31.5703125" style="1017" customWidth="1"/>
    <col min="807" max="807" width="1.85546875" style="1017" customWidth="1"/>
    <col min="808" max="808" width="13.7109375" style="1017" customWidth="1"/>
    <col min="809" max="809" width="8.28515625" style="1017" customWidth="1"/>
    <col min="810" max="810" width="13.140625" style="1017" customWidth="1"/>
    <col min="811" max="811" width="12.7109375" style="1017" customWidth="1"/>
    <col min="812" max="812" width="14.85546875" style="1017" customWidth="1"/>
    <col min="813" max="813" width="14" style="1017" bestFit="1" customWidth="1"/>
    <col min="814" max="1059" width="9.140625" style="1017"/>
    <col min="1060" max="1060" width="4.28515625" style="1017" customWidth="1"/>
    <col min="1061" max="1061" width="32.5703125" style="1017" customWidth="1"/>
    <col min="1062" max="1062" width="31.5703125" style="1017" customWidth="1"/>
    <col min="1063" max="1063" width="1.85546875" style="1017" customWidth="1"/>
    <col min="1064" max="1064" width="13.7109375" style="1017" customWidth="1"/>
    <col min="1065" max="1065" width="8.28515625" style="1017" customWidth="1"/>
    <col min="1066" max="1066" width="13.140625" style="1017" customWidth="1"/>
    <col min="1067" max="1067" width="12.7109375" style="1017" customWidth="1"/>
    <col min="1068" max="1068" width="14.85546875" style="1017" customWidth="1"/>
    <col min="1069" max="1069" width="14" style="1017" bestFit="1" customWidth="1"/>
    <col min="1070" max="1315" width="9.140625" style="1017"/>
    <col min="1316" max="1316" width="4.28515625" style="1017" customWidth="1"/>
    <col min="1317" max="1317" width="32.5703125" style="1017" customWidth="1"/>
    <col min="1318" max="1318" width="31.5703125" style="1017" customWidth="1"/>
    <col min="1319" max="1319" width="1.85546875" style="1017" customWidth="1"/>
    <col min="1320" max="1320" width="13.7109375" style="1017" customWidth="1"/>
    <col min="1321" max="1321" width="8.28515625" style="1017" customWidth="1"/>
    <col min="1322" max="1322" width="13.140625" style="1017" customWidth="1"/>
    <col min="1323" max="1323" width="12.7109375" style="1017" customWidth="1"/>
    <col min="1324" max="1324" width="14.85546875" style="1017" customWidth="1"/>
    <col min="1325" max="1325" width="14" style="1017" bestFit="1" customWidth="1"/>
    <col min="1326" max="1571" width="9.140625" style="1017"/>
    <col min="1572" max="1572" width="4.28515625" style="1017" customWidth="1"/>
    <col min="1573" max="1573" width="32.5703125" style="1017" customWidth="1"/>
    <col min="1574" max="1574" width="31.5703125" style="1017" customWidth="1"/>
    <col min="1575" max="1575" width="1.85546875" style="1017" customWidth="1"/>
    <col min="1576" max="1576" width="13.7109375" style="1017" customWidth="1"/>
    <col min="1577" max="1577" width="8.28515625" style="1017" customWidth="1"/>
    <col min="1578" max="1578" width="13.140625" style="1017" customWidth="1"/>
    <col min="1579" max="1579" width="12.7109375" style="1017" customWidth="1"/>
    <col min="1580" max="1580" width="14.85546875" style="1017" customWidth="1"/>
    <col min="1581" max="1581" width="14" style="1017" bestFit="1" customWidth="1"/>
    <col min="1582" max="1827" width="9.140625" style="1017"/>
    <col min="1828" max="1828" width="4.28515625" style="1017" customWidth="1"/>
    <col min="1829" max="1829" width="32.5703125" style="1017" customWidth="1"/>
    <col min="1830" max="1830" width="31.5703125" style="1017" customWidth="1"/>
    <col min="1831" max="1831" width="1.85546875" style="1017" customWidth="1"/>
    <col min="1832" max="1832" width="13.7109375" style="1017" customWidth="1"/>
    <col min="1833" max="1833" width="8.28515625" style="1017" customWidth="1"/>
    <col min="1834" max="1834" width="13.140625" style="1017" customWidth="1"/>
    <col min="1835" max="1835" width="12.7109375" style="1017" customWidth="1"/>
    <col min="1836" max="1836" width="14.85546875" style="1017" customWidth="1"/>
    <col min="1837" max="1837" width="14" style="1017" bestFit="1" customWidth="1"/>
    <col min="1838" max="2083" width="9.140625" style="1017"/>
    <col min="2084" max="2084" width="4.28515625" style="1017" customWidth="1"/>
    <col min="2085" max="2085" width="32.5703125" style="1017" customWidth="1"/>
    <col min="2086" max="2086" width="31.5703125" style="1017" customWidth="1"/>
    <col min="2087" max="2087" width="1.85546875" style="1017" customWidth="1"/>
    <col min="2088" max="2088" width="13.7109375" style="1017" customWidth="1"/>
    <col min="2089" max="2089" width="8.28515625" style="1017" customWidth="1"/>
    <col min="2090" max="2090" width="13.140625" style="1017" customWidth="1"/>
    <col min="2091" max="2091" width="12.7109375" style="1017" customWidth="1"/>
    <col min="2092" max="2092" width="14.85546875" style="1017" customWidth="1"/>
    <col min="2093" max="2093" width="14" style="1017" bestFit="1" customWidth="1"/>
    <col min="2094" max="2339" width="9.140625" style="1017"/>
    <col min="2340" max="2340" width="4.28515625" style="1017" customWidth="1"/>
    <col min="2341" max="2341" width="32.5703125" style="1017" customWidth="1"/>
    <col min="2342" max="2342" width="31.5703125" style="1017" customWidth="1"/>
    <col min="2343" max="2343" width="1.85546875" style="1017" customWidth="1"/>
    <col min="2344" max="2344" width="13.7109375" style="1017" customWidth="1"/>
    <col min="2345" max="2345" width="8.28515625" style="1017" customWidth="1"/>
    <col min="2346" max="2346" width="13.140625" style="1017" customWidth="1"/>
    <col min="2347" max="2347" width="12.7109375" style="1017" customWidth="1"/>
    <col min="2348" max="2348" width="14.85546875" style="1017" customWidth="1"/>
    <col min="2349" max="2349" width="14" style="1017" bestFit="1" customWidth="1"/>
    <col min="2350" max="2595" width="9.140625" style="1017"/>
    <col min="2596" max="2596" width="4.28515625" style="1017" customWidth="1"/>
    <col min="2597" max="2597" width="32.5703125" style="1017" customWidth="1"/>
    <col min="2598" max="2598" width="31.5703125" style="1017" customWidth="1"/>
    <col min="2599" max="2599" width="1.85546875" style="1017" customWidth="1"/>
    <col min="2600" max="2600" width="13.7109375" style="1017" customWidth="1"/>
    <col min="2601" max="2601" width="8.28515625" style="1017" customWidth="1"/>
    <col min="2602" max="2602" width="13.140625" style="1017" customWidth="1"/>
    <col min="2603" max="2603" width="12.7109375" style="1017" customWidth="1"/>
    <col min="2604" max="2604" width="14.85546875" style="1017" customWidth="1"/>
    <col min="2605" max="2605" width="14" style="1017" bestFit="1" customWidth="1"/>
    <col min="2606" max="2851" width="9.140625" style="1017"/>
    <col min="2852" max="2852" width="4.28515625" style="1017" customWidth="1"/>
    <col min="2853" max="2853" width="32.5703125" style="1017" customWidth="1"/>
    <col min="2854" max="2854" width="31.5703125" style="1017" customWidth="1"/>
    <col min="2855" max="2855" width="1.85546875" style="1017" customWidth="1"/>
    <col min="2856" max="2856" width="13.7109375" style="1017" customWidth="1"/>
    <col min="2857" max="2857" width="8.28515625" style="1017" customWidth="1"/>
    <col min="2858" max="2858" width="13.140625" style="1017" customWidth="1"/>
    <col min="2859" max="2859" width="12.7109375" style="1017" customWidth="1"/>
    <col min="2860" max="2860" width="14.85546875" style="1017" customWidth="1"/>
    <col min="2861" max="2861" width="14" style="1017" bestFit="1" customWidth="1"/>
    <col min="2862" max="3107" width="9.140625" style="1017"/>
    <col min="3108" max="3108" width="4.28515625" style="1017" customWidth="1"/>
    <col min="3109" max="3109" width="32.5703125" style="1017" customWidth="1"/>
    <col min="3110" max="3110" width="31.5703125" style="1017" customWidth="1"/>
    <col min="3111" max="3111" width="1.85546875" style="1017" customWidth="1"/>
    <col min="3112" max="3112" width="13.7109375" style="1017" customWidth="1"/>
    <col min="3113" max="3113" width="8.28515625" style="1017" customWidth="1"/>
    <col min="3114" max="3114" width="13.140625" style="1017" customWidth="1"/>
    <col min="3115" max="3115" width="12.7109375" style="1017" customWidth="1"/>
    <col min="3116" max="3116" width="14.85546875" style="1017" customWidth="1"/>
    <col min="3117" max="3117" width="14" style="1017" bestFit="1" customWidth="1"/>
    <col min="3118" max="3363" width="9.140625" style="1017"/>
    <col min="3364" max="3364" width="4.28515625" style="1017" customWidth="1"/>
    <col min="3365" max="3365" width="32.5703125" style="1017" customWidth="1"/>
    <col min="3366" max="3366" width="31.5703125" style="1017" customWidth="1"/>
    <col min="3367" max="3367" width="1.85546875" style="1017" customWidth="1"/>
    <col min="3368" max="3368" width="13.7109375" style="1017" customWidth="1"/>
    <col min="3369" max="3369" width="8.28515625" style="1017" customWidth="1"/>
    <col min="3370" max="3370" width="13.140625" style="1017" customWidth="1"/>
    <col min="3371" max="3371" width="12.7109375" style="1017" customWidth="1"/>
    <col min="3372" max="3372" width="14.85546875" style="1017" customWidth="1"/>
    <col min="3373" max="3373" width="14" style="1017" bestFit="1" customWidth="1"/>
    <col min="3374" max="3619" width="9.140625" style="1017"/>
    <col min="3620" max="3620" width="4.28515625" style="1017" customWidth="1"/>
    <col min="3621" max="3621" width="32.5703125" style="1017" customWidth="1"/>
    <col min="3622" max="3622" width="31.5703125" style="1017" customWidth="1"/>
    <col min="3623" max="3623" width="1.85546875" style="1017" customWidth="1"/>
    <col min="3624" max="3624" width="13.7109375" style="1017" customWidth="1"/>
    <col min="3625" max="3625" width="8.28515625" style="1017" customWidth="1"/>
    <col min="3626" max="3626" width="13.140625" style="1017" customWidth="1"/>
    <col min="3627" max="3627" width="12.7109375" style="1017" customWidth="1"/>
    <col min="3628" max="3628" width="14.85546875" style="1017" customWidth="1"/>
    <col min="3629" max="3629" width="14" style="1017" bestFit="1" customWidth="1"/>
    <col min="3630" max="3875" width="9.140625" style="1017"/>
    <col min="3876" max="3876" width="4.28515625" style="1017" customWidth="1"/>
    <col min="3877" max="3877" width="32.5703125" style="1017" customWidth="1"/>
    <col min="3878" max="3878" width="31.5703125" style="1017" customWidth="1"/>
    <col min="3879" max="3879" width="1.85546875" style="1017" customWidth="1"/>
    <col min="3880" max="3880" width="13.7109375" style="1017" customWidth="1"/>
    <col min="3881" max="3881" width="8.28515625" style="1017" customWidth="1"/>
    <col min="3882" max="3882" width="13.140625" style="1017" customWidth="1"/>
    <col min="3883" max="3883" width="12.7109375" style="1017" customWidth="1"/>
    <col min="3884" max="3884" width="14.85546875" style="1017" customWidth="1"/>
    <col min="3885" max="3885" width="14" style="1017" bestFit="1" customWidth="1"/>
    <col min="3886" max="4131" width="9.140625" style="1017"/>
    <col min="4132" max="4132" width="4.28515625" style="1017" customWidth="1"/>
    <col min="4133" max="4133" width="32.5703125" style="1017" customWidth="1"/>
    <col min="4134" max="4134" width="31.5703125" style="1017" customWidth="1"/>
    <col min="4135" max="4135" width="1.85546875" style="1017" customWidth="1"/>
    <col min="4136" max="4136" width="13.7109375" style="1017" customWidth="1"/>
    <col min="4137" max="4137" width="8.28515625" style="1017" customWidth="1"/>
    <col min="4138" max="4138" width="13.140625" style="1017" customWidth="1"/>
    <col min="4139" max="4139" width="12.7109375" style="1017" customWidth="1"/>
    <col min="4140" max="4140" width="14.85546875" style="1017" customWidth="1"/>
    <col min="4141" max="4141" width="14" style="1017" bestFit="1" customWidth="1"/>
    <col min="4142" max="4387" width="9.140625" style="1017"/>
    <col min="4388" max="4388" width="4.28515625" style="1017" customWidth="1"/>
    <col min="4389" max="4389" width="32.5703125" style="1017" customWidth="1"/>
    <col min="4390" max="4390" width="31.5703125" style="1017" customWidth="1"/>
    <col min="4391" max="4391" width="1.85546875" style="1017" customWidth="1"/>
    <col min="4392" max="4392" width="13.7109375" style="1017" customWidth="1"/>
    <col min="4393" max="4393" width="8.28515625" style="1017" customWidth="1"/>
    <col min="4394" max="4394" width="13.140625" style="1017" customWidth="1"/>
    <col min="4395" max="4395" width="12.7109375" style="1017" customWidth="1"/>
    <col min="4396" max="4396" width="14.85546875" style="1017" customWidth="1"/>
    <col min="4397" max="4397" width="14" style="1017" bestFit="1" customWidth="1"/>
    <col min="4398" max="4643" width="9.140625" style="1017"/>
    <col min="4644" max="4644" width="4.28515625" style="1017" customWidth="1"/>
    <col min="4645" max="4645" width="32.5703125" style="1017" customWidth="1"/>
    <col min="4646" max="4646" width="31.5703125" style="1017" customWidth="1"/>
    <col min="4647" max="4647" width="1.85546875" style="1017" customWidth="1"/>
    <col min="4648" max="4648" width="13.7109375" style="1017" customWidth="1"/>
    <col min="4649" max="4649" width="8.28515625" style="1017" customWidth="1"/>
    <col min="4650" max="4650" width="13.140625" style="1017" customWidth="1"/>
    <col min="4651" max="4651" width="12.7109375" style="1017" customWidth="1"/>
    <col min="4652" max="4652" width="14.85546875" style="1017" customWidth="1"/>
    <col min="4653" max="4653" width="14" style="1017" bestFit="1" customWidth="1"/>
    <col min="4654" max="4899" width="9.140625" style="1017"/>
    <col min="4900" max="4900" width="4.28515625" style="1017" customWidth="1"/>
    <col min="4901" max="4901" width="32.5703125" style="1017" customWidth="1"/>
    <col min="4902" max="4902" width="31.5703125" style="1017" customWidth="1"/>
    <col min="4903" max="4903" width="1.85546875" style="1017" customWidth="1"/>
    <col min="4904" max="4904" width="13.7109375" style="1017" customWidth="1"/>
    <col min="4905" max="4905" width="8.28515625" style="1017" customWidth="1"/>
    <col min="4906" max="4906" width="13.140625" style="1017" customWidth="1"/>
    <col min="4907" max="4907" width="12.7109375" style="1017" customWidth="1"/>
    <col min="4908" max="4908" width="14.85546875" style="1017" customWidth="1"/>
    <col min="4909" max="4909" width="14" style="1017" bestFit="1" customWidth="1"/>
    <col min="4910" max="5155" width="9.140625" style="1017"/>
    <col min="5156" max="5156" width="4.28515625" style="1017" customWidth="1"/>
    <col min="5157" max="5157" width="32.5703125" style="1017" customWidth="1"/>
    <col min="5158" max="5158" width="31.5703125" style="1017" customWidth="1"/>
    <col min="5159" max="5159" width="1.85546875" style="1017" customWidth="1"/>
    <col min="5160" max="5160" width="13.7109375" style="1017" customWidth="1"/>
    <col min="5161" max="5161" width="8.28515625" style="1017" customWidth="1"/>
    <col min="5162" max="5162" width="13.140625" style="1017" customWidth="1"/>
    <col min="5163" max="5163" width="12.7109375" style="1017" customWidth="1"/>
    <col min="5164" max="5164" width="14.85546875" style="1017" customWidth="1"/>
    <col min="5165" max="5165" width="14" style="1017" bestFit="1" customWidth="1"/>
    <col min="5166" max="5411" width="9.140625" style="1017"/>
    <col min="5412" max="5412" width="4.28515625" style="1017" customWidth="1"/>
    <col min="5413" max="5413" width="32.5703125" style="1017" customWidth="1"/>
    <col min="5414" max="5414" width="31.5703125" style="1017" customWidth="1"/>
    <col min="5415" max="5415" width="1.85546875" style="1017" customWidth="1"/>
    <col min="5416" max="5416" width="13.7109375" style="1017" customWidth="1"/>
    <col min="5417" max="5417" width="8.28515625" style="1017" customWidth="1"/>
    <col min="5418" max="5418" width="13.140625" style="1017" customWidth="1"/>
    <col min="5419" max="5419" width="12.7109375" style="1017" customWidth="1"/>
    <col min="5420" max="5420" width="14.85546875" style="1017" customWidth="1"/>
    <col min="5421" max="5421" width="14" style="1017" bestFit="1" customWidth="1"/>
    <col min="5422" max="5667" width="9.140625" style="1017"/>
    <col min="5668" max="5668" width="4.28515625" style="1017" customWidth="1"/>
    <col min="5669" max="5669" width="32.5703125" style="1017" customWidth="1"/>
    <col min="5670" max="5670" width="31.5703125" style="1017" customWidth="1"/>
    <col min="5671" max="5671" width="1.85546875" style="1017" customWidth="1"/>
    <col min="5672" max="5672" width="13.7109375" style="1017" customWidth="1"/>
    <col min="5673" max="5673" width="8.28515625" style="1017" customWidth="1"/>
    <col min="5674" max="5674" width="13.140625" style="1017" customWidth="1"/>
    <col min="5675" max="5675" width="12.7109375" style="1017" customWidth="1"/>
    <col min="5676" max="5676" width="14.85546875" style="1017" customWidth="1"/>
    <col min="5677" max="5677" width="14" style="1017" bestFit="1" customWidth="1"/>
    <col min="5678" max="5923" width="9.140625" style="1017"/>
    <col min="5924" max="5924" width="4.28515625" style="1017" customWidth="1"/>
    <col min="5925" max="5925" width="32.5703125" style="1017" customWidth="1"/>
    <col min="5926" max="5926" width="31.5703125" style="1017" customWidth="1"/>
    <col min="5927" max="5927" width="1.85546875" style="1017" customWidth="1"/>
    <col min="5928" max="5928" width="13.7109375" style="1017" customWidth="1"/>
    <col min="5929" max="5929" width="8.28515625" style="1017" customWidth="1"/>
    <col min="5930" max="5930" width="13.140625" style="1017" customWidth="1"/>
    <col min="5931" max="5931" width="12.7109375" style="1017" customWidth="1"/>
    <col min="5932" max="5932" width="14.85546875" style="1017" customWidth="1"/>
    <col min="5933" max="5933" width="14" style="1017" bestFit="1" customWidth="1"/>
    <col min="5934" max="6179" width="9.140625" style="1017"/>
    <col min="6180" max="6180" width="4.28515625" style="1017" customWidth="1"/>
    <col min="6181" max="6181" width="32.5703125" style="1017" customWidth="1"/>
    <col min="6182" max="6182" width="31.5703125" style="1017" customWidth="1"/>
    <col min="6183" max="6183" width="1.85546875" style="1017" customWidth="1"/>
    <col min="6184" max="6184" width="13.7109375" style="1017" customWidth="1"/>
    <col min="6185" max="6185" width="8.28515625" style="1017" customWidth="1"/>
    <col min="6186" max="6186" width="13.140625" style="1017" customWidth="1"/>
    <col min="6187" max="6187" width="12.7109375" style="1017" customWidth="1"/>
    <col min="6188" max="6188" width="14.85546875" style="1017" customWidth="1"/>
    <col min="6189" max="6189" width="14" style="1017" bestFit="1" customWidth="1"/>
    <col min="6190" max="6435" width="9.140625" style="1017"/>
    <col min="6436" max="6436" width="4.28515625" style="1017" customWidth="1"/>
    <col min="6437" max="6437" width="32.5703125" style="1017" customWidth="1"/>
    <col min="6438" max="6438" width="31.5703125" style="1017" customWidth="1"/>
    <col min="6439" max="6439" width="1.85546875" style="1017" customWidth="1"/>
    <col min="6440" max="6440" width="13.7109375" style="1017" customWidth="1"/>
    <col min="6441" max="6441" width="8.28515625" style="1017" customWidth="1"/>
    <col min="6442" max="6442" width="13.140625" style="1017" customWidth="1"/>
    <col min="6443" max="6443" width="12.7109375" style="1017" customWidth="1"/>
    <col min="6444" max="6444" width="14.85546875" style="1017" customWidth="1"/>
    <col min="6445" max="6445" width="14" style="1017" bestFit="1" customWidth="1"/>
    <col min="6446" max="6691" width="9.140625" style="1017"/>
    <col min="6692" max="6692" width="4.28515625" style="1017" customWidth="1"/>
    <col min="6693" max="6693" width="32.5703125" style="1017" customWidth="1"/>
    <col min="6694" max="6694" width="31.5703125" style="1017" customWidth="1"/>
    <col min="6695" max="6695" width="1.85546875" style="1017" customWidth="1"/>
    <col min="6696" max="6696" width="13.7109375" style="1017" customWidth="1"/>
    <col min="6697" max="6697" width="8.28515625" style="1017" customWidth="1"/>
    <col min="6698" max="6698" width="13.140625" style="1017" customWidth="1"/>
    <col min="6699" max="6699" width="12.7109375" style="1017" customWidth="1"/>
    <col min="6700" max="6700" width="14.85546875" style="1017" customWidth="1"/>
    <col min="6701" max="6701" width="14" style="1017" bestFit="1" customWidth="1"/>
    <col min="6702" max="6947" width="9.140625" style="1017"/>
    <col min="6948" max="6948" width="4.28515625" style="1017" customWidth="1"/>
    <col min="6949" max="6949" width="32.5703125" style="1017" customWidth="1"/>
    <col min="6950" max="6950" width="31.5703125" style="1017" customWidth="1"/>
    <col min="6951" max="6951" width="1.85546875" style="1017" customWidth="1"/>
    <col min="6952" max="6952" width="13.7109375" style="1017" customWidth="1"/>
    <col min="6953" max="6953" width="8.28515625" style="1017" customWidth="1"/>
    <col min="6954" max="6954" width="13.140625" style="1017" customWidth="1"/>
    <col min="6955" max="6955" width="12.7109375" style="1017" customWidth="1"/>
    <col min="6956" max="6956" width="14.85546875" style="1017" customWidth="1"/>
    <col min="6957" max="6957" width="14" style="1017" bestFit="1" customWidth="1"/>
    <col min="6958" max="7203" width="9.140625" style="1017"/>
    <col min="7204" max="7204" width="4.28515625" style="1017" customWidth="1"/>
    <col min="7205" max="7205" width="32.5703125" style="1017" customWidth="1"/>
    <col min="7206" max="7206" width="31.5703125" style="1017" customWidth="1"/>
    <col min="7207" max="7207" width="1.85546875" style="1017" customWidth="1"/>
    <col min="7208" max="7208" width="13.7109375" style="1017" customWidth="1"/>
    <col min="7209" max="7209" width="8.28515625" style="1017" customWidth="1"/>
    <col min="7210" max="7210" width="13.140625" style="1017" customWidth="1"/>
    <col min="7211" max="7211" width="12.7109375" style="1017" customWidth="1"/>
    <col min="7212" max="7212" width="14.85546875" style="1017" customWidth="1"/>
    <col min="7213" max="7213" width="14" style="1017" bestFit="1" customWidth="1"/>
    <col min="7214" max="7459" width="9.140625" style="1017"/>
    <col min="7460" max="7460" width="4.28515625" style="1017" customWidth="1"/>
    <col min="7461" max="7461" width="32.5703125" style="1017" customWidth="1"/>
    <col min="7462" max="7462" width="31.5703125" style="1017" customWidth="1"/>
    <col min="7463" max="7463" width="1.85546875" style="1017" customWidth="1"/>
    <col min="7464" max="7464" width="13.7109375" style="1017" customWidth="1"/>
    <col min="7465" max="7465" width="8.28515625" style="1017" customWidth="1"/>
    <col min="7466" max="7466" width="13.140625" style="1017" customWidth="1"/>
    <col min="7467" max="7467" width="12.7109375" style="1017" customWidth="1"/>
    <col min="7468" max="7468" width="14.85546875" style="1017" customWidth="1"/>
    <col min="7469" max="7469" width="14" style="1017" bestFit="1" customWidth="1"/>
    <col min="7470" max="7715" width="9.140625" style="1017"/>
    <col min="7716" max="7716" width="4.28515625" style="1017" customWidth="1"/>
    <col min="7717" max="7717" width="32.5703125" style="1017" customWidth="1"/>
    <col min="7718" max="7718" width="31.5703125" style="1017" customWidth="1"/>
    <col min="7719" max="7719" width="1.85546875" style="1017" customWidth="1"/>
    <col min="7720" max="7720" width="13.7109375" style="1017" customWidth="1"/>
    <col min="7721" max="7721" width="8.28515625" style="1017" customWidth="1"/>
    <col min="7722" max="7722" width="13.140625" style="1017" customWidth="1"/>
    <col min="7723" max="7723" width="12.7109375" style="1017" customWidth="1"/>
    <col min="7724" max="7724" width="14.85546875" style="1017" customWidth="1"/>
    <col min="7725" max="7725" width="14" style="1017" bestFit="1" customWidth="1"/>
    <col min="7726" max="7971" width="9.140625" style="1017"/>
    <col min="7972" max="7972" width="4.28515625" style="1017" customWidth="1"/>
    <col min="7973" max="7973" width="32.5703125" style="1017" customWidth="1"/>
    <col min="7974" max="7974" width="31.5703125" style="1017" customWidth="1"/>
    <col min="7975" max="7975" width="1.85546875" style="1017" customWidth="1"/>
    <col min="7976" max="7976" width="13.7109375" style="1017" customWidth="1"/>
    <col min="7977" max="7977" width="8.28515625" style="1017" customWidth="1"/>
    <col min="7978" max="7978" width="13.140625" style="1017" customWidth="1"/>
    <col min="7979" max="7979" width="12.7109375" style="1017" customWidth="1"/>
    <col min="7980" max="7980" width="14.85546875" style="1017" customWidth="1"/>
    <col min="7981" max="7981" width="14" style="1017" bestFit="1" customWidth="1"/>
    <col min="7982" max="8227" width="9.140625" style="1017"/>
    <col min="8228" max="8228" width="4.28515625" style="1017" customWidth="1"/>
    <col min="8229" max="8229" width="32.5703125" style="1017" customWidth="1"/>
    <col min="8230" max="8230" width="31.5703125" style="1017" customWidth="1"/>
    <col min="8231" max="8231" width="1.85546875" style="1017" customWidth="1"/>
    <col min="8232" max="8232" width="13.7109375" style="1017" customWidth="1"/>
    <col min="8233" max="8233" width="8.28515625" style="1017" customWidth="1"/>
    <col min="8234" max="8234" width="13.140625" style="1017" customWidth="1"/>
    <col min="8235" max="8235" width="12.7109375" style="1017" customWidth="1"/>
    <col min="8236" max="8236" width="14.85546875" style="1017" customWidth="1"/>
    <col min="8237" max="8237" width="14" style="1017" bestFit="1" customWidth="1"/>
    <col min="8238" max="8483" width="9.140625" style="1017"/>
    <col min="8484" max="8484" width="4.28515625" style="1017" customWidth="1"/>
    <col min="8485" max="8485" width="32.5703125" style="1017" customWidth="1"/>
    <col min="8486" max="8486" width="31.5703125" style="1017" customWidth="1"/>
    <col min="8487" max="8487" width="1.85546875" style="1017" customWidth="1"/>
    <col min="8488" max="8488" width="13.7109375" style="1017" customWidth="1"/>
    <col min="8489" max="8489" width="8.28515625" style="1017" customWidth="1"/>
    <col min="8490" max="8490" width="13.140625" style="1017" customWidth="1"/>
    <col min="8491" max="8491" width="12.7109375" style="1017" customWidth="1"/>
    <col min="8492" max="8492" width="14.85546875" style="1017" customWidth="1"/>
    <col min="8493" max="8493" width="14" style="1017" bestFit="1" customWidth="1"/>
    <col min="8494" max="8739" width="9.140625" style="1017"/>
    <col min="8740" max="8740" width="4.28515625" style="1017" customWidth="1"/>
    <col min="8741" max="8741" width="32.5703125" style="1017" customWidth="1"/>
    <col min="8742" max="8742" width="31.5703125" style="1017" customWidth="1"/>
    <col min="8743" max="8743" width="1.85546875" style="1017" customWidth="1"/>
    <col min="8744" max="8744" width="13.7109375" style="1017" customWidth="1"/>
    <col min="8745" max="8745" width="8.28515625" style="1017" customWidth="1"/>
    <col min="8746" max="8746" width="13.140625" style="1017" customWidth="1"/>
    <col min="8747" max="8747" width="12.7109375" style="1017" customWidth="1"/>
    <col min="8748" max="8748" width="14.85546875" style="1017" customWidth="1"/>
    <col min="8749" max="8749" width="14" style="1017" bestFit="1" customWidth="1"/>
    <col min="8750" max="8995" width="9.140625" style="1017"/>
    <col min="8996" max="8996" width="4.28515625" style="1017" customWidth="1"/>
    <col min="8997" max="8997" width="32.5703125" style="1017" customWidth="1"/>
    <col min="8998" max="8998" width="31.5703125" style="1017" customWidth="1"/>
    <col min="8999" max="8999" width="1.85546875" style="1017" customWidth="1"/>
    <col min="9000" max="9000" width="13.7109375" style="1017" customWidth="1"/>
    <col min="9001" max="9001" width="8.28515625" style="1017" customWidth="1"/>
    <col min="9002" max="9002" width="13.140625" style="1017" customWidth="1"/>
    <col min="9003" max="9003" width="12.7109375" style="1017" customWidth="1"/>
    <col min="9004" max="9004" width="14.85546875" style="1017" customWidth="1"/>
    <col min="9005" max="9005" width="14" style="1017" bestFit="1" customWidth="1"/>
    <col min="9006" max="9251" width="9.140625" style="1017"/>
    <col min="9252" max="9252" width="4.28515625" style="1017" customWidth="1"/>
    <col min="9253" max="9253" width="32.5703125" style="1017" customWidth="1"/>
    <col min="9254" max="9254" width="31.5703125" style="1017" customWidth="1"/>
    <col min="9255" max="9255" width="1.85546875" style="1017" customWidth="1"/>
    <col min="9256" max="9256" width="13.7109375" style="1017" customWidth="1"/>
    <col min="9257" max="9257" width="8.28515625" style="1017" customWidth="1"/>
    <col min="9258" max="9258" width="13.140625" style="1017" customWidth="1"/>
    <col min="9259" max="9259" width="12.7109375" style="1017" customWidth="1"/>
    <col min="9260" max="9260" width="14.85546875" style="1017" customWidth="1"/>
    <col min="9261" max="9261" width="14" style="1017" bestFit="1" customWidth="1"/>
    <col min="9262" max="9507" width="9.140625" style="1017"/>
    <col min="9508" max="9508" width="4.28515625" style="1017" customWidth="1"/>
    <col min="9509" max="9509" width="32.5703125" style="1017" customWidth="1"/>
    <col min="9510" max="9510" width="31.5703125" style="1017" customWidth="1"/>
    <col min="9511" max="9511" width="1.85546875" style="1017" customWidth="1"/>
    <col min="9512" max="9512" width="13.7109375" style="1017" customWidth="1"/>
    <col min="9513" max="9513" width="8.28515625" style="1017" customWidth="1"/>
    <col min="9514" max="9514" width="13.140625" style="1017" customWidth="1"/>
    <col min="9515" max="9515" width="12.7109375" style="1017" customWidth="1"/>
    <col min="9516" max="9516" width="14.85546875" style="1017" customWidth="1"/>
    <col min="9517" max="9517" width="14" style="1017" bestFit="1" customWidth="1"/>
    <col min="9518" max="9763" width="9.140625" style="1017"/>
    <col min="9764" max="9764" width="4.28515625" style="1017" customWidth="1"/>
    <col min="9765" max="9765" width="32.5703125" style="1017" customWidth="1"/>
    <col min="9766" max="9766" width="31.5703125" style="1017" customWidth="1"/>
    <col min="9767" max="9767" width="1.85546875" style="1017" customWidth="1"/>
    <col min="9768" max="9768" width="13.7109375" style="1017" customWidth="1"/>
    <col min="9769" max="9769" width="8.28515625" style="1017" customWidth="1"/>
    <col min="9770" max="9770" width="13.140625" style="1017" customWidth="1"/>
    <col min="9771" max="9771" width="12.7109375" style="1017" customWidth="1"/>
    <col min="9772" max="9772" width="14.85546875" style="1017" customWidth="1"/>
    <col min="9773" max="9773" width="14" style="1017" bestFit="1" customWidth="1"/>
    <col min="9774" max="10019" width="9.140625" style="1017"/>
    <col min="10020" max="10020" width="4.28515625" style="1017" customWidth="1"/>
    <col min="10021" max="10021" width="32.5703125" style="1017" customWidth="1"/>
    <col min="10022" max="10022" width="31.5703125" style="1017" customWidth="1"/>
    <col min="10023" max="10023" width="1.85546875" style="1017" customWidth="1"/>
    <col min="10024" max="10024" width="13.7109375" style="1017" customWidth="1"/>
    <col min="10025" max="10025" width="8.28515625" style="1017" customWidth="1"/>
    <col min="10026" max="10026" width="13.140625" style="1017" customWidth="1"/>
    <col min="10027" max="10027" width="12.7109375" style="1017" customWidth="1"/>
    <col min="10028" max="10028" width="14.85546875" style="1017" customWidth="1"/>
    <col min="10029" max="10029" width="14" style="1017" bestFit="1" customWidth="1"/>
    <col min="10030" max="10275" width="9.140625" style="1017"/>
    <col min="10276" max="10276" width="4.28515625" style="1017" customWidth="1"/>
    <col min="10277" max="10277" width="32.5703125" style="1017" customWidth="1"/>
    <col min="10278" max="10278" width="31.5703125" style="1017" customWidth="1"/>
    <col min="10279" max="10279" width="1.85546875" style="1017" customWidth="1"/>
    <col min="10280" max="10280" width="13.7109375" style="1017" customWidth="1"/>
    <col min="10281" max="10281" width="8.28515625" style="1017" customWidth="1"/>
    <col min="10282" max="10282" width="13.140625" style="1017" customWidth="1"/>
    <col min="10283" max="10283" width="12.7109375" style="1017" customWidth="1"/>
    <col min="10284" max="10284" width="14.85546875" style="1017" customWidth="1"/>
    <col min="10285" max="10285" width="14" style="1017" bestFit="1" customWidth="1"/>
    <col min="10286" max="10531" width="9.140625" style="1017"/>
    <col min="10532" max="10532" width="4.28515625" style="1017" customWidth="1"/>
    <col min="10533" max="10533" width="32.5703125" style="1017" customWidth="1"/>
    <col min="10534" max="10534" width="31.5703125" style="1017" customWidth="1"/>
    <col min="10535" max="10535" width="1.85546875" style="1017" customWidth="1"/>
    <col min="10536" max="10536" width="13.7109375" style="1017" customWidth="1"/>
    <col min="10537" max="10537" width="8.28515625" style="1017" customWidth="1"/>
    <col min="10538" max="10538" width="13.140625" style="1017" customWidth="1"/>
    <col min="10539" max="10539" width="12.7109375" style="1017" customWidth="1"/>
    <col min="10540" max="10540" width="14.85546875" style="1017" customWidth="1"/>
    <col min="10541" max="10541" width="14" style="1017" bestFit="1" customWidth="1"/>
    <col min="10542" max="10787" width="9.140625" style="1017"/>
    <col min="10788" max="10788" width="4.28515625" style="1017" customWidth="1"/>
    <col min="10789" max="10789" width="32.5703125" style="1017" customWidth="1"/>
    <col min="10790" max="10790" width="31.5703125" style="1017" customWidth="1"/>
    <col min="10791" max="10791" width="1.85546875" style="1017" customWidth="1"/>
    <col min="10792" max="10792" width="13.7109375" style="1017" customWidth="1"/>
    <col min="10793" max="10793" width="8.28515625" style="1017" customWidth="1"/>
    <col min="10794" max="10794" width="13.140625" style="1017" customWidth="1"/>
    <col min="10795" max="10795" width="12.7109375" style="1017" customWidth="1"/>
    <col min="10796" max="10796" width="14.85546875" style="1017" customWidth="1"/>
    <col min="10797" max="10797" width="14" style="1017" bestFit="1" customWidth="1"/>
    <col min="10798" max="11043" width="9.140625" style="1017"/>
    <col min="11044" max="11044" width="4.28515625" style="1017" customWidth="1"/>
    <col min="11045" max="11045" width="32.5703125" style="1017" customWidth="1"/>
    <col min="11046" max="11046" width="31.5703125" style="1017" customWidth="1"/>
    <col min="11047" max="11047" width="1.85546875" style="1017" customWidth="1"/>
    <col min="11048" max="11048" width="13.7109375" style="1017" customWidth="1"/>
    <col min="11049" max="11049" width="8.28515625" style="1017" customWidth="1"/>
    <col min="11050" max="11050" width="13.140625" style="1017" customWidth="1"/>
    <col min="11051" max="11051" width="12.7109375" style="1017" customWidth="1"/>
    <col min="11052" max="11052" width="14.85546875" style="1017" customWidth="1"/>
    <col min="11053" max="11053" width="14" style="1017" bestFit="1" customWidth="1"/>
    <col min="11054" max="11299" width="9.140625" style="1017"/>
    <col min="11300" max="11300" width="4.28515625" style="1017" customWidth="1"/>
    <col min="11301" max="11301" width="32.5703125" style="1017" customWidth="1"/>
    <col min="11302" max="11302" width="31.5703125" style="1017" customWidth="1"/>
    <col min="11303" max="11303" width="1.85546875" style="1017" customWidth="1"/>
    <col min="11304" max="11304" width="13.7109375" style="1017" customWidth="1"/>
    <col min="11305" max="11305" width="8.28515625" style="1017" customWidth="1"/>
    <col min="11306" max="11306" width="13.140625" style="1017" customWidth="1"/>
    <col min="11307" max="11307" width="12.7109375" style="1017" customWidth="1"/>
    <col min="11308" max="11308" width="14.85546875" style="1017" customWidth="1"/>
    <col min="11309" max="11309" width="14" style="1017" bestFit="1" customWidth="1"/>
    <col min="11310" max="11555" width="9.140625" style="1017"/>
    <col min="11556" max="11556" width="4.28515625" style="1017" customWidth="1"/>
    <col min="11557" max="11557" width="32.5703125" style="1017" customWidth="1"/>
    <col min="11558" max="11558" width="31.5703125" style="1017" customWidth="1"/>
    <col min="11559" max="11559" width="1.85546875" style="1017" customWidth="1"/>
    <col min="11560" max="11560" width="13.7109375" style="1017" customWidth="1"/>
    <col min="11561" max="11561" width="8.28515625" style="1017" customWidth="1"/>
    <col min="11562" max="11562" width="13.140625" style="1017" customWidth="1"/>
    <col min="11563" max="11563" width="12.7109375" style="1017" customWidth="1"/>
    <col min="11564" max="11564" width="14.85546875" style="1017" customWidth="1"/>
    <col min="11565" max="11565" width="14" style="1017" bestFit="1" customWidth="1"/>
    <col min="11566" max="11811" width="9.140625" style="1017"/>
    <col min="11812" max="11812" width="4.28515625" style="1017" customWidth="1"/>
    <col min="11813" max="11813" width="32.5703125" style="1017" customWidth="1"/>
    <col min="11814" max="11814" width="31.5703125" style="1017" customWidth="1"/>
    <col min="11815" max="11815" width="1.85546875" style="1017" customWidth="1"/>
    <col min="11816" max="11816" width="13.7109375" style="1017" customWidth="1"/>
    <col min="11817" max="11817" width="8.28515625" style="1017" customWidth="1"/>
    <col min="11818" max="11818" width="13.140625" style="1017" customWidth="1"/>
    <col min="11819" max="11819" width="12.7109375" style="1017" customWidth="1"/>
    <col min="11820" max="11820" width="14.85546875" style="1017" customWidth="1"/>
    <col min="11821" max="11821" width="14" style="1017" bestFit="1" customWidth="1"/>
    <col min="11822" max="12067" width="9.140625" style="1017"/>
    <col min="12068" max="12068" width="4.28515625" style="1017" customWidth="1"/>
    <col min="12069" max="12069" width="32.5703125" style="1017" customWidth="1"/>
    <col min="12070" max="12070" width="31.5703125" style="1017" customWidth="1"/>
    <col min="12071" max="12071" width="1.85546875" style="1017" customWidth="1"/>
    <col min="12072" max="12072" width="13.7109375" style="1017" customWidth="1"/>
    <col min="12073" max="12073" width="8.28515625" style="1017" customWidth="1"/>
    <col min="12074" max="12074" width="13.140625" style="1017" customWidth="1"/>
    <col min="12075" max="12075" width="12.7109375" style="1017" customWidth="1"/>
    <col min="12076" max="12076" width="14.85546875" style="1017" customWidth="1"/>
    <col min="12077" max="12077" width="14" style="1017" bestFit="1" customWidth="1"/>
    <col min="12078" max="12323" width="9.140625" style="1017"/>
    <col min="12324" max="12324" width="4.28515625" style="1017" customWidth="1"/>
    <col min="12325" max="12325" width="32.5703125" style="1017" customWidth="1"/>
    <col min="12326" max="12326" width="31.5703125" style="1017" customWidth="1"/>
    <col min="12327" max="12327" width="1.85546875" style="1017" customWidth="1"/>
    <col min="12328" max="12328" width="13.7109375" style="1017" customWidth="1"/>
    <col min="12329" max="12329" width="8.28515625" style="1017" customWidth="1"/>
    <col min="12330" max="12330" width="13.140625" style="1017" customWidth="1"/>
    <col min="12331" max="12331" width="12.7109375" style="1017" customWidth="1"/>
    <col min="12332" max="12332" width="14.85546875" style="1017" customWidth="1"/>
    <col min="12333" max="12333" width="14" style="1017" bestFit="1" customWidth="1"/>
    <col min="12334" max="12579" width="9.140625" style="1017"/>
    <col min="12580" max="12580" width="4.28515625" style="1017" customWidth="1"/>
    <col min="12581" max="12581" width="32.5703125" style="1017" customWidth="1"/>
    <col min="12582" max="12582" width="31.5703125" style="1017" customWidth="1"/>
    <col min="12583" max="12583" width="1.85546875" style="1017" customWidth="1"/>
    <col min="12584" max="12584" width="13.7109375" style="1017" customWidth="1"/>
    <col min="12585" max="12585" width="8.28515625" style="1017" customWidth="1"/>
    <col min="12586" max="12586" width="13.140625" style="1017" customWidth="1"/>
    <col min="12587" max="12587" width="12.7109375" style="1017" customWidth="1"/>
    <col min="12588" max="12588" width="14.85546875" style="1017" customWidth="1"/>
    <col min="12589" max="12589" width="14" style="1017" bestFit="1" customWidth="1"/>
    <col min="12590" max="12835" width="9.140625" style="1017"/>
    <col min="12836" max="12836" width="4.28515625" style="1017" customWidth="1"/>
    <col min="12837" max="12837" width="32.5703125" style="1017" customWidth="1"/>
    <col min="12838" max="12838" width="31.5703125" style="1017" customWidth="1"/>
    <col min="12839" max="12839" width="1.85546875" style="1017" customWidth="1"/>
    <col min="12840" max="12840" width="13.7109375" style="1017" customWidth="1"/>
    <col min="12841" max="12841" width="8.28515625" style="1017" customWidth="1"/>
    <col min="12842" max="12842" width="13.140625" style="1017" customWidth="1"/>
    <col min="12843" max="12843" width="12.7109375" style="1017" customWidth="1"/>
    <col min="12844" max="12844" width="14.85546875" style="1017" customWidth="1"/>
    <col min="12845" max="12845" width="14" style="1017" bestFit="1" customWidth="1"/>
    <col min="12846" max="13091" width="9.140625" style="1017"/>
    <col min="13092" max="13092" width="4.28515625" style="1017" customWidth="1"/>
    <col min="13093" max="13093" width="32.5703125" style="1017" customWidth="1"/>
    <col min="13094" max="13094" width="31.5703125" style="1017" customWidth="1"/>
    <col min="13095" max="13095" width="1.85546875" style="1017" customWidth="1"/>
    <col min="13096" max="13096" width="13.7109375" style="1017" customWidth="1"/>
    <col min="13097" max="13097" width="8.28515625" style="1017" customWidth="1"/>
    <col min="13098" max="13098" width="13.140625" style="1017" customWidth="1"/>
    <col min="13099" max="13099" width="12.7109375" style="1017" customWidth="1"/>
    <col min="13100" max="13100" width="14.85546875" style="1017" customWidth="1"/>
    <col min="13101" max="13101" width="14" style="1017" bestFit="1" customWidth="1"/>
    <col min="13102" max="13347" width="9.140625" style="1017"/>
    <col min="13348" max="13348" width="4.28515625" style="1017" customWidth="1"/>
    <col min="13349" max="13349" width="32.5703125" style="1017" customWidth="1"/>
    <col min="13350" max="13350" width="31.5703125" style="1017" customWidth="1"/>
    <col min="13351" max="13351" width="1.85546875" style="1017" customWidth="1"/>
    <col min="13352" max="13352" width="13.7109375" style="1017" customWidth="1"/>
    <col min="13353" max="13353" width="8.28515625" style="1017" customWidth="1"/>
    <col min="13354" max="13354" width="13.140625" style="1017" customWidth="1"/>
    <col min="13355" max="13355" width="12.7109375" style="1017" customWidth="1"/>
    <col min="13356" max="13356" width="14.85546875" style="1017" customWidth="1"/>
    <col min="13357" max="13357" width="14" style="1017" bestFit="1" customWidth="1"/>
    <col min="13358" max="13603" width="9.140625" style="1017"/>
    <col min="13604" max="13604" width="4.28515625" style="1017" customWidth="1"/>
    <col min="13605" max="13605" width="32.5703125" style="1017" customWidth="1"/>
    <col min="13606" max="13606" width="31.5703125" style="1017" customWidth="1"/>
    <col min="13607" max="13607" width="1.85546875" style="1017" customWidth="1"/>
    <col min="13608" max="13608" width="13.7109375" style="1017" customWidth="1"/>
    <col min="13609" max="13609" width="8.28515625" style="1017" customWidth="1"/>
    <col min="13610" max="13610" width="13.140625" style="1017" customWidth="1"/>
    <col min="13611" max="13611" width="12.7109375" style="1017" customWidth="1"/>
    <col min="13612" max="13612" width="14.85546875" style="1017" customWidth="1"/>
    <col min="13613" max="13613" width="14" style="1017" bestFit="1" customWidth="1"/>
    <col min="13614" max="13859" width="9.140625" style="1017"/>
    <col min="13860" max="13860" width="4.28515625" style="1017" customWidth="1"/>
    <col min="13861" max="13861" width="32.5703125" style="1017" customWidth="1"/>
    <col min="13862" max="13862" width="31.5703125" style="1017" customWidth="1"/>
    <col min="13863" max="13863" width="1.85546875" style="1017" customWidth="1"/>
    <col min="13864" max="13864" width="13.7109375" style="1017" customWidth="1"/>
    <col min="13865" max="13865" width="8.28515625" style="1017" customWidth="1"/>
    <col min="13866" max="13866" width="13.140625" style="1017" customWidth="1"/>
    <col min="13867" max="13867" width="12.7109375" style="1017" customWidth="1"/>
    <col min="13868" max="13868" width="14.85546875" style="1017" customWidth="1"/>
    <col min="13869" max="13869" width="14" style="1017" bestFit="1" customWidth="1"/>
    <col min="13870" max="14115" width="9.140625" style="1017"/>
    <col min="14116" max="14116" width="4.28515625" style="1017" customWidth="1"/>
    <col min="14117" max="14117" width="32.5703125" style="1017" customWidth="1"/>
    <col min="14118" max="14118" width="31.5703125" style="1017" customWidth="1"/>
    <col min="14119" max="14119" width="1.85546875" style="1017" customWidth="1"/>
    <col min="14120" max="14120" width="13.7109375" style="1017" customWidth="1"/>
    <col min="14121" max="14121" width="8.28515625" style="1017" customWidth="1"/>
    <col min="14122" max="14122" width="13.140625" style="1017" customWidth="1"/>
    <col min="14123" max="14123" width="12.7109375" style="1017" customWidth="1"/>
    <col min="14124" max="14124" width="14.85546875" style="1017" customWidth="1"/>
    <col min="14125" max="14125" width="14" style="1017" bestFit="1" customWidth="1"/>
    <col min="14126" max="14371" width="9.140625" style="1017"/>
    <col min="14372" max="14372" width="4.28515625" style="1017" customWidth="1"/>
    <col min="14373" max="14373" width="32.5703125" style="1017" customWidth="1"/>
    <col min="14374" max="14374" width="31.5703125" style="1017" customWidth="1"/>
    <col min="14375" max="14375" width="1.85546875" style="1017" customWidth="1"/>
    <col min="14376" max="14376" width="13.7109375" style="1017" customWidth="1"/>
    <col min="14377" max="14377" width="8.28515625" style="1017" customWidth="1"/>
    <col min="14378" max="14378" width="13.140625" style="1017" customWidth="1"/>
    <col min="14379" max="14379" width="12.7109375" style="1017" customWidth="1"/>
    <col min="14380" max="14380" width="14.85546875" style="1017" customWidth="1"/>
    <col min="14381" max="14381" width="14" style="1017" bestFit="1" customWidth="1"/>
    <col min="14382" max="14627" width="9.140625" style="1017"/>
    <col min="14628" max="14628" width="4.28515625" style="1017" customWidth="1"/>
    <col min="14629" max="14629" width="32.5703125" style="1017" customWidth="1"/>
    <col min="14630" max="14630" width="31.5703125" style="1017" customWidth="1"/>
    <col min="14631" max="14631" width="1.85546875" style="1017" customWidth="1"/>
    <col min="14632" max="14632" width="13.7109375" style="1017" customWidth="1"/>
    <col min="14633" max="14633" width="8.28515625" style="1017" customWidth="1"/>
    <col min="14634" max="14634" width="13.140625" style="1017" customWidth="1"/>
    <col min="14635" max="14635" width="12.7109375" style="1017" customWidth="1"/>
    <col min="14636" max="14636" width="14.85546875" style="1017" customWidth="1"/>
    <col min="14637" max="14637" width="14" style="1017" bestFit="1" customWidth="1"/>
    <col min="14638" max="14883" width="9.140625" style="1017"/>
    <col min="14884" max="14884" width="4.28515625" style="1017" customWidth="1"/>
    <col min="14885" max="14885" width="32.5703125" style="1017" customWidth="1"/>
    <col min="14886" max="14886" width="31.5703125" style="1017" customWidth="1"/>
    <col min="14887" max="14887" width="1.85546875" style="1017" customWidth="1"/>
    <col min="14888" max="14888" width="13.7109375" style="1017" customWidth="1"/>
    <col min="14889" max="14889" width="8.28515625" style="1017" customWidth="1"/>
    <col min="14890" max="14890" width="13.140625" style="1017" customWidth="1"/>
    <col min="14891" max="14891" width="12.7109375" style="1017" customWidth="1"/>
    <col min="14892" max="14892" width="14.85546875" style="1017" customWidth="1"/>
    <col min="14893" max="14893" width="14" style="1017" bestFit="1" customWidth="1"/>
    <col min="14894" max="15139" width="9.140625" style="1017"/>
    <col min="15140" max="15140" width="4.28515625" style="1017" customWidth="1"/>
    <col min="15141" max="15141" width="32.5703125" style="1017" customWidth="1"/>
    <col min="15142" max="15142" width="31.5703125" style="1017" customWidth="1"/>
    <col min="15143" max="15143" width="1.85546875" style="1017" customWidth="1"/>
    <col min="15144" max="15144" width="13.7109375" style="1017" customWidth="1"/>
    <col min="15145" max="15145" width="8.28515625" style="1017" customWidth="1"/>
    <col min="15146" max="15146" width="13.140625" style="1017" customWidth="1"/>
    <col min="15147" max="15147" width="12.7109375" style="1017" customWidth="1"/>
    <col min="15148" max="15148" width="14.85546875" style="1017" customWidth="1"/>
    <col min="15149" max="15149" width="14" style="1017" bestFit="1" customWidth="1"/>
    <col min="15150" max="15395" width="9.140625" style="1017"/>
    <col min="15396" max="15396" width="4.28515625" style="1017" customWidth="1"/>
    <col min="15397" max="15397" width="32.5703125" style="1017" customWidth="1"/>
    <col min="15398" max="15398" width="31.5703125" style="1017" customWidth="1"/>
    <col min="15399" max="15399" width="1.85546875" style="1017" customWidth="1"/>
    <col min="15400" max="15400" width="13.7109375" style="1017" customWidth="1"/>
    <col min="15401" max="15401" width="8.28515625" style="1017" customWidth="1"/>
    <col min="15402" max="15402" width="13.140625" style="1017" customWidth="1"/>
    <col min="15403" max="15403" width="12.7109375" style="1017" customWidth="1"/>
    <col min="15404" max="15404" width="14.85546875" style="1017" customWidth="1"/>
    <col min="15405" max="15405" width="14" style="1017" bestFit="1" customWidth="1"/>
    <col min="15406" max="15651" width="9.140625" style="1017"/>
    <col min="15652" max="15652" width="4.28515625" style="1017" customWidth="1"/>
    <col min="15653" max="15653" width="32.5703125" style="1017" customWidth="1"/>
    <col min="15654" max="15654" width="31.5703125" style="1017" customWidth="1"/>
    <col min="15655" max="15655" width="1.85546875" style="1017" customWidth="1"/>
    <col min="15656" max="15656" width="13.7109375" style="1017" customWidth="1"/>
    <col min="15657" max="15657" width="8.28515625" style="1017" customWidth="1"/>
    <col min="15658" max="15658" width="13.140625" style="1017" customWidth="1"/>
    <col min="15659" max="15659" width="12.7109375" style="1017" customWidth="1"/>
    <col min="15660" max="15660" width="14.85546875" style="1017" customWidth="1"/>
    <col min="15661" max="15661" width="14" style="1017" bestFit="1" customWidth="1"/>
    <col min="15662" max="16384" width="9.140625" style="1017"/>
  </cols>
  <sheetData>
    <row r="1" spans="1:9" ht="39" customHeight="1">
      <c r="A1" s="1465" t="s">
        <v>4</v>
      </c>
      <c r="B1" s="1465"/>
      <c r="C1" s="1465"/>
      <c r="D1" s="1465"/>
      <c r="E1" s="1465"/>
      <c r="F1" s="1465"/>
      <c r="G1" s="1465"/>
      <c r="H1" s="1465"/>
      <c r="I1" s="1465"/>
    </row>
    <row r="2" spans="1:9" ht="39" customHeight="1">
      <c r="A2" s="1466" t="s">
        <v>7156</v>
      </c>
      <c r="B2" s="1466"/>
      <c r="C2" s="1466"/>
      <c r="D2" s="1466"/>
      <c r="E2" s="1466"/>
      <c r="F2" s="1466"/>
      <c r="G2" s="1466"/>
      <c r="H2" s="1466"/>
      <c r="I2" s="1466"/>
    </row>
    <row r="3" spans="1:9" s="1018" customFormat="1" ht="203.25" customHeight="1">
      <c r="A3" s="1467" t="s">
        <v>7157</v>
      </c>
      <c r="B3" s="1467"/>
      <c r="C3" s="1467"/>
      <c r="D3" s="1467"/>
      <c r="E3" s="1467"/>
      <c r="F3" s="1467"/>
      <c r="G3" s="1467"/>
      <c r="H3" s="1467"/>
      <c r="I3" s="1467"/>
    </row>
    <row r="4" spans="1:9" s="1018" customFormat="1" ht="34.5" customHeight="1">
      <c r="A4" s="1073"/>
      <c r="B4" s="1468" t="s">
        <v>6791</v>
      </c>
      <c r="C4" s="1468"/>
      <c r="D4" s="1468"/>
      <c r="E4" s="1468"/>
      <c r="F4" s="1073"/>
      <c r="G4" s="1073"/>
    </row>
    <row r="5" spans="1:9" s="1022" customFormat="1" ht="41.25" customHeight="1">
      <c r="A5" s="1019"/>
      <c r="B5" s="1020" t="s">
        <v>6792</v>
      </c>
      <c r="C5" s="1021"/>
      <c r="D5" s="1021"/>
      <c r="I5" s="1021" t="s">
        <v>171</v>
      </c>
    </row>
    <row r="6" spans="1:9" s="1022" customFormat="1" ht="129" customHeight="1">
      <c r="A6" s="1019"/>
      <c r="B6" s="1469"/>
      <c r="C6" s="1469"/>
      <c r="D6" s="1469"/>
      <c r="I6" s="1023" t="s">
        <v>6793</v>
      </c>
    </row>
    <row r="7" spans="1:9" s="1022" customFormat="1" ht="33" customHeight="1">
      <c r="A7" s="1024"/>
      <c r="B7" s="1024"/>
      <c r="C7" s="1024"/>
      <c r="D7" s="1024"/>
      <c r="E7" s="1024"/>
      <c r="F7" s="1024"/>
      <c r="G7" s="1024"/>
    </row>
    <row r="8" spans="1:9" s="1026" customFormat="1" ht="26.25" customHeight="1">
      <c r="A8" s="1470" t="s">
        <v>3935</v>
      </c>
      <c r="B8" s="1470" t="s">
        <v>6794</v>
      </c>
      <c r="C8" s="1470" t="s">
        <v>150</v>
      </c>
      <c r="D8" s="1472" t="s">
        <v>6319</v>
      </c>
      <c r="E8" s="1473"/>
      <c r="F8" s="1473"/>
      <c r="G8" s="1473"/>
      <c r="H8" s="1473"/>
      <c r="I8" s="1470" t="s">
        <v>7158</v>
      </c>
    </row>
    <row r="9" spans="1:9" s="1026" customFormat="1" ht="89.25" customHeight="1">
      <c r="A9" s="1471"/>
      <c r="B9" s="1471"/>
      <c r="C9" s="1471"/>
      <c r="D9" s="1027" t="s">
        <v>7159</v>
      </c>
      <c r="E9" s="1027" t="s">
        <v>7160</v>
      </c>
      <c r="F9" s="1027" t="s">
        <v>7161</v>
      </c>
      <c r="G9" s="1027" t="s">
        <v>7162</v>
      </c>
      <c r="H9" s="1027" t="s">
        <v>7163</v>
      </c>
      <c r="I9" s="1471"/>
    </row>
    <row r="10" spans="1:9" s="1031" customFormat="1" ht="139.5" customHeight="1">
      <c r="A10" s="1028" t="s">
        <v>7164</v>
      </c>
      <c r="B10" s="1029" t="s">
        <v>7165</v>
      </c>
      <c r="C10" s="1028" t="s">
        <v>7166</v>
      </c>
      <c r="D10" s="1030">
        <v>13278.04</v>
      </c>
      <c r="E10" s="1030">
        <v>1821.07</v>
      </c>
      <c r="F10" s="1030">
        <v>239.45</v>
      </c>
      <c r="G10" s="1030">
        <v>73.5</v>
      </c>
      <c r="H10" s="1030">
        <v>73.5</v>
      </c>
      <c r="I10" s="1030">
        <f>D10+E10+F10+G10+H10</f>
        <v>15485.560000000001</v>
      </c>
    </row>
    <row r="11" spans="1:9" s="1026" customFormat="1" ht="143.25" customHeight="1">
      <c r="A11" s="1028" t="s">
        <v>7167</v>
      </c>
      <c r="B11" s="1029" t="s">
        <v>7168</v>
      </c>
      <c r="C11" s="1028" t="s">
        <v>7166</v>
      </c>
      <c r="D11" s="1028">
        <v>5498</v>
      </c>
      <c r="E11" s="1030">
        <v>313</v>
      </c>
      <c r="F11" s="1030">
        <v>0</v>
      </c>
      <c r="G11" s="1028">
        <v>0</v>
      </c>
      <c r="H11" s="1028">
        <v>0</v>
      </c>
      <c r="I11" s="1030">
        <f t="shared" ref="I11:I74" si="0">D11+E11+F11+G11+H11</f>
        <v>5811</v>
      </c>
    </row>
    <row r="12" spans="1:9" s="1026" customFormat="1" ht="112.5">
      <c r="A12" s="1028" t="s">
        <v>7169</v>
      </c>
      <c r="B12" s="1029" t="s">
        <v>7170</v>
      </c>
      <c r="C12" s="1028" t="s">
        <v>7166</v>
      </c>
      <c r="D12" s="1028">
        <v>2212.48</v>
      </c>
      <c r="E12" s="1028">
        <v>440.47</v>
      </c>
      <c r="F12" s="1030">
        <v>0</v>
      </c>
      <c r="G12" s="1028">
        <v>0</v>
      </c>
      <c r="H12" s="1028">
        <v>0</v>
      </c>
      <c r="I12" s="1030">
        <f t="shared" si="0"/>
        <v>2652.95</v>
      </c>
    </row>
    <row r="13" spans="1:9" s="1031" customFormat="1" ht="95.25">
      <c r="A13" s="1028" t="s">
        <v>7171</v>
      </c>
      <c r="B13" s="1029" t="s">
        <v>7172</v>
      </c>
      <c r="C13" s="1028" t="s">
        <v>7166</v>
      </c>
      <c r="D13" s="1030">
        <v>1236.57</v>
      </c>
      <c r="E13" s="1030">
        <v>76.7</v>
      </c>
      <c r="F13" s="1030">
        <v>21.78</v>
      </c>
      <c r="G13" s="1030">
        <v>165.33</v>
      </c>
      <c r="H13" s="1030">
        <v>67.72</v>
      </c>
      <c r="I13" s="1030">
        <f t="shared" si="0"/>
        <v>1568.1</v>
      </c>
    </row>
    <row r="14" spans="1:9" s="1026" customFormat="1" ht="111.75">
      <c r="A14" s="1028" t="s">
        <v>7173</v>
      </c>
      <c r="B14" s="1029" t="s">
        <v>7174</v>
      </c>
      <c r="C14" s="1028" t="s">
        <v>7166</v>
      </c>
      <c r="D14" s="1028">
        <v>1000</v>
      </c>
      <c r="E14" s="1028">
        <v>0</v>
      </c>
      <c r="F14" s="1030">
        <v>0</v>
      </c>
      <c r="G14" s="1028">
        <v>0</v>
      </c>
      <c r="H14" s="1028">
        <v>0</v>
      </c>
      <c r="I14" s="1030">
        <f t="shared" si="0"/>
        <v>1000</v>
      </c>
    </row>
    <row r="15" spans="1:9" s="1033" customFormat="1" ht="147.75" customHeight="1">
      <c r="A15" s="1028" t="s">
        <v>7175</v>
      </c>
      <c r="B15" s="1032" t="s">
        <v>7176</v>
      </c>
      <c r="C15" s="1028" t="s">
        <v>7166</v>
      </c>
      <c r="D15" s="1028">
        <v>800</v>
      </c>
      <c r="E15" s="1030">
        <v>0</v>
      </c>
      <c r="F15" s="1030">
        <v>0</v>
      </c>
      <c r="G15" s="1030">
        <v>0</v>
      </c>
      <c r="H15" s="1030">
        <v>0</v>
      </c>
      <c r="I15" s="1030">
        <f t="shared" si="0"/>
        <v>800</v>
      </c>
    </row>
    <row r="16" spans="1:9" s="1033" customFormat="1" ht="58.5" customHeight="1">
      <c r="A16" s="1028" t="s">
        <v>7177</v>
      </c>
      <c r="B16" s="1029" t="s">
        <v>7178</v>
      </c>
      <c r="C16" s="1028" t="s">
        <v>7166</v>
      </c>
      <c r="D16" s="1028">
        <v>4065.3</v>
      </c>
      <c r="E16" s="1030">
        <v>1434.72</v>
      </c>
      <c r="F16" s="1030">
        <v>0</v>
      </c>
      <c r="G16" s="1028">
        <v>0</v>
      </c>
      <c r="H16" s="1028">
        <v>0</v>
      </c>
      <c r="I16" s="1030">
        <f t="shared" si="0"/>
        <v>5500.02</v>
      </c>
    </row>
    <row r="17" spans="1:9" s="1031" customFormat="1" ht="117" customHeight="1">
      <c r="A17" s="1028" t="s">
        <v>7179</v>
      </c>
      <c r="B17" s="1054" t="s">
        <v>7180</v>
      </c>
      <c r="C17" s="1047" t="s">
        <v>7166</v>
      </c>
      <c r="D17" s="1028">
        <v>57080.37</v>
      </c>
      <c r="E17" s="1028">
        <v>199.51</v>
      </c>
      <c r="F17" s="1030">
        <v>0</v>
      </c>
      <c r="G17" s="1028">
        <v>0</v>
      </c>
      <c r="H17" s="1028">
        <v>0</v>
      </c>
      <c r="I17" s="1030">
        <f t="shared" si="0"/>
        <v>57279.880000000005</v>
      </c>
    </row>
    <row r="18" spans="1:9" s="1042" customFormat="1" ht="88.5" customHeight="1">
      <c r="A18" s="1028" t="s">
        <v>7181</v>
      </c>
      <c r="B18" s="1029" t="s">
        <v>7182</v>
      </c>
      <c r="C18" s="1047" t="s">
        <v>7166</v>
      </c>
      <c r="D18" s="1028">
        <v>1581.6</v>
      </c>
      <c r="E18" s="1030">
        <v>0</v>
      </c>
      <c r="F18" s="1030">
        <v>146.54</v>
      </c>
      <c r="G18" s="1030">
        <v>144.82</v>
      </c>
      <c r="H18" s="1030">
        <v>64.05</v>
      </c>
      <c r="I18" s="1030">
        <f t="shared" si="0"/>
        <v>1937.0099999999998</v>
      </c>
    </row>
    <row r="19" spans="1:9" s="1031" customFormat="1" ht="57.75" customHeight="1">
      <c r="A19" s="1028" t="s">
        <v>7183</v>
      </c>
      <c r="B19" s="1029" t="s">
        <v>7184</v>
      </c>
      <c r="C19" s="1047" t="s">
        <v>7166</v>
      </c>
      <c r="D19" s="1030">
        <v>107.26</v>
      </c>
      <c r="E19" s="1030">
        <v>0</v>
      </c>
      <c r="F19" s="1030">
        <v>0</v>
      </c>
      <c r="G19" s="1030">
        <v>0</v>
      </c>
      <c r="H19" s="1030">
        <v>0</v>
      </c>
      <c r="I19" s="1030">
        <f t="shared" si="0"/>
        <v>107.26</v>
      </c>
    </row>
    <row r="20" spans="1:9" s="1031" customFormat="1" ht="111">
      <c r="A20" s="1028" t="s">
        <v>7185</v>
      </c>
      <c r="B20" s="1029" t="s">
        <v>7186</v>
      </c>
      <c r="C20" s="1028" t="s">
        <v>7166</v>
      </c>
      <c r="D20" s="1030">
        <v>4318.04</v>
      </c>
      <c r="E20" s="1030">
        <v>299.52999999999997</v>
      </c>
      <c r="F20" s="1030">
        <v>14.5</v>
      </c>
      <c r="G20" s="1030">
        <v>13.3</v>
      </c>
      <c r="H20" s="1030">
        <v>7.35</v>
      </c>
      <c r="I20" s="1030">
        <f t="shared" si="0"/>
        <v>4652.72</v>
      </c>
    </row>
    <row r="21" spans="1:9" s="1031" customFormat="1" ht="143.25">
      <c r="A21" s="1028" t="s">
        <v>7187</v>
      </c>
      <c r="B21" s="1029" t="s">
        <v>7188</v>
      </c>
      <c r="C21" s="1028" t="s">
        <v>7166</v>
      </c>
      <c r="D21" s="1030">
        <v>6917.86</v>
      </c>
      <c r="E21" s="1030">
        <v>100.65</v>
      </c>
      <c r="F21" s="1030">
        <v>71.16</v>
      </c>
      <c r="G21" s="1030">
        <v>65.52</v>
      </c>
      <c r="H21" s="1030">
        <v>36.4</v>
      </c>
      <c r="I21" s="1030">
        <f t="shared" si="0"/>
        <v>7191.5899999999992</v>
      </c>
    </row>
    <row r="22" spans="1:9" s="1031" customFormat="1" ht="143.25">
      <c r="A22" s="1028" t="s">
        <v>7189</v>
      </c>
      <c r="B22" s="1029" t="s">
        <v>7190</v>
      </c>
      <c r="C22" s="1028" t="s">
        <v>7166</v>
      </c>
      <c r="D22" s="1030">
        <v>19.84</v>
      </c>
      <c r="E22" s="1030">
        <v>0</v>
      </c>
      <c r="F22" s="1030">
        <v>0</v>
      </c>
      <c r="G22" s="1030">
        <v>0</v>
      </c>
      <c r="H22" s="1030">
        <v>0</v>
      </c>
      <c r="I22" s="1030">
        <f t="shared" si="0"/>
        <v>19.84</v>
      </c>
    </row>
    <row r="23" spans="1:9" s="1031" customFormat="1" ht="159">
      <c r="A23" s="1028" t="s">
        <v>7191</v>
      </c>
      <c r="B23" s="1029" t="s">
        <v>7192</v>
      </c>
      <c r="C23" s="1028" t="s">
        <v>7166</v>
      </c>
      <c r="D23" s="1030">
        <v>56.37</v>
      </c>
      <c r="E23" s="1030">
        <v>0</v>
      </c>
      <c r="F23" s="1030">
        <v>0</v>
      </c>
      <c r="G23" s="1030">
        <v>0</v>
      </c>
      <c r="H23" s="1030">
        <v>0</v>
      </c>
      <c r="I23" s="1030">
        <f t="shared" si="0"/>
        <v>56.37</v>
      </c>
    </row>
    <row r="24" spans="1:9" s="1031" customFormat="1" ht="159">
      <c r="A24" s="1028" t="s">
        <v>7193</v>
      </c>
      <c r="B24" s="1029" t="s">
        <v>7194</v>
      </c>
      <c r="C24" s="1028" t="s">
        <v>7166</v>
      </c>
      <c r="D24" s="1030">
        <v>10</v>
      </c>
      <c r="E24" s="1030">
        <v>0</v>
      </c>
      <c r="F24" s="1030">
        <v>0</v>
      </c>
      <c r="G24" s="1030">
        <v>0</v>
      </c>
      <c r="H24" s="1030">
        <v>0</v>
      </c>
      <c r="I24" s="1030">
        <f t="shared" si="0"/>
        <v>10</v>
      </c>
    </row>
    <row r="25" spans="1:9" s="1031" customFormat="1" ht="143.25">
      <c r="A25" s="1028" t="s">
        <v>7195</v>
      </c>
      <c r="B25" s="1029" t="s">
        <v>7196</v>
      </c>
      <c r="C25" s="1028" t="s">
        <v>7166</v>
      </c>
      <c r="D25" s="1028">
        <v>120.18</v>
      </c>
      <c r="E25" s="1028">
        <v>0</v>
      </c>
      <c r="F25" s="1030">
        <v>0</v>
      </c>
      <c r="G25" s="1028">
        <v>0</v>
      </c>
      <c r="H25" s="1028">
        <v>0</v>
      </c>
      <c r="I25" s="1030">
        <f t="shared" si="0"/>
        <v>120.18</v>
      </c>
    </row>
    <row r="26" spans="1:9" s="1031" customFormat="1" ht="127.5">
      <c r="A26" s="1028" t="s">
        <v>7197</v>
      </c>
      <c r="B26" s="1029" t="s">
        <v>7198</v>
      </c>
      <c r="C26" s="1028" t="s">
        <v>7166</v>
      </c>
      <c r="D26" s="1028">
        <v>1476.47</v>
      </c>
      <c r="E26" s="1030">
        <v>6.12</v>
      </c>
      <c r="F26" s="1030">
        <v>0</v>
      </c>
      <c r="G26" s="1030">
        <v>0</v>
      </c>
      <c r="H26" s="1030">
        <v>0</v>
      </c>
      <c r="I26" s="1030">
        <f t="shared" si="0"/>
        <v>1482.59</v>
      </c>
    </row>
    <row r="27" spans="1:9" s="1031" customFormat="1" ht="159">
      <c r="A27" s="1028" t="s">
        <v>7199</v>
      </c>
      <c r="B27" s="1034" t="s">
        <v>7200</v>
      </c>
      <c r="C27" s="1028" t="s">
        <v>7166</v>
      </c>
      <c r="D27" s="1030">
        <v>493.05</v>
      </c>
      <c r="E27" s="1030">
        <v>20.58</v>
      </c>
      <c r="F27" s="1030">
        <v>0</v>
      </c>
      <c r="G27" s="1030">
        <v>0</v>
      </c>
      <c r="H27" s="1030">
        <v>0</v>
      </c>
      <c r="I27" s="1030">
        <f t="shared" si="0"/>
        <v>513.63</v>
      </c>
    </row>
    <row r="28" spans="1:9" s="1031" customFormat="1" ht="159">
      <c r="A28" s="1028" t="s">
        <v>7201</v>
      </c>
      <c r="B28" s="1029" t="s">
        <v>7202</v>
      </c>
      <c r="C28" s="1028" t="s">
        <v>7166</v>
      </c>
      <c r="D28" s="1030">
        <v>36.43</v>
      </c>
      <c r="E28" s="1030">
        <v>0</v>
      </c>
      <c r="F28" s="1030">
        <v>0</v>
      </c>
      <c r="G28" s="1030">
        <v>0</v>
      </c>
      <c r="H28" s="1030">
        <v>0</v>
      </c>
      <c r="I28" s="1030">
        <f t="shared" si="0"/>
        <v>36.43</v>
      </c>
    </row>
    <row r="29" spans="1:9" s="1031" customFormat="1" ht="159">
      <c r="A29" s="1028" t="s">
        <v>7203</v>
      </c>
      <c r="B29" s="1035" t="s">
        <v>7204</v>
      </c>
      <c r="C29" s="1028" t="s">
        <v>7166</v>
      </c>
      <c r="D29" s="1030">
        <v>10</v>
      </c>
      <c r="E29" s="1030">
        <v>0</v>
      </c>
      <c r="F29" s="1030">
        <v>0</v>
      </c>
      <c r="G29" s="1030">
        <v>0</v>
      </c>
      <c r="H29" s="1030">
        <v>0</v>
      </c>
      <c r="I29" s="1030">
        <f t="shared" si="0"/>
        <v>10</v>
      </c>
    </row>
    <row r="30" spans="1:9" s="1031" customFormat="1" ht="229.5" customHeight="1">
      <c r="A30" s="1028" t="s">
        <v>7205</v>
      </c>
      <c r="B30" s="1029" t="s">
        <v>7206</v>
      </c>
      <c r="C30" s="1028" t="s">
        <v>7166</v>
      </c>
      <c r="D30" s="1030">
        <v>11</v>
      </c>
      <c r="E30" s="1030">
        <v>0</v>
      </c>
      <c r="F30" s="1030">
        <v>0</v>
      </c>
      <c r="G30" s="1030">
        <v>0</v>
      </c>
      <c r="H30" s="1030">
        <v>0</v>
      </c>
      <c r="I30" s="1030">
        <f t="shared" si="0"/>
        <v>11</v>
      </c>
    </row>
    <row r="31" spans="1:9" s="1036" customFormat="1" ht="159">
      <c r="A31" s="1028" t="s">
        <v>7207</v>
      </c>
      <c r="B31" s="1029" t="s">
        <v>7208</v>
      </c>
      <c r="C31" s="1028" t="s">
        <v>7166</v>
      </c>
      <c r="D31" s="1030">
        <v>89.74</v>
      </c>
      <c r="E31" s="1030">
        <v>0</v>
      </c>
      <c r="F31" s="1030">
        <v>0</v>
      </c>
      <c r="G31" s="1030">
        <v>0</v>
      </c>
      <c r="H31" s="1030">
        <v>0</v>
      </c>
      <c r="I31" s="1030">
        <f t="shared" si="0"/>
        <v>89.74</v>
      </c>
    </row>
    <row r="32" spans="1:9" s="1031" customFormat="1" ht="159">
      <c r="A32" s="1028" t="s">
        <v>7209</v>
      </c>
      <c r="B32" s="1029" t="s">
        <v>7210</v>
      </c>
      <c r="C32" s="1028" t="s">
        <v>7166</v>
      </c>
      <c r="D32" s="1030">
        <v>22.5</v>
      </c>
      <c r="E32" s="1030">
        <v>0</v>
      </c>
      <c r="F32" s="1030">
        <v>0</v>
      </c>
      <c r="G32" s="1030">
        <v>0</v>
      </c>
      <c r="H32" s="1030">
        <v>0</v>
      </c>
      <c r="I32" s="1030">
        <f t="shared" si="0"/>
        <v>22.5</v>
      </c>
    </row>
    <row r="33" spans="1:9" s="1031" customFormat="1" ht="127.5">
      <c r="A33" s="1028" t="s">
        <v>7211</v>
      </c>
      <c r="B33" s="1029" t="s">
        <v>7212</v>
      </c>
      <c r="C33" s="1028" t="s">
        <v>7166</v>
      </c>
      <c r="D33" s="1030">
        <v>143.35</v>
      </c>
      <c r="E33" s="1030">
        <v>50.91</v>
      </c>
      <c r="F33" s="1030">
        <v>0</v>
      </c>
      <c r="G33" s="1030">
        <v>0</v>
      </c>
      <c r="H33" s="1030">
        <v>0</v>
      </c>
      <c r="I33" s="1030">
        <f t="shared" si="0"/>
        <v>194.26</v>
      </c>
    </row>
    <row r="34" spans="1:9" s="1042" customFormat="1" ht="63.75">
      <c r="A34" s="1028" t="s">
        <v>7213</v>
      </c>
      <c r="B34" s="1043" t="s">
        <v>7214</v>
      </c>
      <c r="C34" s="1028" t="s">
        <v>7215</v>
      </c>
      <c r="D34" s="1030">
        <v>5</v>
      </c>
      <c r="E34" s="1030">
        <v>0</v>
      </c>
      <c r="F34" s="1030">
        <v>0</v>
      </c>
      <c r="G34" s="1030">
        <v>0</v>
      </c>
      <c r="H34" s="1030">
        <v>0</v>
      </c>
      <c r="I34" s="1030">
        <f t="shared" si="0"/>
        <v>5</v>
      </c>
    </row>
    <row r="35" spans="1:9" s="1042" customFormat="1" ht="64.5">
      <c r="A35" s="1028" t="s">
        <v>7216</v>
      </c>
      <c r="B35" s="1029" t="s">
        <v>7217</v>
      </c>
      <c r="C35" s="1028" t="s">
        <v>575</v>
      </c>
      <c r="D35" s="1030">
        <v>50381.45</v>
      </c>
      <c r="E35" s="1030">
        <v>0</v>
      </c>
      <c r="F35" s="1030">
        <v>0</v>
      </c>
      <c r="G35" s="1030">
        <v>0</v>
      </c>
      <c r="H35" s="1030">
        <v>0</v>
      </c>
      <c r="I35" s="1030">
        <f t="shared" si="0"/>
        <v>50381.45</v>
      </c>
    </row>
    <row r="36" spans="1:9" s="1042" customFormat="1" ht="81">
      <c r="A36" s="1028" t="s">
        <v>7218</v>
      </c>
      <c r="B36" s="1029" t="s">
        <v>7219</v>
      </c>
      <c r="C36" s="1028" t="s">
        <v>575</v>
      </c>
      <c r="D36" s="1030">
        <v>336524.1</v>
      </c>
      <c r="E36" s="1030">
        <v>5717.08</v>
      </c>
      <c r="F36" s="1030">
        <v>6591.85</v>
      </c>
      <c r="G36" s="1030">
        <v>6591.85</v>
      </c>
      <c r="H36" s="1030">
        <v>5357.62</v>
      </c>
      <c r="I36" s="1030">
        <f t="shared" si="0"/>
        <v>360782.49999999994</v>
      </c>
    </row>
    <row r="37" spans="1:9" s="1031" customFormat="1" ht="63.75">
      <c r="A37" s="1028" t="s">
        <v>7220</v>
      </c>
      <c r="B37" s="1029" t="s">
        <v>7221</v>
      </c>
      <c r="C37" s="1028" t="s">
        <v>575</v>
      </c>
      <c r="D37" s="1030">
        <v>71229.36</v>
      </c>
      <c r="E37" s="1030">
        <v>1917.21</v>
      </c>
      <c r="F37" s="1030">
        <v>2190.5</v>
      </c>
      <c r="G37" s="1030">
        <v>2190.5</v>
      </c>
      <c r="H37" s="1030">
        <v>2190.5</v>
      </c>
      <c r="I37" s="1030">
        <f t="shared" si="0"/>
        <v>79718.070000000007</v>
      </c>
    </row>
    <row r="38" spans="1:9" s="1031" customFormat="1" ht="79.5">
      <c r="A38" s="1028" t="s">
        <v>7222</v>
      </c>
      <c r="B38" s="1029" t="s">
        <v>7223</v>
      </c>
      <c r="C38" s="1028" t="s">
        <v>7166</v>
      </c>
      <c r="D38" s="1030">
        <v>200</v>
      </c>
      <c r="E38" s="1030">
        <v>0</v>
      </c>
      <c r="F38" s="1030">
        <v>0</v>
      </c>
      <c r="G38" s="1030">
        <v>0</v>
      </c>
      <c r="H38" s="1030">
        <v>0</v>
      </c>
      <c r="I38" s="1030">
        <f t="shared" si="0"/>
        <v>200</v>
      </c>
    </row>
    <row r="39" spans="1:9" s="1031" customFormat="1" ht="111.75">
      <c r="A39" s="1028" t="s">
        <v>7224</v>
      </c>
      <c r="B39" s="1160" t="s">
        <v>7225</v>
      </c>
      <c r="C39" s="1161" t="s">
        <v>7166</v>
      </c>
      <c r="D39" s="1030">
        <v>103.79</v>
      </c>
      <c r="E39" s="1030">
        <v>0</v>
      </c>
      <c r="F39" s="1030">
        <v>0</v>
      </c>
      <c r="G39" s="1030">
        <v>0</v>
      </c>
      <c r="H39" s="1030">
        <v>0</v>
      </c>
      <c r="I39" s="1030">
        <f t="shared" si="0"/>
        <v>103.79</v>
      </c>
    </row>
    <row r="40" spans="1:9" s="1031" customFormat="1" ht="159">
      <c r="A40" s="1028" t="s">
        <v>7226</v>
      </c>
      <c r="B40" s="1029" t="s">
        <v>7227</v>
      </c>
      <c r="C40" s="1028" t="s">
        <v>7166</v>
      </c>
      <c r="D40" s="1030">
        <v>155.69</v>
      </c>
      <c r="E40" s="1030">
        <v>0</v>
      </c>
      <c r="F40" s="1030">
        <v>0</v>
      </c>
      <c r="G40" s="1030">
        <v>0</v>
      </c>
      <c r="H40" s="1030">
        <v>0</v>
      </c>
      <c r="I40" s="1030">
        <f t="shared" si="0"/>
        <v>155.69</v>
      </c>
    </row>
    <row r="41" spans="1:9" s="1031" customFormat="1" ht="31.5">
      <c r="A41" s="1028" t="s">
        <v>7228</v>
      </c>
      <c r="B41" s="1029" t="s">
        <v>7229</v>
      </c>
      <c r="C41" s="1045" t="s">
        <v>600</v>
      </c>
      <c r="D41" s="1030">
        <v>300</v>
      </c>
      <c r="E41" s="1030">
        <v>0</v>
      </c>
      <c r="F41" s="1030">
        <v>0</v>
      </c>
      <c r="G41" s="1030">
        <v>0</v>
      </c>
      <c r="H41" s="1030">
        <v>0</v>
      </c>
      <c r="I41" s="1030">
        <f t="shared" si="0"/>
        <v>300</v>
      </c>
    </row>
    <row r="42" spans="1:9" s="1031" customFormat="1" ht="47.25">
      <c r="A42" s="1028" t="s">
        <v>7230</v>
      </c>
      <c r="B42" s="1029" t="s">
        <v>7231</v>
      </c>
      <c r="C42" s="1045" t="s">
        <v>575</v>
      </c>
      <c r="D42" s="1030">
        <v>15000</v>
      </c>
      <c r="E42" s="1030">
        <v>0</v>
      </c>
      <c r="F42" s="1030">
        <v>0</v>
      </c>
      <c r="G42" s="1030">
        <v>0</v>
      </c>
      <c r="H42" s="1030">
        <v>0</v>
      </c>
      <c r="I42" s="1030">
        <f t="shared" si="0"/>
        <v>15000</v>
      </c>
    </row>
    <row r="43" spans="1:9" s="1031" customFormat="1" ht="63.75">
      <c r="A43" s="1028" t="s">
        <v>7232</v>
      </c>
      <c r="B43" s="1029" t="s">
        <v>7233</v>
      </c>
      <c r="C43" s="1028" t="s">
        <v>7234</v>
      </c>
      <c r="D43" s="1030">
        <v>100</v>
      </c>
      <c r="E43" s="1030">
        <v>5</v>
      </c>
      <c r="F43" s="1030">
        <v>2</v>
      </c>
      <c r="G43" s="1030">
        <v>2</v>
      </c>
      <c r="H43" s="1030">
        <v>2</v>
      </c>
      <c r="I43" s="1030">
        <f t="shared" si="0"/>
        <v>111</v>
      </c>
    </row>
    <row r="44" spans="1:9" s="1031" customFormat="1" ht="63.75">
      <c r="A44" s="1028" t="s">
        <v>7235</v>
      </c>
      <c r="B44" s="1029" t="s">
        <v>7236</v>
      </c>
      <c r="C44" s="1028" t="s">
        <v>7234</v>
      </c>
      <c r="D44" s="1030">
        <v>100</v>
      </c>
      <c r="E44" s="1030">
        <v>4</v>
      </c>
      <c r="F44" s="1030">
        <v>4</v>
      </c>
      <c r="G44" s="1030">
        <v>4</v>
      </c>
      <c r="H44" s="1030">
        <v>4</v>
      </c>
      <c r="I44" s="1030">
        <f t="shared" si="0"/>
        <v>116</v>
      </c>
    </row>
    <row r="45" spans="1:9" s="1031" customFormat="1" ht="63.75">
      <c r="A45" s="1028" t="s">
        <v>7237</v>
      </c>
      <c r="B45" s="1029" t="s">
        <v>7238</v>
      </c>
      <c r="C45" s="1028" t="s">
        <v>695</v>
      </c>
      <c r="D45" s="1030">
        <v>200</v>
      </c>
      <c r="E45" s="1030">
        <v>9</v>
      </c>
      <c r="F45" s="1030">
        <v>6</v>
      </c>
      <c r="G45" s="1030">
        <v>6</v>
      </c>
      <c r="H45" s="1030">
        <v>6</v>
      </c>
      <c r="I45" s="1030">
        <f t="shared" si="0"/>
        <v>227</v>
      </c>
    </row>
    <row r="46" spans="1:9" s="1031" customFormat="1" ht="32.25">
      <c r="A46" s="1028" t="s">
        <v>7239</v>
      </c>
      <c r="B46" s="1029" t="s">
        <v>7240</v>
      </c>
      <c r="C46" s="1028" t="s">
        <v>7166</v>
      </c>
      <c r="D46" s="1030">
        <v>200</v>
      </c>
      <c r="E46" s="1030">
        <v>0</v>
      </c>
      <c r="F46" s="1030">
        <v>0</v>
      </c>
      <c r="G46" s="1030">
        <v>0</v>
      </c>
      <c r="H46" s="1030">
        <v>0</v>
      </c>
      <c r="I46" s="1030">
        <f t="shared" si="0"/>
        <v>200</v>
      </c>
    </row>
    <row r="47" spans="1:9" s="1042" customFormat="1" ht="63.75">
      <c r="A47" s="1028" t="s">
        <v>7241</v>
      </c>
      <c r="B47" s="1029" t="s">
        <v>7242</v>
      </c>
      <c r="C47" s="1028" t="s">
        <v>7166</v>
      </c>
      <c r="D47" s="1030">
        <v>304.52999999999997</v>
      </c>
      <c r="E47" s="1030">
        <v>0</v>
      </c>
      <c r="F47" s="1030">
        <v>0</v>
      </c>
      <c r="G47" s="1030">
        <v>0</v>
      </c>
      <c r="H47" s="1030">
        <v>0</v>
      </c>
      <c r="I47" s="1030">
        <f t="shared" si="0"/>
        <v>304.52999999999997</v>
      </c>
    </row>
    <row r="48" spans="1:9" s="1031" customFormat="1" ht="79.5">
      <c r="A48" s="1028" t="s">
        <v>7243</v>
      </c>
      <c r="B48" s="1029" t="s">
        <v>7244</v>
      </c>
      <c r="C48" s="1037" t="s">
        <v>7245</v>
      </c>
      <c r="D48" s="1030">
        <v>1607</v>
      </c>
      <c r="E48" s="1030">
        <v>2</v>
      </c>
      <c r="F48" s="1030">
        <v>0</v>
      </c>
      <c r="G48" s="1030">
        <v>0</v>
      </c>
      <c r="H48" s="1030">
        <v>0</v>
      </c>
      <c r="I48" s="1030">
        <f t="shared" si="0"/>
        <v>1609</v>
      </c>
    </row>
    <row r="49" spans="1:9" s="1031" customFormat="1" ht="96">
      <c r="A49" s="1028" t="s">
        <v>7246</v>
      </c>
      <c r="B49" s="1029" t="s">
        <v>7247</v>
      </c>
      <c r="C49" s="1037" t="s">
        <v>7245</v>
      </c>
      <c r="D49" s="1030">
        <v>4643.7700000000004</v>
      </c>
      <c r="E49" s="1030">
        <v>150</v>
      </c>
      <c r="F49" s="1030">
        <v>0</v>
      </c>
      <c r="G49" s="1030">
        <v>0</v>
      </c>
      <c r="H49" s="1030">
        <v>0</v>
      </c>
      <c r="I49" s="1030">
        <f t="shared" si="0"/>
        <v>4793.7700000000004</v>
      </c>
    </row>
    <row r="50" spans="1:9" s="1031" customFormat="1" ht="63.75">
      <c r="A50" s="1028" t="s">
        <v>7248</v>
      </c>
      <c r="B50" s="1038" t="s">
        <v>7249</v>
      </c>
      <c r="C50" s="1037" t="s">
        <v>7245</v>
      </c>
      <c r="D50" s="1030">
        <v>966.22</v>
      </c>
      <c r="E50" s="1030">
        <v>0</v>
      </c>
      <c r="F50" s="1030">
        <v>0</v>
      </c>
      <c r="G50" s="1030">
        <v>0</v>
      </c>
      <c r="H50" s="1030">
        <v>0</v>
      </c>
      <c r="I50" s="1030">
        <f t="shared" si="0"/>
        <v>966.22</v>
      </c>
    </row>
    <row r="51" spans="1:9" s="1031" customFormat="1" ht="63.75">
      <c r="A51" s="1028" t="s">
        <v>7250</v>
      </c>
      <c r="B51" s="1038" t="s">
        <v>7251</v>
      </c>
      <c r="C51" s="1037" t="s">
        <v>7245</v>
      </c>
      <c r="D51" s="1030">
        <v>1667.1</v>
      </c>
      <c r="E51" s="1030">
        <v>0</v>
      </c>
      <c r="F51" s="1030">
        <v>0</v>
      </c>
      <c r="G51" s="1030">
        <v>0</v>
      </c>
      <c r="H51" s="1030">
        <v>0</v>
      </c>
      <c r="I51" s="1030">
        <f t="shared" si="0"/>
        <v>1667.1</v>
      </c>
    </row>
    <row r="52" spans="1:9" s="1031" customFormat="1" ht="48">
      <c r="A52" s="1028" t="s">
        <v>7252</v>
      </c>
      <c r="B52" s="1029" t="s">
        <v>7253</v>
      </c>
      <c r="C52" s="1028" t="s">
        <v>7245</v>
      </c>
      <c r="D52" s="1030">
        <v>100</v>
      </c>
      <c r="E52" s="1030">
        <v>0</v>
      </c>
      <c r="F52" s="1030">
        <v>0</v>
      </c>
      <c r="G52" s="1030">
        <v>0</v>
      </c>
      <c r="H52" s="1030">
        <v>0</v>
      </c>
      <c r="I52" s="1030">
        <f t="shared" si="0"/>
        <v>100</v>
      </c>
    </row>
    <row r="53" spans="1:9" s="1031" customFormat="1" ht="95.25">
      <c r="A53" s="1028" t="s">
        <v>7254</v>
      </c>
      <c r="B53" s="1029" t="s">
        <v>7255</v>
      </c>
      <c r="C53" s="1037" t="s">
        <v>7245</v>
      </c>
      <c r="D53" s="1030">
        <v>1500</v>
      </c>
      <c r="E53" s="1030">
        <v>0</v>
      </c>
      <c r="F53" s="1030">
        <v>0</v>
      </c>
      <c r="G53" s="1030">
        <v>0</v>
      </c>
      <c r="H53" s="1030">
        <v>0</v>
      </c>
      <c r="I53" s="1030">
        <f t="shared" si="0"/>
        <v>1500</v>
      </c>
    </row>
    <row r="54" spans="1:9" s="1031" customFormat="1" ht="142.5">
      <c r="A54" s="1028" t="s">
        <v>7256</v>
      </c>
      <c r="B54" s="1029" t="s">
        <v>7257</v>
      </c>
      <c r="C54" s="1037" t="s">
        <v>7245</v>
      </c>
      <c r="D54" s="1030">
        <v>375</v>
      </c>
      <c r="E54" s="1030">
        <v>0</v>
      </c>
      <c r="F54" s="1030">
        <v>0</v>
      </c>
      <c r="G54" s="1030">
        <v>0</v>
      </c>
      <c r="H54" s="1030">
        <v>0</v>
      </c>
      <c r="I54" s="1030">
        <f t="shared" si="0"/>
        <v>375</v>
      </c>
    </row>
    <row r="55" spans="1:9" s="1031" customFormat="1" ht="79.5">
      <c r="A55" s="1028" t="s">
        <v>7258</v>
      </c>
      <c r="B55" s="1029" t="s">
        <v>7259</v>
      </c>
      <c r="C55" s="1037" t="s">
        <v>7245</v>
      </c>
      <c r="D55" s="1030">
        <v>70</v>
      </c>
      <c r="E55" s="1030">
        <v>0</v>
      </c>
      <c r="F55" s="1030">
        <v>0</v>
      </c>
      <c r="G55" s="1030">
        <v>0</v>
      </c>
      <c r="H55" s="1030">
        <v>0</v>
      </c>
      <c r="I55" s="1030">
        <f t="shared" si="0"/>
        <v>70</v>
      </c>
    </row>
    <row r="56" spans="1:9" s="1031" customFormat="1" ht="111">
      <c r="A56" s="1028" t="s">
        <v>7260</v>
      </c>
      <c r="B56" s="1029" t="s">
        <v>7261</v>
      </c>
      <c r="C56" s="1037" t="s">
        <v>7245</v>
      </c>
      <c r="D56" s="1030">
        <v>583.03</v>
      </c>
      <c r="E56" s="1030">
        <v>0</v>
      </c>
      <c r="F56" s="1030">
        <v>0</v>
      </c>
      <c r="G56" s="1030">
        <v>0</v>
      </c>
      <c r="H56" s="1030">
        <v>0</v>
      </c>
      <c r="I56" s="1030">
        <f t="shared" si="0"/>
        <v>583.03</v>
      </c>
    </row>
    <row r="57" spans="1:9" s="1031" customFormat="1" ht="47.25">
      <c r="A57" s="1028" t="s">
        <v>7262</v>
      </c>
      <c r="B57" s="1029" t="s">
        <v>7263</v>
      </c>
      <c r="C57" s="1028" t="s">
        <v>600</v>
      </c>
      <c r="D57" s="1030">
        <v>80</v>
      </c>
      <c r="E57" s="1030">
        <v>0</v>
      </c>
      <c r="F57" s="1030">
        <v>0</v>
      </c>
      <c r="G57" s="1030">
        <v>0</v>
      </c>
      <c r="H57" s="1030">
        <v>0</v>
      </c>
      <c r="I57" s="1030">
        <f t="shared" si="0"/>
        <v>80</v>
      </c>
    </row>
    <row r="58" spans="1:9" s="1031" customFormat="1" ht="78.75">
      <c r="A58" s="1028" t="s">
        <v>7264</v>
      </c>
      <c r="B58" s="1029" t="s">
        <v>7265</v>
      </c>
      <c r="C58" s="1028" t="s">
        <v>7245</v>
      </c>
      <c r="D58" s="1030">
        <v>2.7</v>
      </c>
      <c r="E58" s="1030">
        <v>0</v>
      </c>
      <c r="F58" s="1030">
        <v>0</v>
      </c>
      <c r="G58" s="1030">
        <v>0</v>
      </c>
      <c r="H58" s="1030">
        <v>0</v>
      </c>
      <c r="I58" s="1030">
        <f t="shared" si="0"/>
        <v>2.7</v>
      </c>
    </row>
    <row r="59" spans="1:9" s="1031" customFormat="1" ht="96">
      <c r="A59" s="1028" t="s">
        <v>7266</v>
      </c>
      <c r="B59" s="1029" t="s">
        <v>7267</v>
      </c>
      <c r="C59" s="1037" t="s">
        <v>7245</v>
      </c>
      <c r="D59" s="1030">
        <v>48</v>
      </c>
      <c r="E59" s="1030">
        <v>0</v>
      </c>
      <c r="F59" s="1030">
        <v>0</v>
      </c>
      <c r="G59" s="1030">
        <v>0</v>
      </c>
      <c r="H59" s="1030">
        <v>0</v>
      </c>
      <c r="I59" s="1030">
        <f t="shared" si="0"/>
        <v>48</v>
      </c>
    </row>
    <row r="60" spans="1:9" s="1031" customFormat="1" ht="96">
      <c r="A60" s="1028" t="s">
        <v>7268</v>
      </c>
      <c r="B60" s="1029" t="s">
        <v>7269</v>
      </c>
      <c r="C60" s="1037" t="s">
        <v>7245</v>
      </c>
      <c r="D60" s="1030">
        <v>84</v>
      </c>
      <c r="E60" s="1030">
        <v>0</v>
      </c>
      <c r="F60" s="1030">
        <v>0</v>
      </c>
      <c r="G60" s="1030">
        <v>0</v>
      </c>
      <c r="H60" s="1030">
        <v>0</v>
      </c>
      <c r="I60" s="1030">
        <f t="shared" si="0"/>
        <v>84</v>
      </c>
    </row>
    <row r="61" spans="1:9" s="1031" customFormat="1" ht="79.5">
      <c r="A61" s="1028" t="s">
        <v>7270</v>
      </c>
      <c r="B61" s="1029" t="s">
        <v>7271</v>
      </c>
      <c r="C61" s="1037" t="s">
        <v>7245</v>
      </c>
      <c r="D61" s="1030">
        <v>32.22</v>
      </c>
      <c r="E61" s="1030">
        <v>0</v>
      </c>
      <c r="F61" s="1030">
        <v>0</v>
      </c>
      <c r="G61" s="1030">
        <v>0</v>
      </c>
      <c r="H61" s="1030">
        <v>0</v>
      </c>
      <c r="I61" s="1030">
        <f t="shared" si="0"/>
        <v>32.22</v>
      </c>
    </row>
    <row r="62" spans="1:9" s="1031" customFormat="1" ht="63.75">
      <c r="A62" s="1028" t="s">
        <v>7272</v>
      </c>
      <c r="B62" s="1029" t="s">
        <v>7273</v>
      </c>
      <c r="C62" s="1037" t="s">
        <v>7245</v>
      </c>
      <c r="D62" s="1030">
        <v>105.24</v>
      </c>
      <c r="E62" s="1030">
        <v>0</v>
      </c>
      <c r="F62" s="1030">
        <v>0</v>
      </c>
      <c r="G62" s="1030">
        <v>0</v>
      </c>
      <c r="H62" s="1030">
        <v>0</v>
      </c>
      <c r="I62" s="1030">
        <f t="shared" si="0"/>
        <v>105.24</v>
      </c>
    </row>
    <row r="63" spans="1:9" s="1031" customFormat="1" ht="48">
      <c r="A63" s="1028" t="s">
        <v>7274</v>
      </c>
      <c r="B63" s="1029" t="s">
        <v>7275</v>
      </c>
      <c r="C63" s="1037" t="s">
        <v>7245</v>
      </c>
      <c r="D63" s="1030">
        <v>2633.32</v>
      </c>
      <c r="E63" s="1030">
        <v>0</v>
      </c>
      <c r="F63" s="1030">
        <v>0</v>
      </c>
      <c r="G63" s="1030">
        <v>0</v>
      </c>
      <c r="H63" s="1030">
        <v>0</v>
      </c>
      <c r="I63" s="1030">
        <f t="shared" si="0"/>
        <v>2633.32</v>
      </c>
    </row>
    <row r="64" spans="1:9" s="1031" customFormat="1" ht="63.75">
      <c r="A64" s="1028" t="s">
        <v>7276</v>
      </c>
      <c r="B64" s="1029" t="s">
        <v>7277</v>
      </c>
      <c r="C64" s="1037" t="s">
        <v>7245</v>
      </c>
      <c r="D64" s="1030">
        <v>2633.32</v>
      </c>
      <c r="E64" s="1030">
        <v>0</v>
      </c>
      <c r="F64" s="1030">
        <v>0</v>
      </c>
      <c r="G64" s="1030">
        <v>0</v>
      </c>
      <c r="H64" s="1030">
        <v>0</v>
      </c>
      <c r="I64" s="1030">
        <f t="shared" si="0"/>
        <v>2633.32</v>
      </c>
    </row>
    <row r="65" spans="1:9" s="1031" customFormat="1" ht="63.75">
      <c r="A65" s="1028" t="s">
        <v>7278</v>
      </c>
      <c r="B65" s="1029" t="s">
        <v>7279</v>
      </c>
      <c r="C65" s="1037" t="s">
        <v>7245</v>
      </c>
      <c r="D65" s="1030">
        <v>2633.32</v>
      </c>
      <c r="E65" s="1030">
        <v>0</v>
      </c>
      <c r="F65" s="1030">
        <v>0</v>
      </c>
      <c r="G65" s="1030">
        <v>0</v>
      </c>
      <c r="H65" s="1030">
        <v>0</v>
      </c>
      <c r="I65" s="1030">
        <f t="shared" si="0"/>
        <v>2633.32</v>
      </c>
    </row>
    <row r="66" spans="1:9" s="1042" customFormat="1" ht="95.25">
      <c r="A66" s="1028" t="s">
        <v>7280</v>
      </c>
      <c r="B66" s="1029" t="s">
        <v>7281</v>
      </c>
      <c r="C66" s="1037" t="s">
        <v>7245</v>
      </c>
      <c r="D66" s="1162">
        <v>4909.75</v>
      </c>
      <c r="E66" s="1030">
        <v>120.51</v>
      </c>
      <c r="F66" s="1030">
        <v>0</v>
      </c>
      <c r="G66" s="1162">
        <v>0</v>
      </c>
      <c r="H66" s="1162">
        <v>0</v>
      </c>
      <c r="I66" s="1030">
        <f t="shared" si="0"/>
        <v>5030.26</v>
      </c>
    </row>
    <row r="67" spans="1:9" s="1042" customFormat="1" ht="144">
      <c r="A67" s="1028" t="s">
        <v>7282</v>
      </c>
      <c r="B67" s="1029" t="s">
        <v>7283</v>
      </c>
      <c r="C67" s="1028" t="s">
        <v>600</v>
      </c>
      <c r="D67" s="1162">
        <v>500</v>
      </c>
      <c r="E67" s="1030">
        <v>0</v>
      </c>
      <c r="F67" s="1030">
        <v>0</v>
      </c>
      <c r="G67" s="1030">
        <v>0</v>
      </c>
      <c r="H67" s="1030">
        <v>0</v>
      </c>
      <c r="I67" s="1030">
        <f t="shared" si="0"/>
        <v>500</v>
      </c>
    </row>
    <row r="68" spans="1:9" s="1031" customFormat="1" ht="144">
      <c r="A68" s="1028" t="s">
        <v>7284</v>
      </c>
      <c r="B68" s="1029" t="s">
        <v>7285</v>
      </c>
      <c r="C68" s="1028" t="s">
        <v>600</v>
      </c>
      <c r="D68" s="1030">
        <v>1300</v>
      </c>
      <c r="E68" s="1030">
        <v>0</v>
      </c>
      <c r="F68" s="1030">
        <v>0</v>
      </c>
      <c r="G68" s="1030">
        <v>0</v>
      </c>
      <c r="H68" s="1030">
        <v>0</v>
      </c>
      <c r="I68" s="1030">
        <f t="shared" si="0"/>
        <v>1300</v>
      </c>
    </row>
    <row r="69" spans="1:9" s="1036" customFormat="1" ht="144">
      <c r="A69" s="1028" t="s">
        <v>7286</v>
      </c>
      <c r="B69" s="1029" t="s">
        <v>7287</v>
      </c>
      <c r="C69" s="1028" t="s">
        <v>600</v>
      </c>
      <c r="D69" s="1030">
        <v>1350</v>
      </c>
      <c r="E69" s="1030">
        <v>15</v>
      </c>
      <c r="F69" s="1030">
        <v>0</v>
      </c>
      <c r="G69" s="1030">
        <v>0</v>
      </c>
      <c r="H69" s="1030">
        <v>0</v>
      </c>
      <c r="I69" s="1030">
        <f t="shared" si="0"/>
        <v>1365</v>
      </c>
    </row>
    <row r="70" spans="1:9" s="1036" customFormat="1" ht="159.75">
      <c r="A70" s="1028" t="s">
        <v>7288</v>
      </c>
      <c r="B70" s="1029" t="s">
        <v>7289</v>
      </c>
      <c r="C70" s="1028" t="s">
        <v>7290</v>
      </c>
      <c r="D70" s="1030">
        <v>15</v>
      </c>
      <c r="E70" s="1030">
        <v>0</v>
      </c>
      <c r="F70" s="1030">
        <v>0</v>
      </c>
      <c r="G70" s="1030">
        <v>0</v>
      </c>
      <c r="H70" s="1030">
        <v>0</v>
      </c>
      <c r="I70" s="1030">
        <f t="shared" si="0"/>
        <v>15</v>
      </c>
    </row>
    <row r="71" spans="1:9" s="1036" customFormat="1" ht="95.25">
      <c r="A71" s="1028" t="s">
        <v>7291</v>
      </c>
      <c r="B71" s="1029" t="s">
        <v>7292</v>
      </c>
      <c r="C71" s="1037" t="s">
        <v>7245</v>
      </c>
      <c r="D71" s="1030">
        <v>20</v>
      </c>
      <c r="E71" s="1030">
        <v>0</v>
      </c>
      <c r="F71" s="1030">
        <v>0</v>
      </c>
      <c r="G71" s="1030">
        <v>0</v>
      </c>
      <c r="H71" s="1030">
        <v>0</v>
      </c>
      <c r="I71" s="1030">
        <f t="shared" si="0"/>
        <v>20</v>
      </c>
    </row>
    <row r="72" spans="1:9" s="1163" customFormat="1" ht="96">
      <c r="A72" s="1028" t="s">
        <v>7293</v>
      </c>
      <c r="B72" s="1029" t="s">
        <v>7294</v>
      </c>
      <c r="C72" s="1028" t="s">
        <v>7234</v>
      </c>
      <c r="D72" s="1030">
        <v>4</v>
      </c>
      <c r="E72" s="1030">
        <v>0</v>
      </c>
      <c r="F72" s="1030">
        <v>0</v>
      </c>
      <c r="G72" s="1030">
        <v>0</v>
      </c>
      <c r="H72" s="1030">
        <v>0</v>
      </c>
      <c r="I72" s="1030">
        <f t="shared" si="0"/>
        <v>4</v>
      </c>
    </row>
    <row r="73" spans="1:9" s="1164" customFormat="1" ht="63.75">
      <c r="A73" s="1028" t="s">
        <v>7295</v>
      </c>
      <c r="B73" s="1029" t="s">
        <v>7296</v>
      </c>
      <c r="C73" s="1028" t="s">
        <v>7234</v>
      </c>
      <c r="D73" s="1030">
        <v>5</v>
      </c>
      <c r="E73" s="1030">
        <v>0</v>
      </c>
      <c r="F73" s="1030">
        <v>0</v>
      </c>
      <c r="G73" s="1030">
        <v>0</v>
      </c>
      <c r="H73" s="1030">
        <v>0</v>
      </c>
      <c r="I73" s="1030">
        <f t="shared" si="0"/>
        <v>5</v>
      </c>
    </row>
    <row r="74" spans="1:9" s="1031" customFormat="1" ht="48">
      <c r="A74" s="1028" t="s">
        <v>7297</v>
      </c>
      <c r="B74" s="1029" t="s">
        <v>7298</v>
      </c>
      <c r="C74" s="1028" t="s">
        <v>7234</v>
      </c>
      <c r="D74" s="1030">
        <v>5</v>
      </c>
      <c r="E74" s="1030">
        <v>0</v>
      </c>
      <c r="F74" s="1030">
        <v>0</v>
      </c>
      <c r="G74" s="1030">
        <v>0</v>
      </c>
      <c r="H74" s="1030">
        <v>0</v>
      </c>
      <c r="I74" s="1030">
        <f t="shared" si="0"/>
        <v>5</v>
      </c>
    </row>
    <row r="75" spans="1:9" s="1039" customFormat="1" ht="63">
      <c r="A75" s="1028" t="s">
        <v>7299</v>
      </c>
      <c r="B75" s="1029" t="s">
        <v>7300</v>
      </c>
      <c r="C75" s="1028" t="s">
        <v>7234</v>
      </c>
      <c r="D75" s="1030">
        <v>6</v>
      </c>
      <c r="E75" s="1030">
        <v>0</v>
      </c>
      <c r="F75" s="1030">
        <v>0</v>
      </c>
      <c r="G75" s="1030">
        <v>0</v>
      </c>
      <c r="H75" s="1030">
        <v>0</v>
      </c>
      <c r="I75" s="1030">
        <f t="shared" ref="I75:I138" si="1">D75+E75+F75+G75+H75</f>
        <v>6</v>
      </c>
    </row>
    <row r="76" spans="1:9" s="1036" customFormat="1" ht="48">
      <c r="A76" s="1028" t="s">
        <v>7301</v>
      </c>
      <c r="B76" s="1029" t="s">
        <v>7302</v>
      </c>
      <c r="C76" s="1028" t="s">
        <v>7303</v>
      </c>
      <c r="D76" s="1030">
        <v>4000</v>
      </c>
      <c r="E76" s="1030">
        <v>0</v>
      </c>
      <c r="F76" s="1030">
        <v>0</v>
      </c>
      <c r="G76" s="1030">
        <v>0</v>
      </c>
      <c r="H76" s="1030">
        <v>0</v>
      </c>
      <c r="I76" s="1030">
        <f t="shared" si="1"/>
        <v>4000</v>
      </c>
    </row>
    <row r="77" spans="1:9" s="1036" customFormat="1" ht="96">
      <c r="A77" s="1028" t="s">
        <v>7304</v>
      </c>
      <c r="B77" s="1029" t="s">
        <v>7305</v>
      </c>
      <c r="C77" s="1028" t="s">
        <v>7234</v>
      </c>
      <c r="D77" s="1030">
        <v>2</v>
      </c>
      <c r="E77" s="1030">
        <v>0</v>
      </c>
      <c r="F77" s="1030">
        <v>0</v>
      </c>
      <c r="G77" s="1030">
        <v>0</v>
      </c>
      <c r="H77" s="1030">
        <v>0</v>
      </c>
      <c r="I77" s="1030">
        <f t="shared" si="1"/>
        <v>2</v>
      </c>
    </row>
    <row r="78" spans="1:9" s="1041" customFormat="1" ht="47.25">
      <c r="A78" s="1028" t="s">
        <v>7306</v>
      </c>
      <c r="B78" s="1029" t="s">
        <v>7307</v>
      </c>
      <c r="C78" s="1028" t="s">
        <v>7215</v>
      </c>
      <c r="D78" s="1030">
        <v>5</v>
      </c>
      <c r="E78" s="1030">
        <v>0</v>
      </c>
      <c r="F78" s="1030">
        <v>0</v>
      </c>
      <c r="G78" s="1030">
        <v>0</v>
      </c>
      <c r="H78" s="1030">
        <v>0</v>
      </c>
      <c r="I78" s="1030">
        <f t="shared" si="1"/>
        <v>5</v>
      </c>
    </row>
    <row r="79" spans="1:9" s="1039" customFormat="1" ht="31.5">
      <c r="A79" s="1028" t="s">
        <v>7308</v>
      </c>
      <c r="B79" s="1029" t="s">
        <v>7309</v>
      </c>
      <c r="C79" s="1028" t="s">
        <v>7215</v>
      </c>
      <c r="D79" s="1030">
        <v>5</v>
      </c>
      <c r="E79" s="1030">
        <v>0</v>
      </c>
      <c r="F79" s="1030">
        <v>0</v>
      </c>
      <c r="G79" s="1030">
        <v>0</v>
      </c>
      <c r="H79" s="1030">
        <v>0</v>
      </c>
      <c r="I79" s="1030">
        <f t="shared" si="1"/>
        <v>5</v>
      </c>
    </row>
    <row r="80" spans="1:9" s="1039" customFormat="1" ht="63.75">
      <c r="A80" s="1028" t="s">
        <v>7310</v>
      </c>
      <c r="B80" s="1040" t="s">
        <v>7311</v>
      </c>
      <c r="C80" s="1037" t="s">
        <v>7245</v>
      </c>
      <c r="D80" s="1030">
        <v>33756</v>
      </c>
      <c r="E80" s="1030">
        <v>2380</v>
      </c>
      <c r="F80" s="1030">
        <v>0</v>
      </c>
      <c r="G80" s="1030">
        <v>1500</v>
      </c>
      <c r="H80" s="1030">
        <v>1500</v>
      </c>
      <c r="I80" s="1030">
        <f t="shared" si="1"/>
        <v>39136</v>
      </c>
    </row>
    <row r="81" spans="1:9" s="1039" customFormat="1" ht="174">
      <c r="A81" s="1028" t="s">
        <v>7312</v>
      </c>
      <c r="B81" s="1029" t="s">
        <v>7313</v>
      </c>
      <c r="C81" s="1028" t="s">
        <v>7245</v>
      </c>
      <c r="D81" s="1030">
        <v>85</v>
      </c>
      <c r="E81" s="1030">
        <v>0</v>
      </c>
      <c r="F81" s="1030">
        <v>0</v>
      </c>
      <c r="G81" s="1030">
        <v>0</v>
      </c>
      <c r="H81" s="1030">
        <v>0</v>
      </c>
      <c r="I81" s="1030">
        <f t="shared" si="1"/>
        <v>85</v>
      </c>
    </row>
    <row r="82" spans="1:9" s="1036" customFormat="1" ht="126.75">
      <c r="A82" s="1028" t="s">
        <v>7314</v>
      </c>
      <c r="B82" s="1029" t="s">
        <v>7315</v>
      </c>
      <c r="C82" s="1028" t="s">
        <v>7245</v>
      </c>
      <c r="D82" s="1030">
        <v>3</v>
      </c>
      <c r="E82" s="1030">
        <v>0</v>
      </c>
      <c r="F82" s="1030">
        <v>0</v>
      </c>
      <c r="G82" s="1030">
        <v>0</v>
      </c>
      <c r="H82" s="1030">
        <v>0</v>
      </c>
      <c r="I82" s="1030">
        <f t="shared" si="1"/>
        <v>3</v>
      </c>
    </row>
    <row r="83" spans="1:9" s="1036" customFormat="1" ht="111.75">
      <c r="A83" s="1028" t="s">
        <v>7316</v>
      </c>
      <c r="B83" s="1029" t="s">
        <v>7317</v>
      </c>
      <c r="C83" s="1028" t="s">
        <v>600</v>
      </c>
      <c r="D83" s="1030">
        <v>90</v>
      </c>
      <c r="E83" s="1030">
        <v>0</v>
      </c>
      <c r="F83" s="1030">
        <v>0</v>
      </c>
      <c r="G83" s="1030">
        <v>0</v>
      </c>
      <c r="H83" s="1030">
        <v>0</v>
      </c>
      <c r="I83" s="1030">
        <f t="shared" si="1"/>
        <v>90</v>
      </c>
    </row>
    <row r="84" spans="1:9" s="1036" customFormat="1" ht="189.75">
      <c r="A84" s="1028" t="s">
        <v>7318</v>
      </c>
      <c r="B84" s="1029" t="s">
        <v>7319</v>
      </c>
      <c r="C84" s="1028" t="s">
        <v>7245</v>
      </c>
      <c r="D84" s="1030">
        <v>65</v>
      </c>
      <c r="E84" s="1030">
        <v>0</v>
      </c>
      <c r="F84" s="1030">
        <v>0</v>
      </c>
      <c r="G84" s="1030">
        <v>0</v>
      </c>
      <c r="H84" s="1030">
        <v>0</v>
      </c>
      <c r="I84" s="1030">
        <f t="shared" si="1"/>
        <v>65</v>
      </c>
    </row>
    <row r="85" spans="1:9" s="1036" customFormat="1" ht="95.25">
      <c r="A85" s="1028" t="s">
        <v>7320</v>
      </c>
      <c r="B85" s="1029" t="s">
        <v>7321</v>
      </c>
      <c r="C85" s="1028" t="s">
        <v>600</v>
      </c>
      <c r="D85" s="1030">
        <v>45</v>
      </c>
      <c r="E85" s="1030">
        <v>0</v>
      </c>
      <c r="F85" s="1030">
        <v>0</v>
      </c>
      <c r="G85" s="1030">
        <v>0</v>
      </c>
      <c r="H85" s="1030">
        <v>0</v>
      </c>
      <c r="I85" s="1030">
        <f t="shared" si="1"/>
        <v>45</v>
      </c>
    </row>
    <row r="86" spans="1:9" s="1036" customFormat="1" ht="96">
      <c r="A86" s="1028" t="s">
        <v>7322</v>
      </c>
      <c r="B86" s="1029" t="s">
        <v>7323</v>
      </c>
      <c r="C86" s="1028" t="s">
        <v>7245</v>
      </c>
      <c r="D86" s="1030">
        <v>15</v>
      </c>
      <c r="E86" s="1030">
        <v>0</v>
      </c>
      <c r="F86" s="1030">
        <v>0</v>
      </c>
      <c r="G86" s="1030">
        <v>0</v>
      </c>
      <c r="H86" s="1030">
        <v>0</v>
      </c>
      <c r="I86" s="1030">
        <f t="shared" si="1"/>
        <v>15</v>
      </c>
    </row>
    <row r="87" spans="1:9" s="1036" customFormat="1" ht="295.5" customHeight="1">
      <c r="A87" s="1028" t="s">
        <v>7324</v>
      </c>
      <c r="B87" s="1165" t="s">
        <v>7325</v>
      </c>
      <c r="C87" s="1037" t="s">
        <v>7245</v>
      </c>
      <c r="D87" s="1030">
        <v>275</v>
      </c>
      <c r="E87" s="1030">
        <v>0</v>
      </c>
      <c r="F87" s="1030">
        <v>0</v>
      </c>
      <c r="G87" s="1030">
        <v>0</v>
      </c>
      <c r="H87" s="1030">
        <v>0</v>
      </c>
      <c r="I87" s="1030">
        <f t="shared" si="1"/>
        <v>275</v>
      </c>
    </row>
    <row r="88" spans="1:9" s="1036" customFormat="1" ht="31.5">
      <c r="A88" s="1028" t="s">
        <v>7326</v>
      </c>
      <c r="B88" s="1029" t="s">
        <v>7327</v>
      </c>
      <c r="C88" s="1028" t="s">
        <v>7215</v>
      </c>
      <c r="D88" s="1030">
        <v>30</v>
      </c>
      <c r="E88" s="1030">
        <v>0</v>
      </c>
      <c r="F88" s="1030">
        <v>0</v>
      </c>
      <c r="G88" s="1030">
        <v>0</v>
      </c>
      <c r="H88" s="1030">
        <v>0</v>
      </c>
      <c r="I88" s="1030">
        <f t="shared" si="1"/>
        <v>30</v>
      </c>
    </row>
    <row r="89" spans="1:9" s="1036" customFormat="1" ht="142.5">
      <c r="A89" s="1028" t="s">
        <v>7328</v>
      </c>
      <c r="B89" s="1029" t="s">
        <v>7329</v>
      </c>
      <c r="C89" s="1028" t="s">
        <v>575</v>
      </c>
      <c r="D89" s="1030">
        <v>475</v>
      </c>
      <c r="E89" s="1030">
        <v>0</v>
      </c>
      <c r="F89" s="1030">
        <v>0</v>
      </c>
      <c r="G89" s="1030">
        <v>0</v>
      </c>
      <c r="H89" s="1030">
        <v>0</v>
      </c>
      <c r="I89" s="1030">
        <f t="shared" si="1"/>
        <v>475</v>
      </c>
    </row>
    <row r="90" spans="1:9" s="1036" customFormat="1" ht="48">
      <c r="A90" s="1028" t="s">
        <v>7330</v>
      </c>
      <c r="B90" s="1029" t="s">
        <v>7331</v>
      </c>
      <c r="C90" s="1028" t="s">
        <v>7245</v>
      </c>
      <c r="D90" s="1030">
        <v>1041.5</v>
      </c>
      <c r="E90" s="1030">
        <v>352.5</v>
      </c>
      <c r="F90" s="1030">
        <v>0</v>
      </c>
      <c r="G90" s="1030">
        <v>0</v>
      </c>
      <c r="H90" s="1030">
        <v>0</v>
      </c>
      <c r="I90" s="1030">
        <f t="shared" si="1"/>
        <v>1394</v>
      </c>
    </row>
    <row r="91" spans="1:9" s="1036" customFormat="1" ht="111.75">
      <c r="A91" s="1028" t="s">
        <v>7332</v>
      </c>
      <c r="B91" s="1029" t="s">
        <v>7333</v>
      </c>
      <c r="C91" s="1028" t="s">
        <v>600</v>
      </c>
      <c r="D91" s="1030">
        <v>4918.5</v>
      </c>
      <c r="E91" s="1030">
        <v>775.5</v>
      </c>
      <c r="F91" s="1030">
        <v>0</v>
      </c>
      <c r="G91" s="1030">
        <v>0</v>
      </c>
      <c r="H91" s="1030">
        <v>0</v>
      </c>
      <c r="I91" s="1030">
        <f t="shared" si="1"/>
        <v>5694</v>
      </c>
    </row>
    <row r="92" spans="1:9" s="1036" customFormat="1" ht="64.5">
      <c r="A92" s="1028" t="s">
        <v>7334</v>
      </c>
      <c r="B92" s="1029" t="s">
        <v>7335</v>
      </c>
      <c r="C92" s="1028" t="s">
        <v>7234</v>
      </c>
      <c r="D92" s="1030">
        <v>1</v>
      </c>
      <c r="E92" s="1030">
        <v>0</v>
      </c>
      <c r="F92" s="1030">
        <v>0</v>
      </c>
      <c r="G92" s="1030">
        <v>0</v>
      </c>
      <c r="H92" s="1030">
        <v>0</v>
      </c>
      <c r="I92" s="1030">
        <f t="shared" si="1"/>
        <v>1</v>
      </c>
    </row>
    <row r="93" spans="1:9" s="1036" customFormat="1" ht="32.25">
      <c r="A93" s="1028" t="s">
        <v>7336</v>
      </c>
      <c r="B93" s="1029" t="s">
        <v>7337</v>
      </c>
      <c r="C93" s="1028" t="s">
        <v>694</v>
      </c>
      <c r="D93" s="1030">
        <v>2</v>
      </c>
      <c r="E93" s="1030">
        <v>0</v>
      </c>
      <c r="F93" s="1030">
        <v>0</v>
      </c>
      <c r="G93" s="1030">
        <v>0</v>
      </c>
      <c r="H93" s="1030">
        <v>0</v>
      </c>
      <c r="I93" s="1030">
        <f t="shared" si="1"/>
        <v>2</v>
      </c>
    </row>
    <row r="94" spans="1:9" s="1036" customFormat="1" ht="80.25">
      <c r="A94" s="1028" t="s">
        <v>7338</v>
      </c>
      <c r="B94" s="1029" t="s">
        <v>7339</v>
      </c>
      <c r="C94" s="1028" t="s">
        <v>600</v>
      </c>
      <c r="D94" s="1030">
        <v>300</v>
      </c>
      <c r="E94" s="1030">
        <v>0</v>
      </c>
      <c r="F94" s="1030">
        <v>0</v>
      </c>
      <c r="G94" s="1030">
        <v>0</v>
      </c>
      <c r="H94" s="1030">
        <v>0</v>
      </c>
      <c r="I94" s="1030">
        <f t="shared" si="1"/>
        <v>300</v>
      </c>
    </row>
    <row r="95" spans="1:9" s="1036" customFormat="1" ht="80.25">
      <c r="A95" s="1028" t="s">
        <v>7340</v>
      </c>
      <c r="B95" s="1029" t="s">
        <v>7341</v>
      </c>
      <c r="C95" s="1028" t="s">
        <v>600</v>
      </c>
      <c r="D95" s="1030">
        <v>250</v>
      </c>
      <c r="E95" s="1030">
        <v>0</v>
      </c>
      <c r="F95" s="1030">
        <v>0</v>
      </c>
      <c r="G95" s="1030">
        <v>0</v>
      </c>
      <c r="H95" s="1030">
        <v>0</v>
      </c>
      <c r="I95" s="1030">
        <f t="shared" si="1"/>
        <v>250</v>
      </c>
    </row>
    <row r="96" spans="1:9" s="1031" customFormat="1" ht="80.25">
      <c r="A96" s="1028" t="s">
        <v>7342</v>
      </c>
      <c r="B96" s="1029" t="s">
        <v>7343</v>
      </c>
      <c r="C96" s="1028" t="s">
        <v>600</v>
      </c>
      <c r="D96" s="1030">
        <v>100</v>
      </c>
      <c r="E96" s="1030">
        <v>0</v>
      </c>
      <c r="F96" s="1030">
        <v>0</v>
      </c>
      <c r="G96" s="1030">
        <v>0</v>
      </c>
      <c r="H96" s="1030">
        <v>0</v>
      </c>
      <c r="I96" s="1030">
        <f t="shared" si="1"/>
        <v>100</v>
      </c>
    </row>
    <row r="97" spans="1:9" s="1050" customFormat="1" ht="111.75">
      <c r="A97" s="1028" t="s">
        <v>7344</v>
      </c>
      <c r="B97" s="1029" t="s">
        <v>7345</v>
      </c>
      <c r="C97" s="1047" t="s">
        <v>600</v>
      </c>
      <c r="D97" s="1046">
        <v>100</v>
      </c>
      <c r="E97" s="1030">
        <v>0</v>
      </c>
      <c r="F97" s="1030">
        <v>0</v>
      </c>
      <c r="G97" s="1046">
        <v>0</v>
      </c>
      <c r="H97" s="1046">
        <v>0</v>
      </c>
      <c r="I97" s="1030">
        <f t="shared" si="1"/>
        <v>100</v>
      </c>
    </row>
    <row r="98" spans="1:9" s="1036" customFormat="1" ht="96">
      <c r="A98" s="1028" t="s">
        <v>7346</v>
      </c>
      <c r="B98" s="1035" t="s">
        <v>7347</v>
      </c>
      <c r="C98" s="1047" t="s">
        <v>600</v>
      </c>
      <c r="D98" s="1030">
        <v>100</v>
      </c>
      <c r="E98" s="1030">
        <v>0</v>
      </c>
      <c r="F98" s="1030">
        <v>0</v>
      </c>
      <c r="G98" s="1030">
        <v>0</v>
      </c>
      <c r="H98" s="1030">
        <v>0</v>
      </c>
      <c r="I98" s="1030">
        <f t="shared" si="1"/>
        <v>100</v>
      </c>
    </row>
    <row r="99" spans="1:9" s="1036" customFormat="1" ht="96">
      <c r="A99" s="1028" t="s">
        <v>7348</v>
      </c>
      <c r="B99" s="1029" t="s">
        <v>7349</v>
      </c>
      <c r="C99" s="1047" t="s">
        <v>600</v>
      </c>
      <c r="D99" s="1030">
        <v>100</v>
      </c>
      <c r="E99" s="1030">
        <v>0</v>
      </c>
      <c r="F99" s="1030">
        <v>0</v>
      </c>
      <c r="G99" s="1030">
        <v>0</v>
      </c>
      <c r="H99" s="1030">
        <v>0</v>
      </c>
      <c r="I99" s="1030">
        <f t="shared" si="1"/>
        <v>100</v>
      </c>
    </row>
    <row r="100" spans="1:9" s="1031" customFormat="1" ht="96">
      <c r="A100" s="1028" t="s">
        <v>7350</v>
      </c>
      <c r="B100" s="1029" t="s">
        <v>7351</v>
      </c>
      <c r="C100" s="1047" t="s">
        <v>600</v>
      </c>
      <c r="D100" s="1030">
        <v>100</v>
      </c>
      <c r="E100" s="1030">
        <v>0</v>
      </c>
      <c r="F100" s="1030">
        <v>0</v>
      </c>
      <c r="G100" s="1030">
        <v>0</v>
      </c>
      <c r="H100" s="1030">
        <v>0</v>
      </c>
      <c r="I100" s="1030">
        <f t="shared" si="1"/>
        <v>100</v>
      </c>
    </row>
    <row r="101" spans="1:9" s="1036" customFormat="1" ht="96">
      <c r="A101" s="1028" t="s">
        <v>7352</v>
      </c>
      <c r="B101" s="1029" t="s">
        <v>7353</v>
      </c>
      <c r="C101" s="1047" t="s">
        <v>600</v>
      </c>
      <c r="D101" s="1030">
        <v>100</v>
      </c>
      <c r="E101" s="1030">
        <v>0</v>
      </c>
      <c r="F101" s="1030">
        <v>0</v>
      </c>
      <c r="G101" s="1030">
        <v>0</v>
      </c>
      <c r="H101" s="1030">
        <v>0</v>
      </c>
      <c r="I101" s="1030">
        <f t="shared" si="1"/>
        <v>100</v>
      </c>
    </row>
    <row r="102" spans="1:9" s="1039" customFormat="1" ht="111.75">
      <c r="A102" s="1028" t="s">
        <v>7354</v>
      </c>
      <c r="B102" s="1029" t="s">
        <v>7355</v>
      </c>
      <c r="C102" s="1047" t="s">
        <v>600</v>
      </c>
      <c r="D102" s="1030">
        <v>200</v>
      </c>
      <c r="E102" s="1030">
        <v>0</v>
      </c>
      <c r="F102" s="1030">
        <v>0</v>
      </c>
      <c r="G102" s="1030">
        <v>0</v>
      </c>
      <c r="H102" s="1030">
        <v>0</v>
      </c>
      <c r="I102" s="1030">
        <f t="shared" si="1"/>
        <v>200</v>
      </c>
    </row>
    <row r="103" spans="1:9" s="1039" customFormat="1" ht="48">
      <c r="A103" s="1028" t="s">
        <v>7356</v>
      </c>
      <c r="B103" s="1029" t="s">
        <v>7357</v>
      </c>
      <c r="C103" s="1048" t="s">
        <v>7234</v>
      </c>
      <c r="D103" s="1030">
        <v>32</v>
      </c>
      <c r="E103" s="1030">
        <v>0</v>
      </c>
      <c r="F103" s="1030">
        <v>0</v>
      </c>
      <c r="G103" s="1030">
        <v>0</v>
      </c>
      <c r="H103" s="1030">
        <v>0</v>
      </c>
      <c r="I103" s="1030">
        <f t="shared" si="1"/>
        <v>32</v>
      </c>
    </row>
    <row r="104" spans="1:9" s="1031" customFormat="1" ht="79.5">
      <c r="A104" s="1028" t="s">
        <v>7358</v>
      </c>
      <c r="B104" s="1029" t="s">
        <v>7359</v>
      </c>
      <c r="C104" s="1028" t="s">
        <v>7234</v>
      </c>
      <c r="D104" s="1030">
        <v>2</v>
      </c>
      <c r="E104" s="1030">
        <v>0</v>
      </c>
      <c r="F104" s="1030">
        <v>0</v>
      </c>
      <c r="G104" s="1030">
        <v>0</v>
      </c>
      <c r="H104" s="1030">
        <v>0</v>
      </c>
      <c r="I104" s="1030">
        <f t="shared" si="1"/>
        <v>2</v>
      </c>
    </row>
    <row r="105" spans="1:9" s="1031" customFormat="1" ht="158.25">
      <c r="A105" s="1028" t="s">
        <v>7360</v>
      </c>
      <c r="B105" s="1029" t="s">
        <v>7361</v>
      </c>
      <c r="C105" s="1028" t="s">
        <v>7234</v>
      </c>
      <c r="D105" s="1030">
        <v>2</v>
      </c>
      <c r="E105" s="1030">
        <v>0</v>
      </c>
      <c r="F105" s="1030">
        <v>0</v>
      </c>
      <c r="G105" s="1030">
        <v>0</v>
      </c>
      <c r="H105" s="1030">
        <v>0</v>
      </c>
      <c r="I105" s="1030">
        <f t="shared" si="1"/>
        <v>2</v>
      </c>
    </row>
    <row r="106" spans="1:9" s="1031" customFormat="1" ht="101.25" customHeight="1">
      <c r="A106" s="1028" t="s">
        <v>7362</v>
      </c>
      <c r="B106" s="1029" t="s">
        <v>7363</v>
      </c>
      <c r="C106" s="1028" t="s">
        <v>7234</v>
      </c>
      <c r="D106" s="1030">
        <v>2</v>
      </c>
      <c r="E106" s="1030">
        <v>0</v>
      </c>
      <c r="F106" s="1030">
        <v>0</v>
      </c>
      <c r="G106" s="1030">
        <v>0</v>
      </c>
      <c r="H106" s="1030">
        <v>0</v>
      </c>
      <c r="I106" s="1030">
        <f t="shared" si="1"/>
        <v>2</v>
      </c>
    </row>
    <row r="107" spans="1:9" s="1031" customFormat="1" ht="84.75" customHeight="1">
      <c r="A107" s="1028" t="s">
        <v>7364</v>
      </c>
      <c r="B107" s="1029" t="s">
        <v>7365</v>
      </c>
      <c r="C107" s="1047" t="s">
        <v>600</v>
      </c>
      <c r="D107" s="1030">
        <v>500</v>
      </c>
      <c r="E107" s="1030">
        <v>0</v>
      </c>
      <c r="F107" s="1030">
        <v>0</v>
      </c>
      <c r="G107" s="1030">
        <v>0</v>
      </c>
      <c r="H107" s="1030">
        <v>0</v>
      </c>
      <c r="I107" s="1030">
        <f t="shared" si="1"/>
        <v>500</v>
      </c>
    </row>
    <row r="108" spans="1:9" s="1031" customFormat="1" ht="69" customHeight="1">
      <c r="A108" s="1028" t="s">
        <v>7366</v>
      </c>
      <c r="B108" s="1029" t="s">
        <v>7367</v>
      </c>
      <c r="C108" s="1028" t="s">
        <v>7234</v>
      </c>
      <c r="D108" s="1030">
        <v>2</v>
      </c>
      <c r="E108" s="1030">
        <v>0</v>
      </c>
      <c r="F108" s="1030">
        <v>0</v>
      </c>
      <c r="G108" s="1030">
        <v>0</v>
      </c>
      <c r="H108" s="1030">
        <v>0</v>
      </c>
      <c r="I108" s="1030">
        <f t="shared" si="1"/>
        <v>2</v>
      </c>
    </row>
    <row r="109" spans="1:9" s="1051" customFormat="1" ht="72.75" customHeight="1">
      <c r="A109" s="1028" t="s">
        <v>7368</v>
      </c>
      <c r="B109" s="1029" t="s">
        <v>7369</v>
      </c>
      <c r="C109" s="1028" t="s">
        <v>7234</v>
      </c>
      <c r="D109" s="1030">
        <v>2</v>
      </c>
      <c r="E109" s="1030">
        <v>0</v>
      </c>
      <c r="F109" s="1030">
        <v>0</v>
      </c>
      <c r="G109" s="1030">
        <v>0</v>
      </c>
      <c r="H109" s="1030">
        <v>0</v>
      </c>
      <c r="I109" s="1030">
        <f t="shared" si="1"/>
        <v>2</v>
      </c>
    </row>
    <row r="110" spans="1:9" s="1051" customFormat="1" ht="66" customHeight="1">
      <c r="A110" s="1028" t="s">
        <v>7370</v>
      </c>
      <c r="B110" s="1029" t="s">
        <v>7371</v>
      </c>
      <c r="C110" s="1028" t="s">
        <v>7234</v>
      </c>
      <c r="D110" s="1030">
        <v>2</v>
      </c>
      <c r="E110" s="1030">
        <v>0</v>
      </c>
      <c r="F110" s="1030">
        <v>0</v>
      </c>
      <c r="G110" s="1030">
        <v>0</v>
      </c>
      <c r="H110" s="1030">
        <v>0</v>
      </c>
      <c r="I110" s="1030">
        <f t="shared" si="1"/>
        <v>2</v>
      </c>
    </row>
    <row r="111" spans="1:9" s="1051" customFormat="1" ht="143.25">
      <c r="A111" s="1028" t="s">
        <v>7372</v>
      </c>
      <c r="B111" s="1029" t="s">
        <v>7373</v>
      </c>
      <c r="C111" s="1028" t="s">
        <v>7234</v>
      </c>
      <c r="D111" s="1030">
        <v>2</v>
      </c>
      <c r="E111" s="1030">
        <v>0</v>
      </c>
      <c r="F111" s="1030">
        <v>0</v>
      </c>
      <c r="G111" s="1030">
        <v>0</v>
      </c>
      <c r="H111" s="1030">
        <v>0</v>
      </c>
      <c r="I111" s="1030">
        <f t="shared" si="1"/>
        <v>2</v>
      </c>
    </row>
    <row r="112" spans="1:9" s="1031" customFormat="1" ht="63.75">
      <c r="A112" s="1028" t="s">
        <v>7374</v>
      </c>
      <c r="B112" s="1029" t="s">
        <v>7375</v>
      </c>
      <c r="C112" s="1047" t="s">
        <v>7376</v>
      </c>
      <c r="D112" s="1030">
        <v>2</v>
      </c>
      <c r="E112" s="1030">
        <v>0</v>
      </c>
      <c r="F112" s="1030">
        <v>0</v>
      </c>
      <c r="G112" s="1030">
        <v>0</v>
      </c>
      <c r="H112" s="1030">
        <v>0</v>
      </c>
      <c r="I112" s="1030">
        <f t="shared" si="1"/>
        <v>2</v>
      </c>
    </row>
    <row r="113" spans="1:9" s="1031" customFormat="1" ht="63.75">
      <c r="A113" s="1028" t="s">
        <v>7377</v>
      </c>
      <c r="B113" s="1029" t="s">
        <v>7378</v>
      </c>
      <c r="C113" s="1028" t="s">
        <v>7379</v>
      </c>
      <c r="D113" s="1030">
        <v>2</v>
      </c>
      <c r="E113" s="1030">
        <v>0</v>
      </c>
      <c r="F113" s="1030">
        <v>0</v>
      </c>
      <c r="G113" s="1030">
        <v>0</v>
      </c>
      <c r="H113" s="1030">
        <v>0</v>
      </c>
      <c r="I113" s="1030">
        <f t="shared" si="1"/>
        <v>2</v>
      </c>
    </row>
    <row r="114" spans="1:9" s="1031" customFormat="1" ht="63.75">
      <c r="A114" s="1028" t="s">
        <v>7380</v>
      </c>
      <c r="B114" s="1029" t="s">
        <v>7381</v>
      </c>
      <c r="C114" s="1028" t="s">
        <v>7234</v>
      </c>
      <c r="D114" s="1030">
        <v>40</v>
      </c>
      <c r="E114" s="1030">
        <v>0</v>
      </c>
      <c r="F114" s="1030">
        <v>0</v>
      </c>
      <c r="G114" s="1030">
        <v>0</v>
      </c>
      <c r="H114" s="1030">
        <v>0</v>
      </c>
      <c r="I114" s="1030">
        <f t="shared" si="1"/>
        <v>40</v>
      </c>
    </row>
    <row r="115" spans="1:9" s="1031" customFormat="1" ht="95.25">
      <c r="A115" s="1028" t="s">
        <v>7382</v>
      </c>
      <c r="B115" s="1038" t="s">
        <v>7383</v>
      </c>
      <c r="C115" s="1049" t="s">
        <v>7384</v>
      </c>
      <c r="D115" s="1030">
        <v>2</v>
      </c>
      <c r="E115" s="1030">
        <v>0</v>
      </c>
      <c r="F115" s="1030">
        <v>0</v>
      </c>
      <c r="G115" s="1030">
        <v>0</v>
      </c>
      <c r="H115" s="1030">
        <v>0</v>
      </c>
      <c r="I115" s="1030">
        <f t="shared" si="1"/>
        <v>2</v>
      </c>
    </row>
    <row r="116" spans="1:9" s="1031" customFormat="1" ht="79.5">
      <c r="A116" s="1028" t="s">
        <v>7385</v>
      </c>
      <c r="B116" s="1029" t="s">
        <v>7386</v>
      </c>
      <c r="C116" s="1047" t="s">
        <v>7384</v>
      </c>
      <c r="D116" s="1030">
        <v>2</v>
      </c>
      <c r="E116" s="1030">
        <v>0</v>
      </c>
      <c r="F116" s="1030">
        <v>0</v>
      </c>
      <c r="G116" s="1030">
        <v>0</v>
      </c>
      <c r="H116" s="1030">
        <v>0</v>
      </c>
      <c r="I116" s="1030">
        <f t="shared" si="1"/>
        <v>2</v>
      </c>
    </row>
    <row r="117" spans="1:9" s="1031" customFormat="1" ht="48">
      <c r="A117" s="1028" t="s">
        <v>7387</v>
      </c>
      <c r="B117" s="1029" t="s">
        <v>7388</v>
      </c>
      <c r="C117" s="1047" t="s">
        <v>600</v>
      </c>
      <c r="D117" s="1030">
        <v>50</v>
      </c>
      <c r="E117" s="1030">
        <v>0</v>
      </c>
      <c r="F117" s="1030">
        <v>0</v>
      </c>
      <c r="G117" s="1030">
        <v>0</v>
      </c>
      <c r="H117" s="1030">
        <v>0</v>
      </c>
      <c r="I117" s="1030">
        <f t="shared" si="1"/>
        <v>50</v>
      </c>
    </row>
    <row r="118" spans="1:9" s="1031" customFormat="1" ht="96.75">
      <c r="A118" s="1028" t="s">
        <v>7389</v>
      </c>
      <c r="B118" s="1029" t="s">
        <v>7390</v>
      </c>
      <c r="C118" s="1028" t="s">
        <v>600</v>
      </c>
      <c r="D118" s="1030">
        <v>390</v>
      </c>
      <c r="E118" s="1030">
        <v>0</v>
      </c>
      <c r="F118" s="1030">
        <v>0</v>
      </c>
      <c r="G118" s="1030">
        <v>0</v>
      </c>
      <c r="H118" s="1030">
        <v>0</v>
      </c>
      <c r="I118" s="1030">
        <f t="shared" si="1"/>
        <v>390</v>
      </c>
    </row>
    <row r="119" spans="1:9" s="1051" customFormat="1" ht="96.75">
      <c r="A119" s="1028" t="s">
        <v>7391</v>
      </c>
      <c r="B119" s="1029" t="s">
        <v>7392</v>
      </c>
      <c r="C119" s="1028" t="s">
        <v>600</v>
      </c>
      <c r="D119" s="1030">
        <v>776</v>
      </c>
      <c r="E119" s="1030">
        <v>0</v>
      </c>
      <c r="F119" s="1030">
        <v>0</v>
      </c>
      <c r="G119" s="1030">
        <v>0</v>
      </c>
      <c r="H119" s="1030">
        <v>0</v>
      </c>
      <c r="I119" s="1030">
        <f t="shared" si="1"/>
        <v>776</v>
      </c>
    </row>
    <row r="120" spans="1:9" s="1051" customFormat="1" ht="63.75">
      <c r="A120" s="1028" t="s">
        <v>7393</v>
      </c>
      <c r="B120" s="1029" t="s">
        <v>7394</v>
      </c>
      <c r="C120" s="1028" t="s">
        <v>600</v>
      </c>
      <c r="D120" s="1030">
        <v>238</v>
      </c>
      <c r="E120" s="1030">
        <v>0</v>
      </c>
      <c r="F120" s="1030">
        <v>0</v>
      </c>
      <c r="G120" s="1030">
        <v>0</v>
      </c>
      <c r="H120" s="1030">
        <v>0</v>
      </c>
      <c r="I120" s="1030">
        <f t="shared" si="1"/>
        <v>238</v>
      </c>
    </row>
    <row r="121" spans="1:9" s="1051" customFormat="1" ht="63.75">
      <c r="A121" s="1028" t="s">
        <v>7395</v>
      </c>
      <c r="B121" s="1029" t="s">
        <v>7396</v>
      </c>
      <c r="C121" s="1028" t="s">
        <v>600</v>
      </c>
      <c r="D121" s="1030">
        <v>188</v>
      </c>
      <c r="E121" s="1030">
        <v>0</v>
      </c>
      <c r="F121" s="1030">
        <v>0</v>
      </c>
      <c r="G121" s="1030">
        <v>0</v>
      </c>
      <c r="H121" s="1030">
        <v>0</v>
      </c>
      <c r="I121" s="1030">
        <f t="shared" si="1"/>
        <v>188</v>
      </c>
    </row>
    <row r="122" spans="1:9" s="1051" customFormat="1" ht="32.25">
      <c r="A122" s="1028" t="s">
        <v>7397</v>
      </c>
      <c r="B122" s="1029" t="s">
        <v>7398</v>
      </c>
      <c r="C122" s="1047" t="s">
        <v>7234</v>
      </c>
      <c r="D122" s="1030">
        <v>6</v>
      </c>
      <c r="E122" s="1030">
        <v>0</v>
      </c>
      <c r="F122" s="1030">
        <v>0</v>
      </c>
      <c r="G122" s="1030">
        <v>0</v>
      </c>
      <c r="H122" s="1030">
        <v>0</v>
      </c>
      <c r="I122" s="1030">
        <f t="shared" si="1"/>
        <v>6</v>
      </c>
    </row>
    <row r="123" spans="1:9" s="1031" customFormat="1" ht="32.25">
      <c r="A123" s="1028" t="s">
        <v>7399</v>
      </c>
      <c r="B123" s="1029" t="s">
        <v>7400</v>
      </c>
      <c r="C123" s="1047" t="s">
        <v>7234</v>
      </c>
      <c r="D123" s="1030">
        <v>5</v>
      </c>
      <c r="E123" s="1030">
        <v>0</v>
      </c>
      <c r="F123" s="1030">
        <v>0</v>
      </c>
      <c r="G123" s="1030">
        <v>0</v>
      </c>
      <c r="H123" s="1030">
        <v>0</v>
      </c>
      <c r="I123" s="1030">
        <f t="shared" si="1"/>
        <v>5</v>
      </c>
    </row>
    <row r="124" spans="1:9" s="1031" customFormat="1" ht="48">
      <c r="A124" s="1028" t="s">
        <v>7401</v>
      </c>
      <c r="B124" s="1029" t="s">
        <v>7402</v>
      </c>
      <c r="C124" s="1028" t="s">
        <v>600</v>
      </c>
      <c r="D124" s="1030">
        <v>85</v>
      </c>
      <c r="E124" s="1030">
        <v>0</v>
      </c>
      <c r="F124" s="1030">
        <v>0</v>
      </c>
      <c r="G124" s="1030">
        <v>0</v>
      </c>
      <c r="H124" s="1030">
        <v>0</v>
      </c>
      <c r="I124" s="1030">
        <f t="shared" si="1"/>
        <v>85</v>
      </c>
    </row>
    <row r="125" spans="1:9" s="1031" customFormat="1" ht="48.75" customHeight="1">
      <c r="A125" s="1028" t="s">
        <v>7403</v>
      </c>
      <c r="B125" s="1029" t="s">
        <v>7404</v>
      </c>
      <c r="C125" s="1028" t="s">
        <v>7215</v>
      </c>
      <c r="D125" s="1030">
        <v>18</v>
      </c>
      <c r="E125" s="1030">
        <v>0</v>
      </c>
      <c r="F125" s="1030">
        <v>0</v>
      </c>
      <c r="G125" s="1030">
        <v>0</v>
      </c>
      <c r="H125" s="1030">
        <v>0</v>
      </c>
      <c r="I125" s="1030">
        <f t="shared" si="1"/>
        <v>18</v>
      </c>
    </row>
    <row r="126" spans="1:9" s="1042" customFormat="1" ht="111.75">
      <c r="A126" s="1028" t="s">
        <v>7405</v>
      </c>
      <c r="B126" s="1029" t="s">
        <v>7406</v>
      </c>
      <c r="C126" s="1028" t="s">
        <v>7407</v>
      </c>
      <c r="D126" s="1030">
        <v>28</v>
      </c>
      <c r="E126" s="1030">
        <v>0</v>
      </c>
      <c r="F126" s="1030">
        <v>0</v>
      </c>
      <c r="G126" s="1030">
        <v>0</v>
      </c>
      <c r="H126" s="1030">
        <v>0</v>
      </c>
      <c r="I126" s="1030">
        <f t="shared" si="1"/>
        <v>28</v>
      </c>
    </row>
    <row r="127" spans="1:9" s="1031" customFormat="1" ht="111.75">
      <c r="A127" s="1028" t="s">
        <v>7408</v>
      </c>
      <c r="B127" s="1029" t="s">
        <v>7409</v>
      </c>
      <c r="C127" s="1028" t="s">
        <v>7407</v>
      </c>
      <c r="D127" s="1030">
        <v>65</v>
      </c>
      <c r="E127" s="1030">
        <v>0</v>
      </c>
      <c r="F127" s="1030">
        <v>0</v>
      </c>
      <c r="G127" s="1030">
        <v>0</v>
      </c>
      <c r="H127" s="1030">
        <v>0</v>
      </c>
      <c r="I127" s="1030">
        <f t="shared" si="1"/>
        <v>65</v>
      </c>
    </row>
    <row r="128" spans="1:9" s="1031" customFormat="1" ht="96">
      <c r="A128" s="1028" t="s">
        <v>7410</v>
      </c>
      <c r="B128" s="1029" t="s">
        <v>7411</v>
      </c>
      <c r="C128" s="1028" t="s">
        <v>7407</v>
      </c>
      <c r="D128" s="1030">
        <v>40</v>
      </c>
      <c r="E128" s="1030">
        <v>0</v>
      </c>
      <c r="F128" s="1030">
        <v>0</v>
      </c>
      <c r="G128" s="1030">
        <v>0</v>
      </c>
      <c r="H128" s="1030">
        <v>0</v>
      </c>
      <c r="I128" s="1030">
        <f t="shared" si="1"/>
        <v>40</v>
      </c>
    </row>
    <row r="129" spans="1:9" s="1051" customFormat="1" ht="71.25" customHeight="1">
      <c r="A129" s="1028" t="s">
        <v>7412</v>
      </c>
      <c r="B129" s="1029" t="s">
        <v>7413</v>
      </c>
      <c r="C129" s="1028" t="s">
        <v>600</v>
      </c>
      <c r="D129" s="1030">
        <v>580</v>
      </c>
      <c r="E129" s="1030">
        <v>0</v>
      </c>
      <c r="F129" s="1030">
        <v>0</v>
      </c>
      <c r="G129" s="1030">
        <v>0</v>
      </c>
      <c r="H129" s="1030">
        <v>0</v>
      </c>
      <c r="I129" s="1030">
        <f t="shared" si="1"/>
        <v>580</v>
      </c>
    </row>
    <row r="130" spans="1:9" s="1051" customFormat="1" ht="73.5" customHeight="1">
      <c r="A130" s="1028" t="s">
        <v>7414</v>
      </c>
      <c r="B130" s="1040" t="s">
        <v>7415</v>
      </c>
      <c r="C130" s="1028" t="s">
        <v>600</v>
      </c>
      <c r="D130" s="1030">
        <v>630</v>
      </c>
      <c r="E130" s="1030">
        <v>0</v>
      </c>
      <c r="F130" s="1030">
        <v>0</v>
      </c>
      <c r="G130" s="1030">
        <v>0</v>
      </c>
      <c r="H130" s="1030">
        <v>0</v>
      </c>
      <c r="I130" s="1030">
        <f t="shared" si="1"/>
        <v>630</v>
      </c>
    </row>
    <row r="131" spans="1:9" s="1051" customFormat="1" ht="81.75" customHeight="1">
      <c r="A131" s="1028" t="s">
        <v>7416</v>
      </c>
      <c r="B131" s="1040" t="s">
        <v>7417</v>
      </c>
      <c r="C131" s="1028" t="s">
        <v>600</v>
      </c>
      <c r="D131" s="1030">
        <v>765</v>
      </c>
      <c r="E131" s="1030">
        <v>0</v>
      </c>
      <c r="F131" s="1030">
        <v>0</v>
      </c>
      <c r="G131" s="1030">
        <v>0</v>
      </c>
      <c r="H131" s="1030">
        <v>0</v>
      </c>
      <c r="I131" s="1030">
        <f t="shared" si="1"/>
        <v>765</v>
      </c>
    </row>
    <row r="132" spans="1:9" s="1051" customFormat="1" ht="82.5" customHeight="1">
      <c r="A132" s="1028" t="s">
        <v>7418</v>
      </c>
      <c r="B132" s="1040" t="s">
        <v>7419</v>
      </c>
      <c r="C132" s="1028" t="s">
        <v>600</v>
      </c>
      <c r="D132" s="1030">
        <v>340</v>
      </c>
      <c r="E132" s="1030">
        <v>0</v>
      </c>
      <c r="F132" s="1030">
        <v>0</v>
      </c>
      <c r="G132" s="1030">
        <v>0</v>
      </c>
      <c r="H132" s="1030">
        <v>0</v>
      </c>
      <c r="I132" s="1030">
        <f t="shared" si="1"/>
        <v>340</v>
      </c>
    </row>
    <row r="133" spans="1:9" s="1051" customFormat="1" ht="89.25" customHeight="1">
      <c r="A133" s="1028" t="s">
        <v>7420</v>
      </c>
      <c r="B133" s="1029" t="s">
        <v>7421</v>
      </c>
      <c r="C133" s="1028" t="s">
        <v>7234</v>
      </c>
      <c r="D133" s="1030">
        <v>30</v>
      </c>
      <c r="E133" s="1030">
        <v>0</v>
      </c>
      <c r="F133" s="1030">
        <v>0</v>
      </c>
      <c r="G133" s="1030">
        <v>0</v>
      </c>
      <c r="H133" s="1030">
        <v>0</v>
      </c>
      <c r="I133" s="1030">
        <f t="shared" si="1"/>
        <v>30</v>
      </c>
    </row>
    <row r="134" spans="1:9" s="1031" customFormat="1" ht="68.25" customHeight="1">
      <c r="A134" s="1028" t="s">
        <v>7422</v>
      </c>
      <c r="B134" s="1029" t="s">
        <v>7423</v>
      </c>
      <c r="C134" s="1028" t="s">
        <v>7234</v>
      </c>
      <c r="D134" s="1030">
        <v>6</v>
      </c>
      <c r="E134" s="1030">
        <v>0</v>
      </c>
      <c r="F134" s="1030">
        <v>0</v>
      </c>
      <c r="G134" s="1030">
        <v>0</v>
      </c>
      <c r="H134" s="1030">
        <v>0</v>
      </c>
      <c r="I134" s="1030">
        <f t="shared" si="1"/>
        <v>6</v>
      </c>
    </row>
    <row r="135" spans="1:9" s="1031" customFormat="1" ht="57" customHeight="1">
      <c r="A135" s="1028" t="s">
        <v>7424</v>
      </c>
      <c r="B135" s="1029" t="s">
        <v>7425</v>
      </c>
      <c r="C135" s="1028" t="s">
        <v>7234</v>
      </c>
      <c r="D135" s="1030">
        <v>8</v>
      </c>
      <c r="E135" s="1030">
        <v>0</v>
      </c>
      <c r="F135" s="1030">
        <v>0</v>
      </c>
      <c r="G135" s="1030">
        <v>0</v>
      </c>
      <c r="H135" s="1030">
        <v>0</v>
      </c>
      <c r="I135" s="1030">
        <f t="shared" si="1"/>
        <v>8</v>
      </c>
    </row>
    <row r="136" spans="1:9" s="1031" customFormat="1" ht="57" customHeight="1">
      <c r="A136" s="1028" t="s">
        <v>7426</v>
      </c>
      <c r="B136" s="1029" t="s">
        <v>7427</v>
      </c>
      <c r="C136" s="1028" t="s">
        <v>7234</v>
      </c>
      <c r="D136" s="1030">
        <v>18</v>
      </c>
      <c r="E136" s="1030">
        <v>0</v>
      </c>
      <c r="F136" s="1030">
        <v>0</v>
      </c>
      <c r="G136" s="1030">
        <v>0</v>
      </c>
      <c r="H136" s="1030">
        <v>0</v>
      </c>
      <c r="I136" s="1030">
        <f t="shared" si="1"/>
        <v>18</v>
      </c>
    </row>
    <row r="137" spans="1:9" s="1031" customFormat="1" ht="57" customHeight="1">
      <c r="A137" s="1028" t="s">
        <v>7428</v>
      </c>
      <c r="B137" s="1075" t="s">
        <v>7429</v>
      </c>
      <c r="C137" s="1028" t="s">
        <v>7234</v>
      </c>
      <c r="D137" s="1030">
        <v>12</v>
      </c>
      <c r="E137" s="1030">
        <v>0</v>
      </c>
      <c r="F137" s="1030">
        <v>0</v>
      </c>
      <c r="G137" s="1030">
        <v>0</v>
      </c>
      <c r="H137" s="1030">
        <v>0</v>
      </c>
      <c r="I137" s="1030">
        <f t="shared" si="1"/>
        <v>12</v>
      </c>
    </row>
    <row r="138" spans="1:9" s="1042" customFormat="1" ht="57" customHeight="1">
      <c r="A138" s="1028" t="s">
        <v>7430</v>
      </c>
      <c r="B138" s="1029" t="s">
        <v>7431</v>
      </c>
      <c r="C138" s="1028" t="s">
        <v>7234</v>
      </c>
      <c r="D138" s="1030">
        <v>30</v>
      </c>
      <c r="E138" s="1030">
        <v>0</v>
      </c>
      <c r="F138" s="1030">
        <v>0</v>
      </c>
      <c r="G138" s="1030">
        <v>0</v>
      </c>
      <c r="H138" s="1030">
        <v>0</v>
      </c>
      <c r="I138" s="1030">
        <f t="shared" si="1"/>
        <v>30</v>
      </c>
    </row>
    <row r="139" spans="1:9" s="1051" customFormat="1" ht="57" customHeight="1">
      <c r="A139" s="1028" t="s">
        <v>7432</v>
      </c>
      <c r="B139" s="1029" t="s">
        <v>7433</v>
      </c>
      <c r="C139" s="1028" t="s">
        <v>7234</v>
      </c>
      <c r="D139" s="1030">
        <v>6</v>
      </c>
      <c r="E139" s="1030">
        <v>0</v>
      </c>
      <c r="F139" s="1030">
        <v>0</v>
      </c>
      <c r="G139" s="1030">
        <v>0</v>
      </c>
      <c r="H139" s="1030">
        <v>0</v>
      </c>
      <c r="I139" s="1030">
        <f t="shared" ref="I139:I195" si="2">D139+E139+F139+G139+H139</f>
        <v>6</v>
      </c>
    </row>
    <row r="140" spans="1:9" s="1051" customFormat="1" ht="57" customHeight="1">
      <c r="A140" s="1028" t="s">
        <v>7434</v>
      </c>
      <c r="B140" s="1029" t="s">
        <v>7435</v>
      </c>
      <c r="C140" s="1028" t="s">
        <v>7234</v>
      </c>
      <c r="D140" s="1030">
        <v>6</v>
      </c>
      <c r="E140" s="1030">
        <v>0</v>
      </c>
      <c r="F140" s="1030">
        <v>0</v>
      </c>
      <c r="G140" s="1030">
        <v>0</v>
      </c>
      <c r="H140" s="1030">
        <v>0</v>
      </c>
      <c r="I140" s="1030">
        <f t="shared" si="2"/>
        <v>6</v>
      </c>
    </row>
    <row r="141" spans="1:9" s="1051" customFormat="1" ht="57" customHeight="1">
      <c r="A141" s="1028" t="s">
        <v>7436</v>
      </c>
      <c r="B141" s="1029" t="s">
        <v>7437</v>
      </c>
      <c r="C141" s="1028" t="s">
        <v>7234</v>
      </c>
      <c r="D141" s="1030">
        <v>8</v>
      </c>
      <c r="E141" s="1030">
        <v>0</v>
      </c>
      <c r="F141" s="1030">
        <v>0</v>
      </c>
      <c r="G141" s="1030">
        <v>0</v>
      </c>
      <c r="H141" s="1030">
        <v>0</v>
      </c>
      <c r="I141" s="1030">
        <f t="shared" si="2"/>
        <v>8</v>
      </c>
    </row>
    <row r="142" spans="1:9" s="1051" customFormat="1" ht="57" customHeight="1">
      <c r="A142" s="1028" t="s">
        <v>7438</v>
      </c>
      <c r="B142" s="1029" t="s">
        <v>7439</v>
      </c>
      <c r="C142" s="1028" t="s">
        <v>7234</v>
      </c>
      <c r="D142" s="1030">
        <v>18</v>
      </c>
      <c r="E142" s="1030">
        <v>0</v>
      </c>
      <c r="F142" s="1030">
        <v>0</v>
      </c>
      <c r="G142" s="1030">
        <v>0</v>
      </c>
      <c r="H142" s="1030">
        <v>0</v>
      </c>
      <c r="I142" s="1030">
        <f t="shared" si="2"/>
        <v>18</v>
      </c>
    </row>
    <row r="143" spans="1:9" s="1031" customFormat="1" ht="57" customHeight="1">
      <c r="A143" s="1028" t="s">
        <v>7440</v>
      </c>
      <c r="B143" s="1029" t="s">
        <v>7441</v>
      </c>
      <c r="C143" s="1028" t="s">
        <v>7234</v>
      </c>
      <c r="D143" s="1030">
        <v>6</v>
      </c>
      <c r="E143" s="1030">
        <v>0</v>
      </c>
      <c r="F143" s="1030">
        <v>0</v>
      </c>
      <c r="G143" s="1030">
        <v>0</v>
      </c>
      <c r="H143" s="1030">
        <v>0</v>
      </c>
      <c r="I143" s="1030">
        <f t="shared" si="2"/>
        <v>6</v>
      </c>
    </row>
    <row r="144" spans="1:9" s="1031" customFormat="1" ht="57" customHeight="1">
      <c r="A144" s="1028" t="s">
        <v>7442</v>
      </c>
      <c r="B144" s="1029" t="s">
        <v>7443</v>
      </c>
      <c r="C144" s="1028" t="s">
        <v>7234</v>
      </c>
      <c r="D144" s="1030">
        <v>2</v>
      </c>
      <c r="E144" s="1030">
        <v>0</v>
      </c>
      <c r="F144" s="1030">
        <v>0</v>
      </c>
      <c r="G144" s="1030">
        <v>0</v>
      </c>
      <c r="H144" s="1030">
        <v>0</v>
      </c>
      <c r="I144" s="1030">
        <f t="shared" si="2"/>
        <v>2</v>
      </c>
    </row>
    <row r="145" spans="1:9" s="1031" customFormat="1" ht="159">
      <c r="A145" s="1028" t="s">
        <v>7444</v>
      </c>
      <c r="B145" s="1029" t="s">
        <v>7445</v>
      </c>
      <c r="C145" s="1028" t="s">
        <v>3680</v>
      </c>
      <c r="D145" s="1030">
        <v>2</v>
      </c>
      <c r="E145" s="1030">
        <v>0</v>
      </c>
      <c r="F145" s="1030">
        <v>0</v>
      </c>
      <c r="G145" s="1030">
        <v>0</v>
      </c>
      <c r="H145" s="1030">
        <v>0</v>
      </c>
      <c r="I145" s="1030">
        <f t="shared" si="2"/>
        <v>2</v>
      </c>
    </row>
    <row r="146" spans="1:9" s="1031" customFormat="1" ht="90" customHeight="1">
      <c r="A146" s="1028" t="s">
        <v>7446</v>
      </c>
      <c r="B146" s="1029" t="s">
        <v>7447</v>
      </c>
      <c r="C146" s="1028" t="s">
        <v>7234</v>
      </c>
      <c r="D146" s="1030">
        <v>12</v>
      </c>
      <c r="E146" s="1030">
        <v>0</v>
      </c>
      <c r="F146" s="1030">
        <v>0</v>
      </c>
      <c r="G146" s="1030">
        <v>0</v>
      </c>
      <c r="H146" s="1030">
        <v>0</v>
      </c>
      <c r="I146" s="1030">
        <f t="shared" si="2"/>
        <v>12</v>
      </c>
    </row>
    <row r="147" spans="1:9" s="1031" customFormat="1" ht="57.75" customHeight="1">
      <c r="A147" s="1028" t="s">
        <v>7448</v>
      </c>
      <c r="B147" s="1029" t="s">
        <v>7449</v>
      </c>
      <c r="C147" s="1028" t="s">
        <v>3680</v>
      </c>
      <c r="D147" s="1030">
        <v>195</v>
      </c>
      <c r="E147" s="1030">
        <v>0</v>
      </c>
      <c r="F147" s="1030">
        <v>0</v>
      </c>
      <c r="G147" s="1030">
        <v>0</v>
      </c>
      <c r="H147" s="1030">
        <v>0</v>
      </c>
      <c r="I147" s="1030">
        <f t="shared" si="2"/>
        <v>195</v>
      </c>
    </row>
    <row r="148" spans="1:9" s="1042" customFormat="1" ht="60.75" customHeight="1">
      <c r="A148" s="1028" t="s">
        <v>7450</v>
      </c>
      <c r="B148" s="1029" t="s">
        <v>7451</v>
      </c>
      <c r="C148" s="1028" t="s">
        <v>3680</v>
      </c>
      <c r="D148" s="1030">
        <v>2</v>
      </c>
      <c r="E148" s="1030">
        <v>0</v>
      </c>
      <c r="F148" s="1030">
        <v>0</v>
      </c>
      <c r="G148" s="1030">
        <v>0</v>
      </c>
      <c r="H148" s="1030">
        <v>0</v>
      </c>
      <c r="I148" s="1030">
        <f t="shared" si="2"/>
        <v>2</v>
      </c>
    </row>
    <row r="149" spans="1:9" s="1042" customFormat="1" ht="51.75" customHeight="1">
      <c r="A149" s="1028" t="s">
        <v>7452</v>
      </c>
      <c r="B149" s="1029" t="s">
        <v>7453</v>
      </c>
      <c r="C149" s="1028" t="s">
        <v>3680</v>
      </c>
      <c r="D149" s="1030">
        <v>62</v>
      </c>
      <c r="E149" s="1030">
        <v>0</v>
      </c>
      <c r="F149" s="1030">
        <v>0</v>
      </c>
      <c r="G149" s="1030">
        <v>0</v>
      </c>
      <c r="H149" s="1030">
        <v>0</v>
      </c>
      <c r="I149" s="1030">
        <f t="shared" si="2"/>
        <v>62</v>
      </c>
    </row>
    <row r="150" spans="1:9" s="1042" customFormat="1" ht="51.75" customHeight="1">
      <c r="A150" s="1028" t="s">
        <v>7454</v>
      </c>
      <c r="B150" s="1029" t="s">
        <v>7455</v>
      </c>
      <c r="C150" s="1028" t="s">
        <v>3680</v>
      </c>
      <c r="D150" s="1030">
        <v>18</v>
      </c>
      <c r="E150" s="1030">
        <v>0</v>
      </c>
      <c r="F150" s="1030">
        <v>0</v>
      </c>
      <c r="G150" s="1030">
        <v>0</v>
      </c>
      <c r="H150" s="1030">
        <v>0</v>
      </c>
      <c r="I150" s="1030">
        <f t="shared" si="2"/>
        <v>18</v>
      </c>
    </row>
    <row r="151" spans="1:9" s="1042" customFormat="1" ht="51.75" customHeight="1">
      <c r="A151" s="1028" t="s">
        <v>7456</v>
      </c>
      <c r="B151" s="1029" t="s">
        <v>7457</v>
      </c>
      <c r="C151" s="1028" t="s">
        <v>3680</v>
      </c>
      <c r="D151" s="1030">
        <v>4</v>
      </c>
      <c r="E151" s="1030">
        <v>0</v>
      </c>
      <c r="F151" s="1030">
        <v>0</v>
      </c>
      <c r="G151" s="1030">
        <v>0</v>
      </c>
      <c r="H151" s="1030">
        <v>0</v>
      </c>
      <c r="I151" s="1030">
        <f t="shared" si="2"/>
        <v>4</v>
      </c>
    </row>
    <row r="152" spans="1:9" s="1031" customFormat="1" ht="51.75" customHeight="1">
      <c r="A152" s="1028" t="s">
        <v>7458</v>
      </c>
      <c r="B152" s="1029" t="s">
        <v>7459</v>
      </c>
      <c r="C152" s="1028" t="s">
        <v>3680</v>
      </c>
      <c r="D152" s="1030">
        <v>2</v>
      </c>
      <c r="E152" s="1030">
        <v>0</v>
      </c>
      <c r="F152" s="1030">
        <v>0</v>
      </c>
      <c r="G152" s="1030">
        <v>0</v>
      </c>
      <c r="H152" s="1030">
        <v>0</v>
      </c>
      <c r="I152" s="1030">
        <f t="shared" si="2"/>
        <v>2</v>
      </c>
    </row>
    <row r="153" spans="1:9" s="1031" customFormat="1" ht="51.75" customHeight="1">
      <c r="A153" s="1028" t="s">
        <v>7460</v>
      </c>
      <c r="B153" s="1029" t="s">
        <v>7461</v>
      </c>
      <c r="C153" s="1028" t="s">
        <v>3680</v>
      </c>
      <c r="D153" s="1030">
        <v>10</v>
      </c>
      <c r="E153" s="1030">
        <v>0</v>
      </c>
      <c r="F153" s="1030">
        <v>0</v>
      </c>
      <c r="G153" s="1030">
        <v>0</v>
      </c>
      <c r="H153" s="1030">
        <v>0</v>
      </c>
      <c r="I153" s="1030">
        <f t="shared" si="2"/>
        <v>10</v>
      </c>
    </row>
    <row r="154" spans="1:9" s="1031" customFormat="1" ht="51.75" customHeight="1">
      <c r="A154" s="1028" t="s">
        <v>7462</v>
      </c>
      <c r="B154" s="1029" t="s">
        <v>7463</v>
      </c>
      <c r="C154" s="1028" t="s">
        <v>3680</v>
      </c>
      <c r="D154" s="1030">
        <v>14</v>
      </c>
      <c r="E154" s="1030">
        <v>0</v>
      </c>
      <c r="F154" s="1030">
        <v>0</v>
      </c>
      <c r="G154" s="1030">
        <v>0</v>
      </c>
      <c r="H154" s="1030">
        <v>0</v>
      </c>
      <c r="I154" s="1030">
        <f t="shared" si="2"/>
        <v>14</v>
      </c>
    </row>
    <row r="155" spans="1:9" s="1031" customFormat="1" ht="51.75" customHeight="1">
      <c r="A155" s="1028" t="s">
        <v>7464</v>
      </c>
      <c r="B155" s="1029" t="s">
        <v>7465</v>
      </c>
      <c r="C155" s="1028" t="s">
        <v>7466</v>
      </c>
      <c r="D155" s="1030">
        <v>1200</v>
      </c>
      <c r="E155" s="1030">
        <v>0</v>
      </c>
      <c r="F155" s="1030">
        <v>0</v>
      </c>
      <c r="G155" s="1030">
        <v>0</v>
      </c>
      <c r="H155" s="1030">
        <v>0</v>
      </c>
      <c r="I155" s="1030">
        <f t="shared" si="2"/>
        <v>1200</v>
      </c>
    </row>
    <row r="156" spans="1:9" s="1031" customFormat="1" ht="51.75" customHeight="1">
      <c r="A156" s="1028" t="s">
        <v>7467</v>
      </c>
      <c r="B156" s="1029" t="s">
        <v>7468</v>
      </c>
      <c r="C156" s="1028" t="s">
        <v>7215</v>
      </c>
      <c r="D156" s="1030">
        <v>32</v>
      </c>
      <c r="E156" s="1030">
        <v>0</v>
      </c>
      <c r="F156" s="1030">
        <v>0</v>
      </c>
      <c r="G156" s="1030">
        <v>0</v>
      </c>
      <c r="H156" s="1030">
        <v>0</v>
      </c>
      <c r="I156" s="1030">
        <f t="shared" si="2"/>
        <v>32</v>
      </c>
    </row>
    <row r="157" spans="1:9" s="1031" customFormat="1" ht="51.75" customHeight="1">
      <c r="A157" s="1028" t="s">
        <v>7469</v>
      </c>
      <c r="B157" s="1029" t="s">
        <v>7470</v>
      </c>
      <c r="C157" s="1028" t="s">
        <v>7215</v>
      </c>
      <c r="D157" s="1030">
        <v>44</v>
      </c>
      <c r="E157" s="1030">
        <v>0</v>
      </c>
      <c r="F157" s="1030">
        <v>0</v>
      </c>
      <c r="G157" s="1030">
        <v>0</v>
      </c>
      <c r="H157" s="1030">
        <v>0</v>
      </c>
      <c r="I157" s="1030">
        <f t="shared" si="2"/>
        <v>44</v>
      </c>
    </row>
    <row r="158" spans="1:9" s="1031" customFormat="1" ht="51.75" customHeight="1">
      <c r="A158" s="1028" t="s">
        <v>7471</v>
      </c>
      <c r="B158" s="1052" t="s">
        <v>7472</v>
      </c>
      <c r="C158" s="1053" t="s">
        <v>4167</v>
      </c>
      <c r="D158" s="1030">
        <v>12</v>
      </c>
      <c r="E158" s="1030">
        <v>0</v>
      </c>
      <c r="F158" s="1030">
        <v>0</v>
      </c>
      <c r="G158" s="1030">
        <v>0</v>
      </c>
      <c r="H158" s="1030">
        <v>0</v>
      </c>
      <c r="I158" s="1030">
        <f t="shared" si="2"/>
        <v>12</v>
      </c>
    </row>
    <row r="159" spans="1:9" s="1031" customFormat="1" ht="65.25">
      <c r="A159" s="1028" t="s">
        <v>7473</v>
      </c>
      <c r="B159" s="1029" t="s">
        <v>7474</v>
      </c>
      <c r="C159" s="1028" t="s">
        <v>3680</v>
      </c>
      <c r="D159" s="1030">
        <v>20</v>
      </c>
      <c r="E159" s="1030">
        <v>0</v>
      </c>
      <c r="F159" s="1030">
        <v>0</v>
      </c>
      <c r="G159" s="1030">
        <v>0</v>
      </c>
      <c r="H159" s="1030">
        <v>0</v>
      </c>
      <c r="I159" s="1030">
        <f t="shared" si="2"/>
        <v>20</v>
      </c>
    </row>
    <row r="160" spans="1:9" s="1042" customFormat="1" ht="65.25">
      <c r="A160" s="1028" t="s">
        <v>7475</v>
      </c>
      <c r="B160" s="1029" t="s">
        <v>7476</v>
      </c>
      <c r="C160" s="1028" t="s">
        <v>3680</v>
      </c>
      <c r="D160" s="1030">
        <v>18</v>
      </c>
      <c r="E160" s="1030">
        <v>0</v>
      </c>
      <c r="F160" s="1030">
        <v>0</v>
      </c>
      <c r="G160" s="1030">
        <v>0</v>
      </c>
      <c r="H160" s="1030">
        <v>0</v>
      </c>
      <c r="I160" s="1030">
        <f t="shared" si="2"/>
        <v>18</v>
      </c>
    </row>
    <row r="161" spans="1:9" s="1042" customFormat="1" ht="64.5">
      <c r="A161" s="1028" t="s">
        <v>7477</v>
      </c>
      <c r="B161" s="1029" t="s">
        <v>7478</v>
      </c>
      <c r="C161" s="1028" t="s">
        <v>3680</v>
      </c>
      <c r="D161" s="1030">
        <v>2</v>
      </c>
      <c r="E161" s="1030">
        <v>0</v>
      </c>
      <c r="F161" s="1030">
        <v>0</v>
      </c>
      <c r="G161" s="1030">
        <v>0</v>
      </c>
      <c r="H161" s="1030">
        <v>0</v>
      </c>
      <c r="I161" s="1030">
        <f t="shared" si="2"/>
        <v>2</v>
      </c>
    </row>
    <row r="162" spans="1:9" s="1031" customFormat="1" ht="63">
      <c r="A162" s="1028" t="s">
        <v>7479</v>
      </c>
      <c r="B162" s="1029" t="s">
        <v>7480</v>
      </c>
      <c r="C162" s="1053" t="s">
        <v>4167</v>
      </c>
      <c r="D162" s="1030">
        <v>6</v>
      </c>
      <c r="E162" s="1030">
        <v>0</v>
      </c>
      <c r="F162" s="1030">
        <v>0</v>
      </c>
      <c r="G162" s="1030">
        <v>0</v>
      </c>
      <c r="H162" s="1030">
        <v>0</v>
      </c>
      <c r="I162" s="1030">
        <f t="shared" si="2"/>
        <v>6</v>
      </c>
    </row>
    <row r="163" spans="1:9" s="1031" customFormat="1" ht="64.5">
      <c r="A163" s="1028" t="s">
        <v>7481</v>
      </c>
      <c r="B163" s="1029" t="s">
        <v>7482</v>
      </c>
      <c r="C163" s="1028" t="s">
        <v>3680</v>
      </c>
      <c r="D163" s="1030">
        <v>6</v>
      </c>
      <c r="E163" s="1030">
        <v>0</v>
      </c>
      <c r="F163" s="1030">
        <v>0</v>
      </c>
      <c r="G163" s="1030">
        <v>0</v>
      </c>
      <c r="H163" s="1030">
        <v>0</v>
      </c>
      <c r="I163" s="1030">
        <f t="shared" si="2"/>
        <v>6</v>
      </c>
    </row>
    <row r="164" spans="1:9" s="1031" customFormat="1" ht="51.75" customHeight="1">
      <c r="A164" s="1028" t="s">
        <v>7483</v>
      </c>
      <c r="B164" s="1029" t="s">
        <v>7484</v>
      </c>
      <c r="C164" s="1028" t="s">
        <v>3680</v>
      </c>
      <c r="D164" s="1030">
        <v>12</v>
      </c>
      <c r="E164" s="1030">
        <v>0</v>
      </c>
      <c r="F164" s="1030">
        <v>0</v>
      </c>
      <c r="G164" s="1030">
        <v>0</v>
      </c>
      <c r="H164" s="1030">
        <v>0</v>
      </c>
      <c r="I164" s="1030">
        <f t="shared" si="2"/>
        <v>12</v>
      </c>
    </row>
    <row r="165" spans="1:9" s="1031" customFormat="1" ht="51" customHeight="1">
      <c r="A165" s="1028" t="s">
        <v>7485</v>
      </c>
      <c r="B165" s="1029" t="s">
        <v>7486</v>
      </c>
      <c r="C165" s="1028" t="s">
        <v>3680</v>
      </c>
      <c r="D165" s="1030">
        <v>1</v>
      </c>
      <c r="E165" s="1030">
        <v>0</v>
      </c>
      <c r="F165" s="1030">
        <v>0</v>
      </c>
      <c r="G165" s="1030">
        <v>0</v>
      </c>
      <c r="H165" s="1030">
        <v>0</v>
      </c>
      <c r="I165" s="1030">
        <f t="shared" si="2"/>
        <v>1</v>
      </c>
    </row>
    <row r="166" spans="1:9" s="1031" customFormat="1" ht="85.5" customHeight="1">
      <c r="A166" s="1028" t="s">
        <v>7487</v>
      </c>
      <c r="B166" s="1029" t="s">
        <v>7488</v>
      </c>
      <c r="C166" s="1028" t="s">
        <v>3680</v>
      </c>
      <c r="D166" s="1030">
        <v>1</v>
      </c>
      <c r="E166" s="1030">
        <v>0</v>
      </c>
      <c r="F166" s="1030">
        <v>0</v>
      </c>
      <c r="G166" s="1030">
        <v>0</v>
      </c>
      <c r="H166" s="1030">
        <v>0</v>
      </c>
      <c r="I166" s="1030">
        <f t="shared" si="2"/>
        <v>1</v>
      </c>
    </row>
    <row r="167" spans="1:9" s="1031" customFormat="1">
      <c r="A167" s="1028" t="s">
        <v>7489</v>
      </c>
      <c r="B167" s="1029" t="s">
        <v>7490</v>
      </c>
      <c r="C167" s="1028" t="s">
        <v>3680</v>
      </c>
      <c r="D167" s="1030">
        <v>3</v>
      </c>
      <c r="E167" s="1030">
        <v>0</v>
      </c>
      <c r="F167" s="1030">
        <v>0</v>
      </c>
      <c r="G167" s="1030">
        <v>0</v>
      </c>
      <c r="H167" s="1030">
        <v>0</v>
      </c>
      <c r="I167" s="1030">
        <f t="shared" si="2"/>
        <v>3</v>
      </c>
    </row>
    <row r="168" spans="1:9" s="1031" customFormat="1" ht="47.25" customHeight="1">
      <c r="A168" s="1028" t="s">
        <v>7491</v>
      </c>
      <c r="B168" s="1029" t="s">
        <v>7494</v>
      </c>
      <c r="C168" s="1028" t="s">
        <v>7234</v>
      </c>
      <c r="D168" s="1030">
        <v>2</v>
      </c>
      <c r="E168" s="1030">
        <v>0</v>
      </c>
      <c r="F168" s="1030">
        <v>0</v>
      </c>
      <c r="G168" s="1030">
        <v>0</v>
      </c>
      <c r="H168" s="1030">
        <v>0</v>
      </c>
      <c r="I168" s="1030">
        <f t="shared" si="2"/>
        <v>2</v>
      </c>
    </row>
    <row r="169" spans="1:9" s="1031" customFormat="1" ht="47.25" customHeight="1">
      <c r="A169" s="1028" t="s">
        <v>7493</v>
      </c>
      <c r="B169" s="1029" t="s">
        <v>7496</v>
      </c>
      <c r="C169" s="1028" t="s">
        <v>7234</v>
      </c>
      <c r="D169" s="1030">
        <v>1</v>
      </c>
      <c r="E169" s="1030">
        <v>0</v>
      </c>
      <c r="F169" s="1030">
        <v>0</v>
      </c>
      <c r="G169" s="1030">
        <v>0</v>
      </c>
      <c r="H169" s="1030">
        <v>0</v>
      </c>
      <c r="I169" s="1030">
        <f t="shared" si="2"/>
        <v>1</v>
      </c>
    </row>
    <row r="170" spans="1:9" s="1042" customFormat="1" ht="47.25" customHeight="1">
      <c r="A170" s="1028" t="s">
        <v>7495</v>
      </c>
      <c r="B170" s="1029" t="s">
        <v>7498</v>
      </c>
      <c r="C170" s="1028" t="s">
        <v>7234</v>
      </c>
      <c r="D170" s="1030">
        <v>3</v>
      </c>
      <c r="E170" s="1030">
        <v>0</v>
      </c>
      <c r="F170" s="1030">
        <v>0</v>
      </c>
      <c r="G170" s="1030">
        <v>0</v>
      </c>
      <c r="H170" s="1030">
        <v>0</v>
      </c>
      <c r="I170" s="1030">
        <f t="shared" si="2"/>
        <v>3</v>
      </c>
    </row>
    <row r="171" spans="1:9" s="1031" customFormat="1" ht="67.5" customHeight="1">
      <c r="A171" s="1028" t="s">
        <v>7497</v>
      </c>
      <c r="B171" s="1029" t="s">
        <v>7500</v>
      </c>
      <c r="C171" s="1028" t="s">
        <v>600</v>
      </c>
      <c r="D171" s="1030">
        <v>12</v>
      </c>
      <c r="E171" s="1030">
        <v>0</v>
      </c>
      <c r="F171" s="1030">
        <v>0</v>
      </c>
      <c r="G171" s="1030">
        <v>0</v>
      </c>
      <c r="H171" s="1030">
        <v>0</v>
      </c>
      <c r="I171" s="1030">
        <f t="shared" si="2"/>
        <v>12</v>
      </c>
    </row>
    <row r="172" spans="1:9" s="1031" customFormat="1" ht="72.75" customHeight="1">
      <c r="A172" s="1028" t="s">
        <v>7499</v>
      </c>
      <c r="B172" s="1029" t="s">
        <v>7502</v>
      </c>
      <c r="C172" s="1028" t="s">
        <v>600</v>
      </c>
      <c r="D172" s="1030">
        <v>8</v>
      </c>
      <c r="E172" s="1030">
        <v>0</v>
      </c>
      <c r="F172" s="1030">
        <v>0</v>
      </c>
      <c r="G172" s="1030">
        <v>0</v>
      </c>
      <c r="H172" s="1030">
        <v>0</v>
      </c>
      <c r="I172" s="1030">
        <f t="shared" si="2"/>
        <v>8</v>
      </c>
    </row>
    <row r="173" spans="1:9" s="1031" customFormat="1" ht="107.25" customHeight="1">
      <c r="A173" s="1028" t="s">
        <v>7501</v>
      </c>
      <c r="B173" s="1029" t="s">
        <v>7504</v>
      </c>
      <c r="C173" s="1028" t="s">
        <v>7466</v>
      </c>
      <c r="D173" s="1030">
        <v>85000</v>
      </c>
      <c r="E173" s="1030">
        <v>0</v>
      </c>
      <c r="F173" s="1030">
        <v>0</v>
      </c>
      <c r="G173" s="1030">
        <v>0</v>
      </c>
      <c r="H173" s="1030">
        <v>0</v>
      </c>
      <c r="I173" s="1030">
        <f t="shared" si="2"/>
        <v>85000</v>
      </c>
    </row>
    <row r="174" spans="1:9" s="1042" customFormat="1" ht="56.25" customHeight="1">
      <c r="A174" s="1028" t="s">
        <v>7503</v>
      </c>
      <c r="B174" s="1029" t="s">
        <v>7506</v>
      </c>
      <c r="C174" s="1028" t="s">
        <v>7234</v>
      </c>
      <c r="D174" s="1030">
        <v>5</v>
      </c>
      <c r="E174" s="1030">
        <v>0</v>
      </c>
      <c r="F174" s="1030">
        <v>0</v>
      </c>
      <c r="G174" s="1030">
        <v>0</v>
      </c>
      <c r="H174" s="1030">
        <v>0</v>
      </c>
      <c r="I174" s="1030">
        <f t="shared" si="2"/>
        <v>5</v>
      </c>
    </row>
    <row r="175" spans="1:9" s="1042" customFormat="1" ht="51.75" customHeight="1">
      <c r="A175" s="1028" t="s">
        <v>7505</v>
      </c>
      <c r="B175" s="1029" t="s">
        <v>7508</v>
      </c>
      <c r="C175" s="1028" t="s">
        <v>7234</v>
      </c>
      <c r="D175" s="1030">
        <v>2</v>
      </c>
      <c r="E175" s="1030">
        <v>0</v>
      </c>
      <c r="F175" s="1030">
        <v>0</v>
      </c>
      <c r="G175" s="1030">
        <v>0</v>
      </c>
      <c r="H175" s="1030">
        <v>0</v>
      </c>
      <c r="I175" s="1030">
        <f t="shared" si="2"/>
        <v>2</v>
      </c>
    </row>
    <row r="176" spans="1:9" s="1042" customFormat="1" ht="66.75" customHeight="1">
      <c r="A176" s="1028" t="s">
        <v>7507</v>
      </c>
      <c r="B176" s="1029" t="s">
        <v>7510</v>
      </c>
      <c r="C176" s="1028" t="s">
        <v>7234</v>
      </c>
      <c r="D176" s="1030">
        <v>18</v>
      </c>
      <c r="E176" s="1030">
        <v>0</v>
      </c>
      <c r="F176" s="1030">
        <v>0</v>
      </c>
      <c r="G176" s="1030">
        <v>0</v>
      </c>
      <c r="H176" s="1030">
        <v>0</v>
      </c>
      <c r="I176" s="1030">
        <f t="shared" si="2"/>
        <v>18</v>
      </c>
    </row>
    <row r="177" spans="1:9" s="1042" customFormat="1" ht="51" customHeight="1">
      <c r="A177" s="1028" t="s">
        <v>7509</v>
      </c>
      <c r="B177" s="1029" t="s">
        <v>7512</v>
      </c>
      <c r="C177" s="1047" t="s">
        <v>7234</v>
      </c>
      <c r="D177" s="1030">
        <v>10</v>
      </c>
      <c r="E177" s="1030">
        <v>0</v>
      </c>
      <c r="F177" s="1030">
        <v>0</v>
      </c>
      <c r="G177" s="1030">
        <v>0</v>
      </c>
      <c r="H177" s="1030">
        <v>0</v>
      </c>
      <c r="I177" s="1030">
        <f t="shared" si="2"/>
        <v>10</v>
      </c>
    </row>
    <row r="178" spans="1:9" s="1044" customFormat="1" ht="132.75" customHeight="1">
      <c r="A178" s="1028" t="s">
        <v>7511</v>
      </c>
      <c r="B178" s="1029" t="s">
        <v>7514</v>
      </c>
      <c r="C178" s="1028" t="s">
        <v>3680</v>
      </c>
      <c r="D178" s="1030">
        <v>10</v>
      </c>
      <c r="E178" s="1030">
        <v>0</v>
      </c>
      <c r="F178" s="1030">
        <v>0</v>
      </c>
      <c r="G178" s="1030">
        <v>0</v>
      </c>
      <c r="H178" s="1030">
        <v>0</v>
      </c>
      <c r="I178" s="1030">
        <f t="shared" si="2"/>
        <v>10</v>
      </c>
    </row>
    <row r="179" spans="1:9" s="1044" customFormat="1" ht="47.25">
      <c r="A179" s="1028" t="s">
        <v>7513</v>
      </c>
      <c r="B179" s="1029" t="s">
        <v>7516</v>
      </c>
      <c r="C179" s="1047" t="s">
        <v>7234</v>
      </c>
      <c r="D179" s="1030">
        <v>10</v>
      </c>
      <c r="E179" s="1030">
        <v>0</v>
      </c>
      <c r="F179" s="1030">
        <v>0</v>
      </c>
      <c r="G179" s="1030">
        <v>0</v>
      </c>
      <c r="H179" s="1030">
        <v>0</v>
      </c>
      <c r="I179" s="1030">
        <f t="shared" si="2"/>
        <v>10</v>
      </c>
    </row>
    <row r="180" spans="1:9" s="1044" customFormat="1" ht="75.75" customHeight="1">
      <c r="A180" s="1028" t="s">
        <v>7515</v>
      </c>
      <c r="B180" s="1029" t="s">
        <v>7518</v>
      </c>
      <c r="C180" s="1047" t="s">
        <v>600</v>
      </c>
      <c r="D180" s="1030">
        <v>30</v>
      </c>
      <c r="E180" s="1030">
        <v>0</v>
      </c>
      <c r="F180" s="1030">
        <v>0</v>
      </c>
      <c r="G180" s="1030">
        <v>0</v>
      </c>
      <c r="H180" s="1030">
        <v>0</v>
      </c>
      <c r="I180" s="1030">
        <f t="shared" si="2"/>
        <v>30</v>
      </c>
    </row>
    <row r="181" spans="1:9" s="1044" customFormat="1" ht="65.25" customHeight="1">
      <c r="A181" s="1028" t="s">
        <v>7517</v>
      </c>
      <c r="B181" s="1029" t="s">
        <v>7520</v>
      </c>
      <c r="C181" s="1047" t="s">
        <v>7234</v>
      </c>
      <c r="D181" s="1030">
        <v>10</v>
      </c>
      <c r="E181" s="1030">
        <v>0</v>
      </c>
      <c r="F181" s="1030">
        <v>0</v>
      </c>
      <c r="G181" s="1030">
        <v>0</v>
      </c>
      <c r="H181" s="1030">
        <v>0</v>
      </c>
      <c r="I181" s="1030">
        <f t="shared" si="2"/>
        <v>10</v>
      </c>
    </row>
    <row r="182" spans="1:9" s="1031" customFormat="1" ht="54" customHeight="1">
      <c r="A182" s="1028" t="s">
        <v>7519</v>
      </c>
      <c r="B182" s="1029" t="s">
        <v>7522</v>
      </c>
      <c r="C182" s="1047" t="s">
        <v>7234</v>
      </c>
      <c r="D182" s="1166">
        <v>10</v>
      </c>
      <c r="E182" s="1030">
        <v>0</v>
      </c>
      <c r="F182" s="1030">
        <v>0</v>
      </c>
      <c r="G182" s="1166">
        <v>0</v>
      </c>
      <c r="H182" s="1166">
        <v>0</v>
      </c>
      <c r="I182" s="1030">
        <f t="shared" si="2"/>
        <v>10</v>
      </c>
    </row>
    <row r="183" spans="1:9" s="1031" customFormat="1" ht="79.5">
      <c r="A183" s="1028" t="s">
        <v>7521</v>
      </c>
      <c r="B183" s="1029" t="s">
        <v>7524</v>
      </c>
      <c r="C183" s="1028" t="s">
        <v>7234</v>
      </c>
      <c r="D183" s="1030">
        <v>58</v>
      </c>
      <c r="E183" s="1030">
        <v>0</v>
      </c>
      <c r="F183" s="1030">
        <v>0</v>
      </c>
      <c r="G183" s="1030">
        <v>0</v>
      </c>
      <c r="H183" s="1030">
        <v>0</v>
      </c>
      <c r="I183" s="1030">
        <f t="shared" si="2"/>
        <v>58</v>
      </c>
    </row>
    <row r="184" spans="1:9" s="1031" customFormat="1" ht="191.25">
      <c r="A184" s="1028" t="s">
        <v>7523</v>
      </c>
      <c r="B184" s="1029" t="s">
        <v>7526</v>
      </c>
      <c r="C184" s="1028" t="s">
        <v>7234</v>
      </c>
      <c r="D184" s="1030">
        <v>15</v>
      </c>
      <c r="E184" s="1030">
        <v>0</v>
      </c>
      <c r="F184" s="1030">
        <v>0</v>
      </c>
      <c r="G184" s="1030">
        <v>0</v>
      </c>
      <c r="H184" s="1030">
        <v>0</v>
      </c>
      <c r="I184" s="1030">
        <f t="shared" si="2"/>
        <v>15</v>
      </c>
    </row>
    <row r="185" spans="1:9" s="1031" customFormat="1" ht="79.5">
      <c r="A185" s="1028" t="s">
        <v>7525</v>
      </c>
      <c r="B185" s="1029" t="s">
        <v>7528</v>
      </c>
      <c r="C185" s="1028" t="s">
        <v>7234</v>
      </c>
      <c r="D185" s="1030">
        <v>30</v>
      </c>
      <c r="E185" s="1030">
        <v>0</v>
      </c>
      <c r="F185" s="1030">
        <v>0</v>
      </c>
      <c r="G185" s="1030">
        <v>0</v>
      </c>
      <c r="H185" s="1030">
        <v>0</v>
      </c>
      <c r="I185" s="1030">
        <f t="shared" si="2"/>
        <v>30</v>
      </c>
    </row>
    <row r="186" spans="1:9" s="1031" customFormat="1" ht="111">
      <c r="A186" s="1028" t="s">
        <v>7527</v>
      </c>
      <c r="B186" s="1029" t="s">
        <v>7530</v>
      </c>
      <c r="C186" s="1047" t="s">
        <v>7234</v>
      </c>
      <c r="D186" s="1030">
        <v>30</v>
      </c>
      <c r="E186" s="1030">
        <v>0</v>
      </c>
      <c r="F186" s="1030">
        <v>0</v>
      </c>
      <c r="G186" s="1030">
        <v>0</v>
      </c>
      <c r="H186" s="1030">
        <v>0</v>
      </c>
      <c r="I186" s="1030">
        <f t="shared" si="2"/>
        <v>30</v>
      </c>
    </row>
    <row r="187" spans="1:9" s="1031" customFormat="1" ht="86.25" customHeight="1">
      <c r="A187" s="1028" t="s">
        <v>7529</v>
      </c>
      <c r="B187" s="1029" t="s">
        <v>7532</v>
      </c>
      <c r="C187" s="1028" t="s">
        <v>7234</v>
      </c>
      <c r="D187" s="1030">
        <v>11</v>
      </c>
      <c r="E187" s="1030">
        <v>0</v>
      </c>
      <c r="F187" s="1030">
        <v>0</v>
      </c>
      <c r="G187" s="1030">
        <v>0</v>
      </c>
      <c r="H187" s="1030">
        <v>0</v>
      </c>
      <c r="I187" s="1030">
        <f t="shared" si="2"/>
        <v>11</v>
      </c>
    </row>
    <row r="188" spans="1:9" s="1031" customFormat="1" ht="84" customHeight="1">
      <c r="A188" s="1028" t="s">
        <v>7531</v>
      </c>
      <c r="B188" s="1029" t="s">
        <v>7534</v>
      </c>
      <c r="C188" s="1047" t="s">
        <v>7234</v>
      </c>
      <c r="D188" s="1030">
        <v>90</v>
      </c>
      <c r="E188" s="1030">
        <v>0</v>
      </c>
      <c r="F188" s="1030">
        <v>0</v>
      </c>
      <c r="G188" s="1030">
        <v>0</v>
      </c>
      <c r="H188" s="1030">
        <v>0</v>
      </c>
      <c r="I188" s="1030">
        <f t="shared" si="2"/>
        <v>90</v>
      </c>
    </row>
    <row r="189" spans="1:9" s="1031" customFormat="1" ht="66.75" customHeight="1">
      <c r="A189" s="1028" t="s">
        <v>7533</v>
      </c>
      <c r="B189" s="1029" t="s">
        <v>7536</v>
      </c>
      <c r="C189" s="1028" t="s">
        <v>7234</v>
      </c>
      <c r="D189" s="1030">
        <v>30</v>
      </c>
      <c r="E189" s="1030">
        <v>0</v>
      </c>
      <c r="F189" s="1030">
        <v>0</v>
      </c>
      <c r="G189" s="1030">
        <v>0</v>
      </c>
      <c r="H189" s="1030">
        <v>0</v>
      </c>
      <c r="I189" s="1030">
        <f t="shared" si="2"/>
        <v>30</v>
      </c>
    </row>
    <row r="190" spans="1:9" s="1031" customFormat="1" ht="42.75" customHeight="1">
      <c r="A190" s="1028" t="s">
        <v>7535</v>
      </c>
      <c r="B190" s="1029" t="s">
        <v>7538</v>
      </c>
      <c r="C190" s="1047" t="s">
        <v>600</v>
      </c>
      <c r="D190" s="1030">
        <v>30</v>
      </c>
      <c r="E190" s="1030">
        <v>0</v>
      </c>
      <c r="F190" s="1030">
        <v>0</v>
      </c>
      <c r="G190" s="1030">
        <v>0</v>
      </c>
      <c r="H190" s="1030">
        <v>0</v>
      </c>
      <c r="I190" s="1030">
        <f t="shared" si="2"/>
        <v>30</v>
      </c>
    </row>
    <row r="191" spans="1:9" s="1031" customFormat="1" ht="63.75">
      <c r="A191" s="1028" t="s">
        <v>7537</v>
      </c>
      <c r="B191" s="1029" t="s">
        <v>7540</v>
      </c>
      <c r="C191" s="1028" t="s">
        <v>7234</v>
      </c>
      <c r="D191" s="1030">
        <v>7</v>
      </c>
      <c r="E191" s="1030">
        <v>0</v>
      </c>
      <c r="F191" s="1030">
        <v>0</v>
      </c>
      <c r="G191" s="1030">
        <v>0</v>
      </c>
      <c r="H191" s="1030">
        <v>0</v>
      </c>
      <c r="I191" s="1030">
        <f t="shared" si="2"/>
        <v>7</v>
      </c>
    </row>
    <row r="192" spans="1:9" s="1031" customFormat="1" ht="117" customHeight="1">
      <c r="A192" s="1028" t="s">
        <v>7539</v>
      </c>
      <c r="B192" s="1029" t="s">
        <v>7542</v>
      </c>
      <c r="C192" s="1028" t="s">
        <v>694</v>
      </c>
      <c r="D192" s="1030">
        <v>10</v>
      </c>
      <c r="E192" s="1030">
        <v>0</v>
      </c>
      <c r="F192" s="1030">
        <v>0</v>
      </c>
      <c r="G192" s="1030">
        <v>0</v>
      </c>
      <c r="H192" s="1030">
        <v>0</v>
      </c>
      <c r="I192" s="1030">
        <f t="shared" si="2"/>
        <v>10</v>
      </c>
    </row>
    <row r="193" spans="1:9" s="1031" customFormat="1" ht="130.5" customHeight="1">
      <c r="A193" s="1028" t="s">
        <v>7541</v>
      </c>
      <c r="B193" s="1029" t="s">
        <v>7544</v>
      </c>
      <c r="C193" s="1028" t="s">
        <v>7215</v>
      </c>
      <c r="D193" s="1030">
        <v>4</v>
      </c>
      <c r="E193" s="1030">
        <v>0</v>
      </c>
      <c r="F193" s="1030">
        <v>0</v>
      </c>
      <c r="G193" s="1030">
        <v>0</v>
      </c>
      <c r="H193" s="1030">
        <v>0</v>
      </c>
      <c r="I193" s="1030">
        <f t="shared" si="2"/>
        <v>4</v>
      </c>
    </row>
    <row r="194" spans="1:9" s="1031" customFormat="1" ht="54.75" customHeight="1">
      <c r="A194" s="1028" t="s">
        <v>7543</v>
      </c>
      <c r="B194" s="1029" t="s">
        <v>7546</v>
      </c>
      <c r="C194" s="1028" t="s">
        <v>7234</v>
      </c>
      <c r="D194" s="1030">
        <v>11</v>
      </c>
      <c r="E194" s="1030">
        <v>0</v>
      </c>
      <c r="F194" s="1030">
        <v>0</v>
      </c>
      <c r="G194" s="1030">
        <v>0</v>
      </c>
      <c r="H194" s="1030">
        <v>0</v>
      </c>
      <c r="I194" s="1030">
        <f t="shared" si="2"/>
        <v>11</v>
      </c>
    </row>
    <row r="195" spans="1:9" s="1031" customFormat="1" ht="46.5" customHeight="1">
      <c r="A195" s="1028" t="s">
        <v>7545</v>
      </c>
      <c r="B195" s="1029" t="s">
        <v>7547</v>
      </c>
      <c r="C195" s="1047" t="s">
        <v>600</v>
      </c>
      <c r="D195" s="1030">
        <v>45</v>
      </c>
      <c r="E195" s="1030">
        <v>0</v>
      </c>
      <c r="F195" s="1030">
        <v>0</v>
      </c>
      <c r="G195" s="1030">
        <v>0</v>
      </c>
      <c r="H195" s="1030">
        <v>0</v>
      </c>
      <c r="I195" s="1030">
        <f t="shared" si="2"/>
        <v>45</v>
      </c>
    </row>
    <row r="196" spans="1:9">
      <c r="I196" s="1167"/>
    </row>
    <row r="197" spans="1:9" s="1168" customFormat="1" ht="30" customHeight="1">
      <c r="A197" s="1087"/>
      <c r="B197" s="1088"/>
      <c r="C197" s="1070"/>
      <c r="D197" s="1070"/>
    </row>
    <row r="198" spans="1:9" s="1022" customFormat="1" ht="24.75" customHeight="1">
      <c r="A198" s="1059"/>
      <c r="B198" s="1060" t="s">
        <v>809</v>
      </c>
      <c r="C198" s="1061"/>
      <c r="D198" s="1061"/>
    </row>
    <row r="199" spans="1:9" s="1022" customFormat="1" ht="48" customHeight="1">
      <c r="A199" s="1059"/>
      <c r="B199" s="1464" t="s">
        <v>7548</v>
      </c>
      <c r="C199" s="1464"/>
      <c r="D199" s="1464"/>
      <c r="E199" s="1464"/>
      <c r="F199" s="1464"/>
      <c r="G199" s="1464"/>
      <c r="H199" s="1464"/>
      <c r="I199" s="1464"/>
    </row>
    <row r="200" spans="1:9" s="1022" customFormat="1" ht="48" customHeight="1">
      <c r="A200" s="1059"/>
      <c r="B200" s="1464" t="s">
        <v>6795</v>
      </c>
      <c r="C200" s="1464"/>
      <c r="D200" s="1464"/>
      <c r="E200" s="1464"/>
      <c r="F200" s="1464"/>
      <c r="G200" s="1464"/>
      <c r="H200" s="1464"/>
      <c r="I200" s="1464"/>
    </row>
    <row r="201" spans="1:9" s="1063" customFormat="1" ht="34.5" customHeight="1">
      <c r="A201" s="1062"/>
      <c r="B201" s="1464" t="s">
        <v>6796</v>
      </c>
      <c r="C201" s="1464"/>
      <c r="D201" s="1464"/>
      <c r="E201" s="1464"/>
      <c r="F201" s="1464"/>
      <c r="G201" s="1464"/>
      <c r="H201" s="1464"/>
      <c r="I201" s="1464"/>
    </row>
    <row r="202" spans="1:9" s="1063" customFormat="1" ht="34.5" customHeight="1">
      <c r="A202" s="1062"/>
      <c r="B202" s="1064"/>
      <c r="C202" s="1065"/>
      <c r="D202" s="1065"/>
    </row>
    <row r="203" spans="1:9" s="1068" customFormat="1" ht="36" customHeight="1">
      <c r="A203" s="1066" t="s">
        <v>55</v>
      </c>
      <c r="B203" s="1067"/>
      <c r="D203" s="1069"/>
      <c r="H203" s="1069" t="s">
        <v>68</v>
      </c>
      <c r="I203" s="1169"/>
    </row>
    <row r="204" spans="1:9" customFormat="1" ht="79.900000000000006" customHeight="1">
      <c r="A204" s="1066" t="s">
        <v>57</v>
      </c>
      <c r="B204" s="1067"/>
      <c r="C204" s="1070"/>
      <c r="D204" s="1069"/>
      <c r="E204" s="1057"/>
      <c r="F204" s="1058"/>
      <c r="G204" s="1058"/>
      <c r="H204" s="1069" t="s">
        <v>59</v>
      </c>
      <c r="I204" s="1169"/>
    </row>
    <row r="205" spans="1:9" customFormat="1" ht="72" customHeight="1">
      <c r="A205" s="1071"/>
      <c r="B205" s="1072"/>
      <c r="C205" s="1070"/>
      <c r="D205" s="1069"/>
      <c r="E205" s="1057"/>
      <c r="F205" s="1058"/>
      <c r="G205" s="1058"/>
      <c r="H205" s="1069" t="s">
        <v>139</v>
      </c>
      <c r="I205" s="1169"/>
    </row>
    <row r="206" spans="1:9" s="1168" customFormat="1">
      <c r="A206" s="1087"/>
      <c r="B206" s="1170"/>
      <c r="C206" s="1070"/>
      <c r="D206" s="1070"/>
    </row>
  </sheetData>
  <sheetProtection algorithmName="SHA-512" hashValue="qmE/xcQbsfkkfucIHUfbTE0cWschrDY/Ii+YU7qLo8H30ujqC2Sgtxqs+3lQIRj6ashfFnH9yzvLMLiPrebPpw==" saltValue="dBgwTeraaXBqR6G5oTA9Kg==" spinCount="100000" sheet="1" objects="1" scenarios="1"/>
  <mergeCells count="13">
    <mergeCell ref="B199:I199"/>
    <mergeCell ref="B200:I200"/>
    <mergeCell ref="B201:I201"/>
    <mergeCell ref="A1:I1"/>
    <mergeCell ref="A2:I2"/>
    <mergeCell ref="A3:I3"/>
    <mergeCell ref="B4:E4"/>
    <mergeCell ref="B6:D6"/>
    <mergeCell ref="A8:A9"/>
    <mergeCell ref="B8:B9"/>
    <mergeCell ref="C8:C9"/>
    <mergeCell ref="D8:H8"/>
    <mergeCell ref="I8:I9"/>
  </mergeCells>
  <phoneticPr fontId="313" type="noConversion"/>
  <pageMargins left="0.43307086614173229" right="0.15748031496062992" top="0.43" bottom="0.15748031496062992" header="0" footer="0.15748031496062992"/>
  <pageSetup paperSize="8" scale="6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9B753-9272-41F9-8E9C-CBFCCD1CFC7C}">
  <sheetPr>
    <tabColor rgb="FFFFFF00"/>
  </sheetPr>
  <dimension ref="A1:I26"/>
  <sheetViews>
    <sheetView zoomScale="80" zoomScaleNormal="80" zoomScaleSheetLayoutView="80" workbookViewId="0">
      <selection activeCell="A5" sqref="A1:XFD1048576"/>
    </sheetView>
  </sheetViews>
  <sheetFormatPr defaultRowHeight="15.75"/>
  <cols>
    <col min="1" max="1" width="7.28515625" style="1087" customWidth="1"/>
    <col min="2" max="2" width="111.5703125" style="1088" customWidth="1"/>
    <col min="3" max="3" width="13.85546875" style="1087" customWidth="1"/>
    <col min="4" max="4" width="21.85546875" style="1087" customWidth="1"/>
    <col min="5" max="8" width="13.85546875" style="1087" customWidth="1"/>
    <col min="9" max="9" width="40.5703125" style="1018" customWidth="1"/>
    <col min="10" max="85" width="9.140625" style="1018"/>
    <col min="86" max="86" width="7.28515625" style="1018" customWidth="1"/>
    <col min="87" max="87" width="95" style="1018" customWidth="1"/>
    <col min="88" max="88" width="6.85546875" style="1018" customWidth="1"/>
    <col min="89" max="89" width="12.28515625" style="1018" customWidth="1"/>
    <col min="90" max="92" width="13.140625" style="1018" customWidth="1"/>
    <col min="93" max="93" width="13.5703125" style="1018" customWidth="1"/>
    <col min="94" max="94" width="11.5703125" style="1018" customWidth="1"/>
    <col min="95" max="95" width="0" style="1018" hidden="1" customWidth="1"/>
    <col min="96" max="96" width="14.42578125" style="1018" customWidth="1"/>
    <col min="97" max="97" width="17.5703125" style="1018" customWidth="1"/>
    <col min="98" max="98" width="17.7109375" style="1018" customWidth="1"/>
    <col min="99" max="99" width="13.140625" style="1018" bestFit="1" customWidth="1"/>
    <col min="100" max="100" width="15.7109375" style="1018" customWidth="1"/>
    <col min="101" max="101" width="9.140625" style="1018"/>
    <col min="102" max="102" width="11.42578125" style="1018" bestFit="1" customWidth="1"/>
    <col min="103" max="341" width="9.140625" style="1018"/>
    <col min="342" max="342" width="7.28515625" style="1018" customWidth="1"/>
    <col min="343" max="343" width="95" style="1018" customWidth="1"/>
    <col min="344" max="344" width="6.85546875" style="1018" customWidth="1"/>
    <col min="345" max="345" width="12.28515625" style="1018" customWidth="1"/>
    <col min="346" max="348" width="13.140625" style="1018" customWidth="1"/>
    <col min="349" max="349" width="13.5703125" style="1018" customWidth="1"/>
    <col min="350" max="350" width="11.5703125" style="1018" customWidth="1"/>
    <col min="351" max="351" width="0" style="1018" hidden="1" customWidth="1"/>
    <col min="352" max="352" width="14.42578125" style="1018" customWidth="1"/>
    <col min="353" max="353" width="17.5703125" style="1018" customWidth="1"/>
    <col min="354" max="354" width="17.7109375" style="1018" customWidth="1"/>
    <col min="355" max="355" width="13.140625" style="1018" bestFit="1" customWidth="1"/>
    <col min="356" max="356" width="15.7109375" style="1018" customWidth="1"/>
    <col min="357" max="357" width="9.140625" style="1018"/>
    <col min="358" max="358" width="11.42578125" style="1018" bestFit="1" customWidth="1"/>
    <col min="359" max="597" width="9.140625" style="1018"/>
    <col min="598" max="598" width="7.28515625" style="1018" customWidth="1"/>
    <col min="599" max="599" width="95" style="1018" customWidth="1"/>
    <col min="600" max="600" width="6.85546875" style="1018" customWidth="1"/>
    <col min="601" max="601" width="12.28515625" style="1018" customWidth="1"/>
    <col min="602" max="604" width="13.140625" style="1018" customWidth="1"/>
    <col min="605" max="605" width="13.5703125" style="1018" customWidth="1"/>
    <col min="606" max="606" width="11.5703125" style="1018" customWidth="1"/>
    <col min="607" max="607" width="0" style="1018" hidden="1" customWidth="1"/>
    <col min="608" max="608" width="14.42578125" style="1018" customWidth="1"/>
    <col min="609" max="609" width="17.5703125" style="1018" customWidth="1"/>
    <col min="610" max="610" width="17.7109375" style="1018" customWidth="1"/>
    <col min="611" max="611" width="13.140625" style="1018" bestFit="1" customWidth="1"/>
    <col min="612" max="612" width="15.7109375" style="1018" customWidth="1"/>
    <col min="613" max="613" width="9.140625" style="1018"/>
    <col min="614" max="614" width="11.42578125" style="1018" bestFit="1" customWidth="1"/>
    <col min="615" max="853" width="9.140625" style="1018"/>
    <col min="854" max="854" width="7.28515625" style="1018" customWidth="1"/>
    <col min="855" max="855" width="95" style="1018" customWidth="1"/>
    <col min="856" max="856" width="6.85546875" style="1018" customWidth="1"/>
    <col min="857" max="857" width="12.28515625" style="1018" customWidth="1"/>
    <col min="858" max="860" width="13.140625" style="1018" customWidth="1"/>
    <col min="861" max="861" width="13.5703125" style="1018" customWidth="1"/>
    <col min="862" max="862" width="11.5703125" style="1018" customWidth="1"/>
    <col min="863" max="863" width="0" style="1018" hidden="1" customWidth="1"/>
    <col min="864" max="864" width="14.42578125" style="1018" customWidth="1"/>
    <col min="865" max="865" width="17.5703125" style="1018" customWidth="1"/>
    <col min="866" max="866" width="17.7109375" style="1018" customWidth="1"/>
    <col min="867" max="867" width="13.140625" style="1018" bestFit="1" customWidth="1"/>
    <col min="868" max="868" width="15.7109375" style="1018" customWidth="1"/>
    <col min="869" max="869" width="9.140625" style="1018"/>
    <col min="870" max="870" width="11.42578125" style="1018" bestFit="1" customWidth="1"/>
    <col min="871" max="1109" width="9.140625" style="1018"/>
    <col min="1110" max="1110" width="7.28515625" style="1018" customWidth="1"/>
    <col min="1111" max="1111" width="95" style="1018" customWidth="1"/>
    <col min="1112" max="1112" width="6.85546875" style="1018" customWidth="1"/>
    <col min="1113" max="1113" width="12.28515625" style="1018" customWidth="1"/>
    <col min="1114" max="1116" width="13.140625" style="1018" customWidth="1"/>
    <col min="1117" max="1117" width="13.5703125" style="1018" customWidth="1"/>
    <col min="1118" max="1118" width="11.5703125" style="1018" customWidth="1"/>
    <col min="1119" max="1119" width="0" style="1018" hidden="1" customWidth="1"/>
    <col min="1120" max="1120" width="14.42578125" style="1018" customWidth="1"/>
    <col min="1121" max="1121" width="17.5703125" style="1018" customWidth="1"/>
    <col min="1122" max="1122" width="17.7109375" style="1018" customWidth="1"/>
    <col min="1123" max="1123" width="13.140625" style="1018" bestFit="1" customWidth="1"/>
    <col min="1124" max="1124" width="15.7109375" style="1018" customWidth="1"/>
    <col min="1125" max="1125" width="9.140625" style="1018"/>
    <col min="1126" max="1126" width="11.42578125" style="1018" bestFit="1" customWidth="1"/>
    <col min="1127" max="1365" width="9.140625" style="1018"/>
    <col min="1366" max="1366" width="7.28515625" style="1018" customWidth="1"/>
    <col min="1367" max="1367" width="95" style="1018" customWidth="1"/>
    <col min="1368" max="1368" width="6.85546875" style="1018" customWidth="1"/>
    <col min="1369" max="1369" width="12.28515625" style="1018" customWidth="1"/>
    <col min="1370" max="1372" width="13.140625" style="1018" customWidth="1"/>
    <col min="1373" max="1373" width="13.5703125" style="1018" customWidth="1"/>
    <col min="1374" max="1374" width="11.5703125" style="1018" customWidth="1"/>
    <col min="1375" max="1375" width="0" style="1018" hidden="1" customWidth="1"/>
    <col min="1376" max="1376" width="14.42578125" style="1018" customWidth="1"/>
    <col min="1377" max="1377" width="17.5703125" style="1018" customWidth="1"/>
    <col min="1378" max="1378" width="17.7109375" style="1018" customWidth="1"/>
    <col min="1379" max="1379" width="13.140625" style="1018" bestFit="1" customWidth="1"/>
    <col min="1380" max="1380" width="15.7109375" style="1018" customWidth="1"/>
    <col min="1381" max="1381" width="9.140625" style="1018"/>
    <col min="1382" max="1382" width="11.42578125" style="1018" bestFit="1" customWidth="1"/>
    <col min="1383" max="1621" width="9.140625" style="1018"/>
    <col min="1622" max="1622" width="7.28515625" style="1018" customWidth="1"/>
    <col min="1623" max="1623" width="95" style="1018" customWidth="1"/>
    <col min="1624" max="1624" width="6.85546875" style="1018" customWidth="1"/>
    <col min="1625" max="1625" width="12.28515625" style="1018" customWidth="1"/>
    <col min="1626" max="1628" width="13.140625" style="1018" customWidth="1"/>
    <col min="1629" max="1629" width="13.5703125" style="1018" customWidth="1"/>
    <col min="1630" max="1630" width="11.5703125" style="1018" customWidth="1"/>
    <col min="1631" max="1631" width="0" style="1018" hidden="1" customWidth="1"/>
    <col min="1632" max="1632" width="14.42578125" style="1018" customWidth="1"/>
    <col min="1633" max="1633" width="17.5703125" style="1018" customWidth="1"/>
    <col min="1634" max="1634" width="17.7109375" style="1018" customWidth="1"/>
    <col min="1635" max="1635" width="13.140625" style="1018" bestFit="1" customWidth="1"/>
    <col min="1636" max="1636" width="15.7109375" style="1018" customWidth="1"/>
    <col min="1637" max="1637" width="9.140625" style="1018"/>
    <col min="1638" max="1638" width="11.42578125" style="1018" bestFit="1" customWidth="1"/>
    <col min="1639" max="1877" width="9.140625" style="1018"/>
    <col min="1878" max="1878" width="7.28515625" style="1018" customWidth="1"/>
    <col min="1879" max="1879" width="95" style="1018" customWidth="1"/>
    <col min="1880" max="1880" width="6.85546875" style="1018" customWidth="1"/>
    <col min="1881" max="1881" width="12.28515625" style="1018" customWidth="1"/>
    <col min="1882" max="1884" width="13.140625" style="1018" customWidth="1"/>
    <col min="1885" max="1885" width="13.5703125" style="1018" customWidth="1"/>
    <col min="1886" max="1886" width="11.5703125" style="1018" customWidth="1"/>
    <col min="1887" max="1887" width="0" style="1018" hidden="1" customWidth="1"/>
    <col min="1888" max="1888" width="14.42578125" style="1018" customWidth="1"/>
    <col min="1889" max="1889" width="17.5703125" style="1018" customWidth="1"/>
    <col min="1890" max="1890" width="17.7109375" style="1018" customWidth="1"/>
    <col min="1891" max="1891" width="13.140625" style="1018" bestFit="1" customWidth="1"/>
    <col min="1892" max="1892" width="15.7109375" style="1018" customWidth="1"/>
    <col min="1893" max="1893" width="9.140625" style="1018"/>
    <col min="1894" max="1894" width="11.42578125" style="1018" bestFit="1" customWidth="1"/>
    <col min="1895" max="2133" width="9.140625" style="1018"/>
    <col min="2134" max="2134" width="7.28515625" style="1018" customWidth="1"/>
    <col min="2135" max="2135" width="95" style="1018" customWidth="1"/>
    <col min="2136" max="2136" width="6.85546875" style="1018" customWidth="1"/>
    <col min="2137" max="2137" width="12.28515625" style="1018" customWidth="1"/>
    <col min="2138" max="2140" width="13.140625" style="1018" customWidth="1"/>
    <col min="2141" max="2141" width="13.5703125" style="1018" customWidth="1"/>
    <col min="2142" max="2142" width="11.5703125" style="1018" customWidth="1"/>
    <col min="2143" max="2143" width="0" style="1018" hidden="1" customWidth="1"/>
    <col min="2144" max="2144" width="14.42578125" style="1018" customWidth="1"/>
    <col min="2145" max="2145" width="17.5703125" style="1018" customWidth="1"/>
    <col min="2146" max="2146" width="17.7109375" style="1018" customWidth="1"/>
    <col min="2147" max="2147" width="13.140625" style="1018" bestFit="1" customWidth="1"/>
    <col min="2148" max="2148" width="15.7109375" style="1018" customWidth="1"/>
    <col min="2149" max="2149" width="9.140625" style="1018"/>
    <col min="2150" max="2150" width="11.42578125" style="1018" bestFit="1" customWidth="1"/>
    <col min="2151" max="2389" width="9.140625" style="1018"/>
    <col min="2390" max="2390" width="7.28515625" style="1018" customWidth="1"/>
    <col min="2391" max="2391" width="95" style="1018" customWidth="1"/>
    <col min="2392" max="2392" width="6.85546875" style="1018" customWidth="1"/>
    <col min="2393" max="2393" width="12.28515625" style="1018" customWidth="1"/>
    <col min="2394" max="2396" width="13.140625" style="1018" customWidth="1"/>
    <col min="2397" max="2397" width="13.5703125" style="1018" customWidth="1"/>
    <col min="2398" max="2398" width="11.5703125" style="1018" customWidth="1"/>
    <col min="2399" max="2399" width="0" style="1018" hidden="1" customWidth="1"/>
    <col min="2400" max="2400" width="14.42578125" style="1018" customWidth="1"/>
    <col min="2401" max="2401" width="17.5703125" style="1018" customWidth="1"/>
    <col min="2402" max="2402" width="17.7109375" style="1018" customWidth="1"/>
    <col min="2403" max="2403" width="13.140625" style="1018" bestFit="1" customWidth="1"/>
    <col min="2404" max="2404" width="15.7109375" style="1018" customWidth="1"/>
    <col min="2405" max="2405" width="9.140625" style="1018"/>
    <col min="2406" max="2406" width="11.42578125" style="1018" bestFit="1" customWidth="1"/>
    <col min="2407" max="2645" width="9.140625" style="1018"/>
    <col min="2646" max="2646" width="7.28515625" style="1018" customWidth="1"/>
    <col min="2647" max="2647" width="95" style="1018" customWidth="1"/>
    <col min="2648" max="2648" width="6.85546875" style="1018" customWidth="1"/>
    <col min="2649" max="2649" width="12.28515625" style="1018" customWidth="1"/>
    <col min="2650" max="2652" width="13.140625" style="1018" customWidth="1"/>
    <col min="2653" max="2653" width="13.5703125" style="1018" customWidth="1"/>
    <col min="2654" max="2654" width="11.5703125" style="1018" customWidth="1"/>
    <col min="2655" max="2655" width="0" style="1018" hidden="1" customWidth="1"/>
    <col min="2656" max="2656" width="14.42578125" style="1018" customWidth="1"/>
    <col min="2657" max="2657" width="17.5703125" style="1018" customWidth="1"/>
    <col min="2658" max="2658" width="17.7109375" style="1018" customWidth="1"/>
    <col min="2659" max="2659" width="13.140625" style="1018" bestFit="1" customWidth="1"/>
    <col min="2660" max="2660" width="15.7109375" style="1018" customWidth="1"/>
    <col min="2661" max="2661" width="9.140625" style="1018"/>
    <col min="2662" max="2662" width="11.42578125" style="1018" bestFit="1" customWidth="1"/>
    <col min="2663" max="2901" width="9.140625" style="1018"/>
    <col min="2902" max="2902" width="7.28515625" style="1018" customWidth="1"/>
    <col min="2903" max="2903" width="95" style="1018" customWidth="1"/>
    <col min="2904" max="2904" width="6.85546875" style="1018" customWidth="1"/>
    <col min="2905" max="2905" width="12.28515625" style="1018" customWidth="1"/>
    <col min="2906" max="2908" width="13.140625" style="1018" customWidth="1"/>
    <col min="2909" max="2909" width="13.5703125" style="1018" customWidth="1"/>
    <col min="2910" max="2910" width="11.5703125" style="1018" customWidth="1"/>
    <col min="2911" max="2911" width="0" style="1018" hidden="1" customWidth="1"/>
    <col min="2912" max="2912" width="14.42578125" style="1018" customWidth="1"/>
    <col min="2913" max="2913" width="17.5703125" style="1018" customWidth="1"/>
    <col min="2914" max="2914" width="17.7109375" style="1018" customWidth="1"/>
    <col min="2915" max="2915" width="13.140625" style="1018" bestFit="1" customWidth="1"/>
    <col min="2916" max="2916" width="15.7109375" style="1018" customWidth="1"/>
    <col min="2917" max="2917" width="9.140625" style="1018"/>
    <col min="2918" max="2918" width="11.42578125" style="1018" bestFit="1" customWidth="1"/>
    <col min="2919" max="3157" width="9.140625" style="1018"/>
    <col min="3158" max="3158" width="7.28515625" style="1018" customWidth="1"/>
    <col min="3159" max="3159" width="95" style="1018" customWidth="1"/>
    <col min="3160" max="3160" width="6.85546875" style="1018" customWidth="1"/>
    <col min="3161" max="3161" width="12.28515625" style="1018" customWidth="1"/>
    <col min="3162" max="3164" width="13.140625" style="1018" customWidth="1"/>
    <col min="3165" max="3165" width="13.5703125" style="1018" customWidth="1"/>
    <col min="3166" max="3166" width="11.5703125" style="1018" customWidth="1"/>
    <col min="3167" max="3167" width="0" style="1018" hidden="1" customWidth="1"/>
    <col min="3168" max="3168" width="14.42578125" style="1018" customWidth="1"/>
    <col min="3169" max="3169" width="17.5703125" style="1018" customWidth="1"/>
    <col min="3170" max="3170" width="17.7109375" style="1018" customWidth="1"/>
    <col min="3171" max="3171" width="13.140625" style="1018" bestFit="1" customWidth="1"/>
    <col min="3172" max="3172" width="15.7109375" style="1018" customWidth="1"/>
    <col min="3173" max="3173" width="9.140625" style="1018"/>
    <col min="3174" max="3174" width="11.42578125" style="1018" bestFit="1" customWidth="1"/>
    <col min="3175" max="3413" width="9.140625" style="1018"/>
    <col min="3414" max="3414" width="7.28515625" style="1018" customWidth="1"/>
    <col min="3415" max="3415" width="95" style="1018" customWidth="1"/>
    <col min="3416" max="3416" width="6.85546875" style="1018" customWidth="1"/>
    <col min="3417" max="3417" width="12.28515625" style="1018" customWidth="1"/>
    <col min="3418" max="3420" width="13.140625" style="1018" customWidth="1"/>
    <col min="3421" max="3421" width="13.5703125" style="1018" customWidth="1"/>
    <col min="3422" max="3422" width="11.5703125" style="1018" customWidth="1"/>
    <col min="3423" max="3423" width="0" style="1018" hidden="1" customWidth="1"/>
    <col min="3424" max="3424" width="14.42578125" style="1018" customWidth="1"/>
    <col min="3425" max="3425" width="17.5703125" style="1018" customWidth="1"/>
    <col min="3426" max="3426" width="17.7109375" style="1018" customWidth="1"/>
    <col min="3427" max="3427" width="13.140625" style="1018" bestFit="1" customWidth="1"/>
    <col min="3428" max="3428" width="15.7109375" style="1018" customWidth="1"/>
    <col min="3429" max="3429" width="9.140625" style="1018"/>
    <col min="3430" max="3430" width="11.42578125" style="1018" bestFit="1" customWidth="1"/>
    <col min="3431" max="3669" width="9.140625" style="1018"/>
    <col min="3670" max="3670" width="7.28515625" style="1018" customWidth="1"/>
    <col min="3671" max="3671" width="95" style="1018" customWidth="1"/>
    <col min="3672" max="3672" width="6.85546875" style="1018" customWidth="1"/>
    <col min="3673" max="3673" width="12.28515625" style="1018" customWidth="1"/>
    <col min="3674" max="3676" width="13.140625" style="1018" customWidth="1"/>
    <col min="3677" max="3677" width="13.5703125" style="1018" customWidth="1"/>
    <col min="3678" max="3678" width="11.5703125" style="1018" customWidth="1"/>
    <col min="3679" max="3679" width="0" style="1018" hidden="1" customWidth="1"/>
    <col min="3680" max="3680" width="14.42578125" style="1018" customWidth="1"/>
    <col min="3681" max="3681" width="17.5703125" style="1018" customWidth="1"/>
    <col min="3682" max="3682" width="17.7109375" style="1018" customWidth="1"/>
    <col min="3683" max="3683" width="13.140625" style="1018" bestFit="1" customWidth="1"/>
    <col min="3684" max="3684" width="15.7109375" style="1018" customWidth="1"/>
    <col min="3685" max="3685" width="9.140625" style="1018"/>
    <col min="3686" max="3686" width="11.42578125" style="1018" bestFit="1" customWidth="1"/>
    <col min="3687" max="3925" width="9.140625" style="1018"/>
    <col min="3926" max="3926" width="7.28515625" style="1018" customWidth="1"/>
    <col min="3927" max="3927" width="95" style="1018" customWidth="1"/>
    <col min="3928" max="3928" width="6.85546875" style="1018" customWidth="1"/>
    <col min="3929" max="3929" width="12.28515625" style="1018" customWidth="1"/>
    <col min="3930" max="3932" width="13.140625" style="1018" customWidth="1"/>
    <col min="3933" max="3933" width="13.5703125" style="1018" customWidth="1"/>
    <col min="3934" max="3934" width="11.5703125" style="1018" customWidth="1"/>
    <col min="3935" max="3935" width="0" style="1018" hidden="1" customWidth="1"/>
    <col min="3936" max="3936" width="14.42578125" style="1018" customWidth="1"/>
    <col min="3937" max="3937" width="17.5703125" style="1018" customWidth="1"/>
    <col min="3938" max="3938" width="17.7109375" style="1018" customWidth="1"/>
    <col min="3939" max="3939" width="13.140625" style="1018" bestFit="1" customWidth="1"/>
    <col min="3940" max="3940" width="15.7109375" style="1018" customWidth="1"/>
    <col min="3941" max="3941" width="9.140625" style="1018"/>
    <col min="3942" max="3942" width="11.42578125" style="1018" bestFit="1" customWidth="1"/>
    <col min="3943" max="4181" width="9.140625" style="1018"/>
    <col min="4182" max="4182" width="7.28515625" style="1018" customWidth="1"/>
    <col min="4183" max="4183" width="95" style="1018" customWidth="1"/>
    <col min="4184" max="4184" width="6.85546875" style="1018" customWidth="1"/>
    <col min="4185" max="4185" width="12.28515625" style="1018" customWidth="1"/>
    <col min="4186" max="4188" width="13.140625" style="1018" customWidth="1"/>
    <col min="4189" max="4189" width="13.5703125" style="1018" customWidth="1"/>
    <col min="4190" max="4190" width="11.5703125" style="1018" customWidth="1"/>
    <col min="4191" max="4191" width="0" style="1018" hidden="1" customWidth="1"/>
    <col min="4192" max="4192" width="14.42578125" style="1018" customWidth="1"/>
    <col min="4193" max="4193" width="17.5703125" style="1018" customWidth="1"/>
    <col min="4194" max="4194" width="17.7109375" style="1018" customWidth="1"/>
    <col min="4195" max="4195" width="13.140625" style="1018" bestFit="1" customWidth="1"/>
    <col min="4196" max="4196" width="15.7109375" style="1018" customWidth="1"/>
    <col min="4197" max="4197" width="9.140625" style="1018"/>
    <col min="4198" max="4198" width="11.42578125" style="1018" bestFit="1" customWidth="1"/>
    <col min="4199" max="4437" width="9.140625" style="1018"/>
    <col min="4438" max="4438" width="7.28515625" style="1018" customWidth="1"/>
    <col min="4439" max="4439" width="95" style="1018" customWidth="1"/>
    <col min="4440" max="4440" width="6.85546875" style="1018" customWidth="1"/>
    <col min="4441" max="4441" width="12.28515625" style="1018" customWidth="1"/>
    <col min="4442" max="4444" width="13.140625" style="1018" customWidth="1"/>
    <col min="4445" max="4445" width="13.5703125" style="1018" customWidth="1"/>
    <col min="4446" max="4446" width="11.5703125" style="1018" customWidth="1"/>
    <col min="4447" max="4447" width="0" style="1018" hidden="1" customWidth="1"/>
    <col min="4448" max="4448" width="14.42578125" style="1018" customWidth="1"/>
    <col min="4449" max="4449" width="17.5703125" style="1018" customWidth="1"/>
    <col min="4450" max="4450" width="17.7109375" style="1018" customWidth="1"/>
    <col min="4451" max="4451" width="13.140625" style="1018" bestFit="1" customWidth="1"/>
    <col min="4452" max="4452" width="15.7109375" style="1018" customWidth="1"/>
    <col min="4453" max="4453" width="9.140625" style="1018"/>
    <col min="4454" max="4454" width="11.42578125" style="1018" bestFit="1" customWidth="1"/>
    <col min="4455" max="4693" width="9.140625" style="1018"/>
    <col min="4694" max="4694" width="7.28515625" style="1018" customWidth="1"/>
    <col min="4695" max="4695" width="95" style="1018" customWidth="1"/>
    <col min="4696" max="4696" width="6.85546875" style="1018" customWidth="1"/>
    <col min="4697" max="4697" width="12.28515625" style="1018" customWidth="1"/>
    <col min="4698" max="4700" width="13.140625" style="1018" customWidth="1"/>
    <col min="4701" max="4701" width="13.5703125" style="1018" customWidth="1"/>
    <col min="4702" max="4702" width="11.5703125" style="1018" customWidth="1"/>
    <col min="4703" max="4703" width="0" style="1018" hidden="1" customWidth="1"/>
    <col min="4704" max="4704" width="14.42578125" style="1018" customWidth="1"/>
    <col min="4705" max="4705" width="17.5703125" style="1018" customWidth="1"/>
    <col min="4706" max="4706" width="17.7109375" style="1018" customWidth="1"/>
    <col min="4707" max="4707" width="13.140625" style="1018" bestFit="1" customWidth="1"/>
    <col min="4708" max="4708" width="15.7109375" style="1018" customWidth="1"/>
    <col min="4709" max="4709" width="9.140625" style="1018"/>
    <col min="4710" max="4710" width="11.42578125" style="1018" bestFit="1" customWidth="1"/>
    <col min="4711" max="4949" width="9.140625" style="1018"/>
    <col min="4950" max="4950" width="7.28515625" style="1018" customWidth="1"/>
    <col min="4951" max="4951" width="95" style="1018" customWidth="1"/>
    <col min="4952" max="4952" width="6.85546875" style="1018" customWidth="1"/>
    <col min="4953" max="4953" width="12.28515625" style="1018" customWidth="1"/>
    <col min="4954" max="4956" width="13.140625" style="1018" customWidth="1"/>
    <col min="4957" max="4957" width="13.5703125" style="1018" customWidth="1"/>
    <col min="4958" max="4958" width="11.5703125" style="1018" customWidth="1"/>
    <col min="4959" max="4959" width="0" style="1018" hidden="1" customWidth="1"/>
    <col min="4960" max="4960" width="14.42578125" style="1018" customWidth="1"/>
    <col min="4961" max="4961" width="17.5703125" style="1018" customWidth="1"/>
    <col min="4962" max="4962" width="17.7109375" style="1018" customWidth="1"/>
    <col min="4963" max="4963" width="13.140625" style="1018" bestFit="1" customWidth="1"/>
    <col min="4964" max="4964" width="15.7109375" style="1018" customWidth="1"/>
    <col min="4965" max="4965" width="9.140625" style="1018"/>
    <col min="4966" max="4966" width="11.42578125" style="1018" bestFit="1" customWidth="1"/>
    <col min="4967" max="5205" width="9.140625" style="1018"/>
    <col min="5206" max="5206" width="7.28515625" style="1018" customWidth="1"/>
    <col min="5207" max="5207" width="95" style="1018" customWidth="1"/>
    <col min="5208" max="5208" width="6.85546875" style="1018" customWidth="1"/>
    <col min="5209" max="5209" width="12.28515625" style="1018" customWidth="1"/>
    <col min="5210" max="5212" width="13.140625" style="1018" customWidth="1"/>
    <col min="5213" max="5213" width="13.5703125" style="1018" customWidth="1"/>
    <col min="5214" max="5214" width="11.5703125" style="1018" customWidth="1"/>
    <col min="5215" max="5215" width="0" style="1018" hidden="1" customWidth="1"/>
    <col min="5216" max="5216" width="14.42578125" style="1018" customWidth="1"/>
    <col min="5217" max="5217" width="17.5703125" style="1018" customWidth="1"/>
    <col min="5218" max="5218" width="17.7109375" style="1018" customWidth="1"/>
    <col min="5219" max="5219" width="13.140625" style="1018" bestFit="1" customWidth="1"/>
    <col min="5220" max="5220" width="15.7109375" style="1018" customWidth="1"/>
    <col min="5221" max="5221" width="9.140625" style="1018"/>
    <col min="5222" max="5222" width="11.42578125" style="1018" bestFit="1" customWidth="1"/>
    <col min="5223" max="5461" width="9.140625" style="1018"/>
    <col min="5462" max="5462" width="7.28515625" style="1018" customWidth="1"/>
    <col min="5463" max="5463" width="95" style="1018" customWidth="1"/>
    <col min="5464" max="5464" width="6.85546875" style="1018" customWidth="1"/>
    <col min="5465" max="5465" width="12.28515625" style="1018" customWidth="1"/>
    <col min="5466" max="5468" width="13.140625" style="1018" customWidth="1"/>
    <col min="5469" max="5469" width="13.5703125" style="1018" customWidth="1"/>
    <col min="5470" max="5470" width="11.5703125" style="1018" customWidth="1"/>
    <col min="5471" max="5471" width="0" style="1018" hidden="1" customWidth="1"/>
    <col min="5472" max="5472" width="14.42578125" style="1018" customWidth="1"/>
    <col min="5473" max="5473" width="17.5703125" style="1018" customWidth="1"/>
    <col min="5474" max="5474" width="17.7109375" style="1018" customWidth="1"/>
    <col min="5475" max="5475" width="13.140625" style="1018" bestFit="1" customWidth="1"/>
    <col min="5476" max="5476" width="15.7109375" style="1018" customWidth="1"/>
    <col min="5477" max="5477" width="9.140625" style="1018"/>
    <col min="5478" max="5478" width="11.42578125" style="1018" bestFit="1" customWidth="1"/>
    <col min="5479" max="5717" width="9.140625" style="1018"/>
    <col min="5718" max="5718" width="7.28515625" style="1018" customWidth="1"/>
    <col min="5719" max="5719" width="95" style="1018" customWidth="1"/>
    <col min="5720" max="5720" width="6.85546875" style="1018" customWidth="1"/>
    <col min="5721" max="5721" width="12.28515625" style="1018" customWidth="1"/>
    <col min="5722" max="5724" width="13.140625" style="1018" customWidth="1"/>
    <col min="5725" max="5725" width="13.5703125" style="1018" customWidth="1"/>
    <col min="5726" max="5726" width="11.5703125" style="1018" customWidth="1"/>
    <col min="5727" max="5727" width="0" style="1018" hidden="1" customWidth="1"/>
    <col min="5728" max="5728" width="14.42578125" style="1018" customWidth="1"/>
    <col min="5729" max="5729" width="17.5703125" style="1018" customWidth="1"/>
    <col min="5730" max="5730" width="17.7109375" style="1018" customWidth="1"/>
    <col min="5731" max="5731" width="13.140625" style="1018" bestFit="1" customWidth="1"/>
    <col min="5732" max="5732" width="15.7109375" style="1018" customWidth="1"/>
    <col min="5733" max="5733" width="9.140625" style="1018"/>
    <col min="5734" max="5734" width="11.42578125" style="1018" bestFit="1" customWidth="1"/>
    <col min="5735" max="5973" width="9.140625" style="1018"/>
    <col min="5974" max="5974" width="7.28515625" style="1018" customWidth="1"/>
    <col min="5975" max="5975" width="95" style="1018" customWidth="1"/>
    <col min="5976" max="5976" width="6.85546875" style="1018" customWidth="1"/>
    <col min="5977" max="5977" width="12.28515625" style="1018" customWidth="1"/>
    <col min="5978" max="5980" width="13.140625" style="1018" customWidth="1"/>
    <col min="5981" max="5981" width="13.5703125" style="1018" customWidth="1"/>
    <col min="5982" max="5982" width="11.5703125" style="1018" customWidth="1"/>
    <col min="5983" max="5983" width="0" style="1018" hidden="1" customWidth="1"/>
    <col min="5984" max="5984" width="14.42578125" style="1018" customWidth="1"/>
    <col min="5985" max="5985" width="17.5703125" style="1018" customWidth="1"/>
    <col min="5986" max="5986" width="17.7109375" style="1018" customWidth="1"/>
    <col min="5987" max="5987" width="13.140625" style="1018" bestFit="1" customWidth="1"/>
    <col min="5988" max="5988" width="15.7109375" style="1018" customWidth="1"/>
    <col min="5989" max="5989" width="9.140625" style="1018"/>
    <col min="5990" max="5990" width="11.42578125" style="1018" bestFit="1" customWidth="1"/>
    <col min="5991" max="6229" width="9.140625" style="1018"/>
    <col min="6230" max="6230" width="7.28515625" style="1018" customWidth="1"/>
    <col min="6231" max="6231" width="95" style="1018" customWidth="1"/>
    <col min="6232" max="6232" width="6.85546875" style="1018" customWidth="1"/>
    <col min="6233" max="6233" width="12.28515625" style="1018" customWidth="1"/>
    <col min="6234" max="6236" width="13.140625" style="1018" customWidth="1"/>
    <col min="6237" max="6237" width="13.5703125" style="1018" customWidth="1"/>
    <col min="6238" max="6238" width="11.5703125" style="1018" customWidth="1"/>
    <col min="6239" max="6239" width="0" style="1018" hidden="1" customWidth="1"/>
    <col min="6240" max="6240" width="14.42578125" style="1018" customWidth="1"/>
    <col min="6241" max="6241" width="17.5703125" style="1018" customWidth="1"/>
    <col min="6242" max="6242" width="17.7109375" style="1018" customWidth="1"/>
    <col min="6243" max="6243" width="13.140625" style="1018" bestFit="1" customWidth="1"/>
    <col min="6244" max="6244" width="15.7109375" style="1018" customWidth="1"/>
    <col min="6245" max="6245" width="9.140625" style="1018"/>
    <col min="6246" max="6246" width="11.42578125" style="1018" bestFit="1" customWidth="1"/>
    <col min="6247" max="6485" width="9.140625" style="1018"/>
    <col min="6486" max="6486" width="7.28515625" style="1018" customWidth="1"/>
    <col min="6487" max="6487" width="95" style="1018" customWidth="1"/>
    <col min="6488" max="6488" width="6.85546875" style="1018" customWidth="1"/>
    <col min="6489" max="6489" width="12.28515625" style="1018" customWidth="1"/>
    <col min="6490" max="6492" width="13.140625" style="1018" customWidth="1"/>
    <col min="6493" max="6493" width="13.5703125" style="1018" customWidth="1"/>
    <col min="6494" max="6494" width="11.5703125" style="1018" customWidth="1"/>
    <col min="6495" max="6495" width="0" style="1018" hidden="1" customWidth="1"/>
    <col min="6496" max="6496" width="14.42578125" style="1018" customWidth="1"/>
    <col min="6497" max="6497" width="17.5703125" style="1018" customWidth="1"/>
    <col min="6498" max="6498" width="17.7109375" style="1018" customWidth="1"/>
    <col min="6499" max="6499" width="13.140625" style="1018" bestFit="1" customWidth="1"/>
    <col min="6500" max="6500" width="15.7109375" style="1018" customWidth="1"/>
    <col min="6501" max="6501" width="9.140625" style="1018"/>
    <col min="6502" max="6502" width="11.42578125" style="1018" bestFit="1" customWidth="1"/>
    <col min="6503" max="6741" width="9.140625" style="1018"/>
    <col min="6742" max="6742" width="7.28515625" style="1018" customWidth="1"/>
    <col min="6743" max="6743" width="95" style="1018" customWidth="1"/>
    <col min="6744" max="6744" width="6.85546875" style="1018" customWidth="1"/>
    <col min="6745" max="6745" width="12.28515625" style="1018" customWidth="1"/>
    <col min="6746" max="6748" width="13.140625" style="1018" customWidth="1"/>
    <col min="6749" max="6749" width="13.5703125" style="1018" customWidth="1"/>
    <col min="6750" max="6750" width="11.5703125" style="1018" customWidth="1"/>
    <col min="6751" max="6751" width="0" style="1018" hidden="1" customWidth="1"/>
    <col min="6752" max="6752" width="14.42578125" style="1018" customWidth="1"/>
    <col min="6753" max="6753" width="17.5703125" style="1018" customWidth="1"/>
    <col min="6754" max="6754" width="17.7109375" style="1018" customWidth="1"/>
    <col min="6755" max="6755" width="13.140625" style="1018" bestFit="1" customWidth="1"/>
    <col min="6756" max="6756" width="15.7109375" style="1018" customWidth="1"/>
    <col min="6757" max="6757" width="9.140625" style="1018"/>
    <col min="6758" max="6758" width="11.42578125" style="1018" bestFit="1" customWidth="1"/>
    <col min="6759" max="6997" width="9.140625" style="1018"/>
    <col min="6998" max="6998" width="7.28515625" style="1018" customWidth="1"/>
    <col min="6999" max="6999" width="95" style="1018" customWidth="1"/>
    <col min="7000" max="7000" width="6.85546875" style="1018" customWidth="1"/>
    <col min="7001" max="7001" width="12.28515625" style="1018" customWidth="1"/>
    <col min="7002" max="7004" width="13.140625" style="1018" customWidth="1"/>
    <col min="7005" max="7005" width="13.5703125" style="1018" customWidth="1"/>
    <col min="7006" max="7006" width="11.5703125" style="1018" customWidth="1"/>
    <col min="7007" max="7007" width="0" style="1018" hidden="1" customWidth="1"/>
    <col min="7008" max="7008" width="14.42578125" style="1018" customWidth="1"/>
    <col min="7009" max="7009" width="17.5703125" style="1018" customWidth="1"/>
    <col min="7010" max="7010" width="17.7109375" style="1018" customWidth="1"/>
    <col min="7011" max="7011" width="13.140625" style="1018" bestFit="1" customWidth="1"/>
    <col min="7012" max="7012" width="15.7109375" style="1018" customWidth="1"/>
    <col min="7013" max="7013" width="9.140625" style="1018"/>
    <col min="7014" max="7014" width="11.42578125" style="1018" bestFit="1" customWidth="1"/>
    <col min="7015" max="7253" width="9.140625" style="1018"/>
    <col min="7254" max="7254" width="7.28515625" style="1018" customWidth="1"/>
    <col min="7255" max="7255" width="95" style="1018" customWidth="1"/>
    <col min="7256" max="7256" width="6.85546875" style="1018" customWidth="1"/>
    <col min="7257" max="7257" width="12.28515625" style="1018" customWidth="1"/>
    <col min="7258" max="7260" width="13.140625" style="1018" customWidth="1"/>
    <col min="7261" max="7261" width="13.5703125" style="1018" customWidth="1"/>
    <col min="7262" max="7262" width="11.5703125" style="1018" customWidth="1"/>
    <col min="7263" max="7263" width="0" style="1018" hidden="1" customWidth="1"/>
    <col min="7264" max="7264" width="14.42578125" style="1018" customWidth="1"/>
    <col min="7265" max="7265" width="17.5703125" style="1018" customWidth="1"/>
    <col min="7266" max="7266" width="17.7109375" style="1018" customWidth="1"/>
    <col min="7267" max="7267" width="13.140625" style="1018" bestFit="1" customWidth="1"/>
    <col min="7268" max="7268" width="15.7109375" style="1018" customWidth="1"/>
    <col min="7269" max="7269" width="9.140625" style="1018"/>
    <col min="7270" max="7270" width="11.42578125" style="1018" bestFit="1" customWidth="1"/>
    <col min="7271" max="7509" width="9.140625" style="1018"/>
    <col min="7510" max="7510" width="7.28515625" style="1018" customWidth="1"/>
    <col min="7511" max="7511" width="95" style="1018" customWidth="1"/>
    <col min="7512" max="7512" width="6.85546875" style="1018" customWidth="1"/>
    <col min="7513" max="7513" width="12.28515625" style="1018" customWidth="1"/>
    <col min="7514" max="7516" width="13.140625" style="1018" customWidth="1"/>
    <col min="7517" max="7517" width="13.5703125" style="1018" customWidth="1"/>
    <col min="7518" max="7518" width="11.5703125" style="1018" customWidth="1"/>
    <col min="7519" max="7519" width="0" style="1018" hidden="1" customWidth="1"/>
    <col min="7520" max="7520" width="14.42578125" style="1018" customWidth="1"/>
    <col min="7521" max="7521" width="17.5703125" style="1018" customWidth="1"/>
    <col min="7522" max="7522" width="17.7109375" style="1018" customWidth="1"/>
    <col min="7523" max="7523" width="13.140625" style="1018" bestFit="1" customWidth="1"/>
    <col min="7524" max="7524" width="15.7109375" style="1018" customWidth="1"/>
    <col min="7525" max="7525" width="9.140625" style="1018"/>
    <col min="7526" max="7526" width="11.42578125" style="1018" bestFit="1" customWidth="1"/>
    <col min="7527" max="7765" width="9.140625" style="1018"/>
    <col min="7766" max="7766" width="7.28515625" style="1018" customWidth="1"/>
    <col min="7767" max="7767" width="95" style="1018" customWidth="1"/>
    <col min="7768" max="7768" width="6.85546875" style="1018" customWidth="1"/>
    <col min="7769" max="7769" width="12.28515625" style="1018" customWidth="1"/>
    <col min="7770" max="7772" width="13.140625" style="1018" customWidth="1"/>
    <col min="7773" max="7773" width="13.5703125" style="1018" customWidth="1"/>
    <col min="7774" max="7774" width="11.5703125" style="1018" customWidth="1"/>
    <col min="7775" max="7775" width="0" style="1018" hidden="1" customWidth="1"/>
    <col min="7776" max="7776" width="14.42578125" style="1018" customWidth="1"/>
    <col min="7777" max="7777" width="17.5703125" style="1018" customWidth="1"/>
    <col min="7778" max="7778" width="17.7109375" style="1018" customWidth="1"/>
    <col min="7779" max="7779" width="13.140625" style="1018" bestFit="1" customWidth="1"/>
    <col min="7780" max="7780" width="15.7109375" style="1018" customWidth="1"/>
    <col min="7781" max="7781" width="9.140625" style="1018"/>
    <col min="7782" max="7782" width="11.42578125" style="1018" bestFit="1" customWidth="1"/>
    <col min="7783" max="8021" width="9.140625" style="1018"/>
    <col min="8022" max="8022" width="7.28515625" style="1018" customWidth="1"/>
    <col min="8023" max="8023" width="95" style="1018" customWidth="1"/>
    <col min="8024" max="8024" width="6.85546875" style="1018" customWidth="1"/>
    <col min="8025" max="8025" width="12.28515625" style="1018" customWidth="1"/>
    <col min="8026" max="8028" width="13.140625" style="1018" customWidth="1"/>
    <col min="8029" max="8029" width="13.5703125" style="1018" customWidth="1"/>
    <col min="8030" max="8030" width="11.5703125" style="1018" customWidth="1"/>
    <col min="8031" max="8031" width="0" style="1018" hidden="1" customWidth="1"/>
    <col min="8032" max="8032" width="14.42578125" style="1018" customWidth="1"/>
    <col min="8033" max="8033" width="17.5703125" style="1018" customWidth="1"/>
    <col min="8034" max="8034" width="17.7109375" style="1018" customWidth="1"/>
    <col min="8035" max="8035" width="13.140625" style="1018" bestFit="1" customWidth="1"/>
    <col min="8036" max="8036" width="15.7109375" style="1018" customWidth="1"/>
    <col min="8037" max="8037" width="9.140625" style="1018"/>
    <col min="8038" max="8038" width="11.42578125" style="1018" bestFit="1" customWidth="1"/>
    <col min="8039" max="8277" width="9.140625" style="1018"/>
    <col min="8278" max="8278" width="7.28515625" style="1018" customWidth="1"/>
    <col min="8279" max="8279" width="95" style="1018" customWidth="1"/>
    <col min="8280" max="8280" width="6.85546875" style="1018" customWidth="1"/>
    <col min="8281" max="8281" width="12.28515625" style="1018" customWidth="1"/>
    <col min="8282" max="8284" width="13.140625" style="1018" customWidth="1"/>
    <col min="8285" max="8285" width="13.5703125" style="1018" customWidth="1"/>
    <col min="8286" max="8286" width="11.5703125" style="1018" customWidth="1"/>
    <col min="8287" max="8287" width="0" style="1018" hidden="1" customWidth="1"/>
    <col min="8288" max="8288" width="14.42578125" style="1018" customWidth="1"/>
    <col min="8289" max="8289" width="17.5703125" style="1018" customWidth="1"/>
    <col min="8290" max="8290" width="17.7109375" style="1018" customWidth="1"/>
    <col min="8291" max="8291" width="13.140625" style="1018" bestFit="1" customWidth="1"/>
    <col min="8292" max="8292" width="15.7109375" style="1018" customWidth="1"/>
    <col min="8293" max="8293" width="9.140625" style="1018"/>
    <col min="8294" max="8294" width="11.42578125" style="1018" bestFit="1" customWidth="1"/>
    <col min="8295" max="8533" width="9.140625" style="1018"/>
    <col min="8534" max="8534" width="7.28515625" style="1018" customWidth="1"/>
    <col min="8535" max="8535" width="95" style="1018" customWidth="1"/>
    <col min="8536" max="8536" width="6.85546875" style="1018" customWidth="1"/>
    <col min="8537" max="8537" width="12.28515625" style="1018" customWidth="1"/>
    <col min="8538" max="8540" width="13.140625" style="1018" customWidth="1"/>
    <col min="8541" max="8541" width="13.5703125" style="1018" customWidth="1"/>
    <col min="8542" max="8542" width="11.5703125" style="1018" customWidth="1"/>
    <col min="8543" max="8543" width="0" style="1018" hidden="1" customWidth="1"/>
    <col min="8544" max="8544" width="14.42578125" style="1018" customWidth="1"/>
    <col min="8545" max="8545" width="17.5703125" style="1018" customWidth="1"/>
    <col min="8546" max="8546" width="17.7109375" style="1018" customWidth="1"/>
    <col min="8547" max="8547" width="13.140625" style="1018" bestFit="1" customWidth="1"/>
    <col min="8548" max="8548" width="15.7109375" style="1018" customWidth="1"/>
    <col min="8549" max="8549" width="9.140625" style="1018"/>
    <col min="8550" max="8550" width="11.42578125" style="1018" bestFit="1" customWidth="1"/>
    <col min="8551" max="8789" width="9.140625" style="1018"/>
    <col min="8790" max="8790" width="7.28515625" style="1018" customWidth="1"/>
    <col min="8791" max="8791" width="95" style="1018" customWidth="1"/>
    <col min="8792" max="8792" width="6.85546875" style="1018" customWidth="1"/>
    <col min="8793" max="8793" width="12.28515625" style="1018" customWidth="1"/>
    <col min="8794" max="8796" width="13.140625" style="1018" customWidth="1"/>
    <col min="8797" max="8797" width="13.5703125" style="1018" customWidth="1"/>
    <col min="8798" max="8798" width="11.5703125" style="1018" customWidth="1"/>
    <col min="8799" max="8799" width="0" style="1018" hidden="1" customWidth="1"/>
    <col min="8800" max="8800" width="14.42578125" style="1018" customWidth="1"/>
    <col min="8801" max="8801" width="17.5703125" style="1018" customWidth="1"/>
    <col min="8802" max="8802" width="17.7109375" style="1018" customWidth="1"/>
    <col min="8803" max="8803" width="13.140625" style="1018" bestFit="1" customWidth="1"/>
    <col min="8804" max="8804" width="15.7109375" style="1018" customWidth="1"/>
    <col min="8805" max="8805" width="9.140625" style="1018"/>
    <col min="8806" max="8806" width="11.42578125" style="1018" bestFit="1" customWidth="1"/>
    <col min="8807" max="9045" width="9.140625" style="1018"/>
    <col min="9046" max="9046" width="7.28515625" style="1018" customWidth="1"/>
    <col min="9047" max="9047" width="95" style="1018" customWidth="1"/>
    <col min="9048" max="9048" width="6.85546875" style="1018" customWidth="1"/>
    <col min="9049" max="9049" width="12.28515625" style="1018" customWidth="1"/>
    <col min="9050" max="9052" width="13.140625" style="1018" customWidth="1"/>
    <col min="9053" max="9053" width="13.5703125" style="1018" customWidth="1"/>
    <col min="9054" max="9054" width="11.5703125" style="1018" customWidth="1"/>
    <col min="9055" max="9055" width="0" style="1018" hidden="1" customWidth="1"/>
    <col min="9056" max="9056" width="14.42578125" style="1018" customWidth="1"/>
    <col min="9057" max="9057" width="17.5703125" style="1018" customWidth="1"/>
    <col min="9058" max="9058" width="17.7109375" style="1018" customWidth="1"/>
    <col min="9059" max="9059" width="13.140625" style="1018" bestFit="1" customWidth="1"/>
    <col min="9060" max="9060" width="15.7109375" style="1018" customWidth="1"/>
    <col min="9061" max="9061" width="9.140625" style="1018"/>
    <col min="9062" max="9062" width="11.42578125" style="1018" bestFit="1" customWidth="1"/>
    <col min="9063" max="9301" width="9.140625" style="1018"/>
    <col min="9302" max="9302" width="7.28515625" style="1018" customWidth="1"/>
    <col min="9303" max="9303" width="95" style="1018" customWidth="1"/>
    <col min="9304" max="9304" width="6.85546875" style="1018" customWidth="1"/>
    <col min="9305" max="9305" width="12.28515625" style="1018" customWidth="1"/>
    <col min="9306" max="9308" width="13.140625" style="1018" customWidth="1"/>
    <col min="9309" max="9309" width="13.5703125" style="1018" customWidth="1"/>
    <col min="9310" max="9310" width="11.5703125" style="1018" customWidth="1"/>
    <col min="9311" max="9311" width="0" style="1018" hidden="1" customWidth="1"/>
    <col min="9312" max="9312" width="14.42578125" style="1018" customWidth="1"/>
    <col min="9313" max="9313" width="17.5703125" style="1018" customWidth="1"/>
    <col min="9314" max="9314" width="17.7109375" style="1018" customWidth="1"/>
    <col min="9315" max="9315" width="13.140625" style="1018" bestFit="1" customWidth="1"/>
    <col min="9316" max="9316" width="15.7109375" style="1018" customWidth="1"/>
    <col min="9317" max="9317" width="9.140625" style="1018"/>
    <col min="9318" max="9318" width="11.42578125" style="1018" bestFit="1" customWidth="1"/>
    <col min="9319" max="9557" width="9.140625" style="1018"/>
    <col min="9558" max="9558" width="7.28515625" style="1018" customWidth="1"/>
    <col min="9559" max="9559" width="95" style="1018" customWidth="1"/>
    <col min="9560" max="9560" width="6.85546875" style="1018" customWidth="1"/>
    <col min="9561" max="9561" width="12.28515625" style="1018" customWidth="1"/>
    <col min="9562" max="9564" width="13.140625" style="1018" customWidth="1"/>
    <col min="9565" max="9565" width="13.5703125" style="1018" customWidth="1"/>
    <col min="9566" max="9566" width="11.5703125" style="1018" customWidth="1"/>
    <col min="9567" max="9567" width="0" style="1018" hidden="1" customWidth="1"/>
    <col min="9568" max="9568" width="14.42578125" style="1018" customWidth="1"/>
    <col min="9569" max="9569" width="17.5703125" style="1018" customWidth="1"/>
    <col min="9570" max="9570" width="17.7109375" style="1018" customWidth="1"/>
    <col min="9571" max="9571" width="13.140625" style="1018" bestFit="1" customWidth="1"/>
    <col min="9572" max="9572" width="15.7109375" style="1018" customWidth="1"/>
    <col min="9573" max="9573" width="9.140625" style="1018"/>
    <col min="9574" max="9574" width="11.42578125" style="1018" bestFit="1" customWidth="1"/>
    <col min="9575" max="9813" width="9.140625" style="1018"/>
    <col min="9814" max="9814" width="7.28515625" style="1018" customWidth="1"/>
    <col min="9815" max="9815" width="95" style="1018" customWidth="1"/>
    <col min="9816" max="9816" width="6.85546875" style="1018" customWidth="1"/>
    <col min="9817" max="9817" width="12.28515625" style="1018" customWidth="1"/>
    <col min="9818" max="9820" width="13.140625" style="1018" customWidth="1"/>
    <col min="9821" max="9821" width="13.5703125" style="1018" customWidth="1"/>
    <col min="9822" max="9822" width="11.5703125" style="1018" customWidth="1"/>
    <col min="9823" max="9823" width="0" style="1018" hidden="1" customWidth="1"/>
    <col min="9824" max="9824" width="14.42578125" style="1018" customWidth="1"/>
    <col min="9825" max="9825" width="17.5703125" style="1018" customWidth="1"/>
    <col min="9826" max="9826" width="17.7109375" style="1018" customWidth="1"/>
    <col min="9827" max="9827" width="13.140625" style="1018" bestFit="1" customWidth="1"/>
    <col min="9828" max="9828" width="15.7109375" style="1018" customWidth="1"/>
    <col min="9829" max="9829" width="9.140625" style="1018"/>
    <col min="9830" max="9830" width="11.42578125" style="1018" bestFit="1" customWidth="1"/>
    <col min="9831" max="10069" width="9.140625" style="1018"/>
    <col min="10070" max="10070" width="7.28515625" style="1018" customWidth="1"/>
    <col min="10071" max="10071" width="95" style="1018" customWidth="1"/>
    <col min="10072" max="10072" width="6.85546875" style="1018" customWidth="1"/>
    <col min="10073" max="10073" width="12.28515625" style="1018" customWidth="1"/>
    <col min="10074" max="10076" width="13.140625" style="1018" customWidth="1"/>
    <col min="10077" max="10077" width="13.5703125" style="1018" customWidth="1"/>
    <col min="10078" max="10078" width="11.5703125" style="1018" customWidth="1"/>
    <col min="10079" max="10079" width="0" style="1018" hidden="1" customWidth="1"/>
    <col min="10080" max="10080" width="14.42578125" style="1018" customWidth="1"/>
    <col min="10081" max="10081" width="17.5703125" style="1018" customWidth="1"/>
    <col min="10082" max="10082" width="17.7109375" style="1018" customWidth="1"/>
    <col min="10083" max="10083" width="13.140625" style="1018" bestFit="1" customWidth="1"/>
    <col min="10084" max="10084" width="15.7109375" style="1018" customWidth="1"/>
    <col min="10085" max="10085" width="9.140625" style="1018"/>
    <col min="10086" max="10086" width="11.42578125" style="1018" bestFit="1" customWidth="1"/>
    <col min="10087" max="10325" width="9.140625" style="1018"/>
    <col min="10326" max="10326" width="7.28515625" style="1018" customWidth="1"/>
    <col min="10327" max="10327" width="95" style="1018" customWidth="1"/>
    <col min="10328" max="10328" width="6.85546875" style="1018" customWidth="1"/>
    <col min="10329" max="10329" width="12.28515625" style="1018" customWidth="1"/>
    <col min="10330" max="10332" width="13.140625" style="1018" customWidth="1"/>
    <col min="10333" max="10333" width="13.5703125" style="1018" customWidth="1"/>
    <col min="10334" max="10334" width="11.5703125" style="1018" customWidth="1"/>
    <col min="10335" max="10335" width="0" style="1018" hidden="1" customWidth="1"/>
    <col min="10336" max="10336" width="14.42578125" style="1018" customWidth="1"/>
    <col min="10337" max="10337" width="17.5703125" style="1018" customWidth="1"/>
    <col min="10338" max="10338" width="17.7109375" style="1018" customWidth="1"/>
    <col min="10339" max="10339" width="13.140625" style="1018" bestFit="1" customWidth="1"/>
    <col min="10340" max="10340" width="15.7109375" style="1018" customWidth="1"/>
    <col min="10341" max="10341" width="9.140625" style="1018"/>
    <col min="10342" max="10342" width="11.42578125" style="1018" bestFit="1" customWidth="1"/>
    <col min="10343" max="10581" width="9.140625" style="1018"/>
    <col min="10582" max="10582" width="7.28515625" style="1018" customWidth="1"/>
    <col min="10583" max="10583" width="95" style="1018" customWidth="1"/>
    <col min="10584" max="10584" width="6.85546875" style="1018" customWidth="1"/>
    <col min="10585" max="10585" width="12.28515625" style="1018" customWidth="1"/>
    <col min="10586" max="10588" width="13.140625" style="1018" customWidth="1"/>
    <col min="10589" max="10589" width="13.5703125" style="1018" customWidth="1"/>
    <col min="10590" max="10590" width="11.5703125" style="1018" customWidth="1"/>
    <col min="10591" max="10591" width="0" style="1018" hidden="1" customWidth="1"/>
    <col min="10592" max="10592" width="14.42578125" style="1018" customWidth="1"/>
    <col min="10593" max="10593" width="17.5703125" style="1018" customWidth="1"/>
    <col min="10594" max="10594" width="17.7109375" style="1018" customWidth="1"/>
    <col min="10595" max="10595" width="13.140625" style="1018" bestFit="1" customWidth="1"/>
    <col min="10596" max="10596" width="15.7109375" style="1018" customWidth="1"/>
    <col min="10597" max="10597" width="9.140625" style="1018"/>
    <col min="10598" max="10598" width="11.42578125" style="1018" bestFit="1" customWidth="1"/>
    <col min="10599" max="10837" width="9.140625" style="1018"/>
    <col min="10838" max="10838" width="7.28515625" style="1018" customWidth="1"/>
    <col min="10839" max="10839" width="95" style="1018" customWidth="1"/>
    <col min="10840" max="10840" width="6.85546875" style="1018" customWidth="1"/>
    <col min="10841" max="10841" width="12.28515625" style="1018" customWidth="1"/>
    <col min="10842" max="10844" width="13.140625" style="1018" customWidth="1"/>
    <col min="10845" max="10845" width="13.5703125" style="1018" customWidth="1"/>
    <col min="10846" max="10846" width="11.5703125" style="1018" customWidth="1"/>
    <col min="10847" max="10847" width="0" style="1018" hidden="1" customWidth="1"/>
    <col min="10848" max="10848" width="14.42578125" style="1018" customWidth="1"/>
    <col min="10849" max="10849" width="17.5703125" style="1018" customWidth="1"/>
    <col min="10850" max="10850" width="17.7109375" style="1018" customWidth="1"/>
    <col min="10851" max="10851" width="13.140625" style="1018" bestFit="1" customWidth="1"/>
    <col min="10852" max="10852" width="15.7109375" style="1018" customWidth="1"/>
    <col min="10853" max="10853" width="9.140625" style="1018"/>
    <col min="10854" max="10854" width="11.42578125" style="1018" bestFit="1" customWidth="1"/>
    <col min="10855" max="11093" width="9.140625" style="1018"/>
    <col min="11094" max="11094" width="7.28515625" style="1018" customWidth="1"/>
    <col min="11095" max="11095" width="95" style="1018" customWidth="1"/>
    <col min="11096" max="11096" width="6.85546875" style="1018" customWidth="1"/>
    <col min="11097" max="11097" width="12.28515625" style="1018" customWidth="1"/>
    <col min="11098" max="11100" width="13.140625" style="1018" customWidth="1"/>
    <col min="11101" max="11101" width="13.5703125" style="1018" customWidth="1"/>
    <col min="11102" max="11102" width="11.5703125" style="1018" customWidth="1"/>
    <col min="11103" max="11103" width="0" style="1018" hidden="1" customWidth="1"/>
    <col min="11104" max="11104" width="14.42578125" style="1018" customWidth="1"/>
    <col min="11105" max="11105" width="17.5703125" style="1018" customWidth="1"/>
    <col min="11106" max="11106" width="17.7109375" style="1018" customWidth="1"/>
    <col min="11107" max="11107" width="13.140625" style="1018" bestFit="1" customWidth="1"/>
    <col min="11108" max="11108" width="15.7109375" style="1018" customWidth="1"/>
    <col min="11109" max="11109" width="9.140625" style="1018"/>
    <col min="11110" max="11110" width="11.42578125" style="1018" bestFit="1" customWidth="1"/>
    <col min="11111" max="11349" width="9.140625" style="1018"/>
    <col min="11350" max="11350" width="7.28515625" style="1018" customWidth="1"/>
    <col min="11351" max="11351" width="95" style="1018" customWidth="1"/>
    <col min="11352" max="11352" width="6.85546875" style="1018" customWidth="1"/>
    <col min="11353" max="11353" width="12.28515625" style="1018" customWidth="1"/>
    <col min="11354" max="11356" width="13.140625" style="1018" customWidth="1"/>
    <col min="11357" max="11357" width="13.5703125" style="1018" customWidth="1"/>
    <col min="11358" max="11358" width="11.5703125" style="1018" customWidth="1"/>
    <col min="11359" max="11359" width="0" style="1018" hidden="1" customWidth="1"/>
    <col min="11360" max="11360" width="14.42578125" style="1018" customWidth="1"/>
    <col min="11361" max="11361" width="17.5703125" style="1018" customWidth="1"/>
    <col min="11362" max="11362" width="17.7109375" style="1018" customWidth="1"/>
    <col min="11363" max="11363" width="13.140625" style="1018" bestFit="1" customWidth="1"/>
    <col min="11364" max="11364" width="15.7109375" style="1018" customWidth="1"/>
    <col min="11365" max="11365" width="9.140625" style="1018"/>
    <col min="11366" max="11366" width="11.42578125" style="1018" bestFit="1" customWidth="1"/>
    <col min="11367" max="11605" width="9.140625" style="1018"/>
    <col min="11606" max="11606" width="7.28515625" style="1018" customWidth="1"/>
    <col min="11607" max="11607" width="95" style="1018" customWidth="1"/>
    <col min="11608" max="11608" width="6.85546875" style="1018" customWidth="1"/>
    <col min="11609" max="11609" width="12.28515625" style="1018" customWidth="1"/>
    <col min="11610" max="11612" width="13.140625" style="1018" customWidth="1"/>
    <col min="11613" max="11613" width="13.5703125" style="1018" customWidth="1"/>
    <col min="11614" max="11614" width="11.5703125" style="1018" customWidth="1"/>
    <col min="11615" max="11615" width="0" style="1018" hidden="1" customWidth="1"/>
    <col min="11616" max="11616" width="14.42578125" style="1018" customWidth="1"/>
    <col min="11617" max="11617" width="17.5703125" style="1018" customWidth="1"/>
    <col min="11618" max="11618" width="17.7109375" style="1018" customWidth="1"/>
    <col min="11619" max="11619" width="13.140625" style="1018" bestFit="1" customWidth="1"/>
    <col min="11620" max="11620" width="15.7109375" style="1018" customWidth="1"/>
    <col min="11621" max="11621" width="9.140625" style="1018"/>
    <col min="11622" max="11622" width="11.42578125" style="1018" bestFit="1" customWidth="1"/>
    <col min="11623" max="11861" width="9.140625" style="1018"/>
    <col min="11862" max="11862" width="7.28515625" style="1018" customWidth="1"/>
    <col min="11863" max="11863" width="95" style="1018" customWidth="1"/>
    <col min="11864" max="11864" width="6.85546875" style="1018" customWidth="1"/>
    <col min="11865" max="11865" width="12.28515625" style="1018" customWidth="1"/>
    <col min="11866" max="11868" width="13.140625" style="1018" customWidth="1"/>
    <col min="11869" max="11869" width="13.5703125" style="1018" customWidth="1"/>
    <col min="11870" max="11870" width="11.5703125" style="1018" customWidth="1"/>
    <col min="11871" max="11871" width="0" style="1018" hidden="1" customWidth="1"/>
    <col min="11872" max="11872" width="14.42578125" style="1018" customWidth="1"/>
    <col min="11873" max="11873" width="17.5703125" style="1018" customWidth="1"/>
    <col min="11874" max="11874" width="17.7109375" style="1018" customWidth="1"/>
    <col min="11875" max="11875" width="13.140625" style="1018" bestFit="1" customWidth="1"/>
    <col min="11876" max="11876" width="15.7109375" style="1018" customWidth="1"/>
    <col min="11877" max="11877" width="9.140625" style="1018"/>
    <col min="11878" max="11878" width="11.42578125" style="1018" bestFit="1" customWidth="1"/>
    <col min="11879" max="12117" width="9.140625" style="1018"/>
    <col min="12118" max="12118" width="7.28515625" style="1018" customWidth="1"/>
    <col min="12119" max="12119" width="95" style="1018" customWidth="1"/>
    <col min="12120" max="12120" width="6.85546875" style="1018" customWidth="1"/>
    <col min="12121" max="12121" width="12.28515625" style="1018" customWidth="1"/>
    <col min="12122" max="12124" width="13.140625" style="1018" customWidth="1"/>
    <col min="12125" max="12125" width="13.5703125" style="1018" customWidth="1"/>
    <col min="12126" max="12126" width="11.5703125" style="1018" customWidth="1"/>
    <col min="12127" max="12127" width="0" style="1018" hidden="1" customWidth="1"/>
    <col min="12128" max="12128" width="14.42578125" style="1018" customWidth="1"/>
    <col min="12129" max="12129" width="17.5703125" style="1018" customWidth="1"/>
    <col min="12130" max="12130" width="17.7109375" style="1018" customWidth="1"/>
    <col min="12131" max="12131" width="13.140625" style="1018" bestFit="1" customWidth="1"/>
    <col min="12132" max="12132" width="15.7109375" style="1018" customWidth="1"/>
    <col min="12133" max="12133" width="9.140625" style="1018"/>
    <col min="12134" max="12134" width="11.42578125" style="1018" bestFit="1" customWidth="1"/>
    <col min="12135" max="12373" width="9.140625" style="1018"/>
    <col min="12374" max="12374" width="7.28515625" style="1018" customWidth="1"/>
    <col min="12375" max="12375" width="95" style="1018" customWidth="1"/>
    <col min="12376" max="12376" width="6.85546875" style="1018" customWidth="1"/>
    <col min="12377" max="12377" width="12.28515625" style="1018" customWidth="1"/>
    <col min="12378" max="12380" width="13.140625" style="1018" customWidth="1"/>
    <col min="12381" max="12381" width="13.5703125" style="1018" customWidth="1"/>
    <col min="12382" max="12382" width="11.5703125" style="1018" customWidth="1"/>
    <col min="12383" max="12383" width="0" style="1018" hidden="1" customWidth="1"/>
    <col min="12384" max="12384" width="14.42578125" style="1018" customWidth="1"/>
    <col min="12385" max="12385" width="17.5703125" style="1018" customWidth="1"/>
    <col min="12386" max="12386" width="17.7109375" style="1018" customWidth="1"/>
    <col min="12387" max="12387" width="13.140625" style="1018" bestFit="1" customWidth="1"/>
    <col min="12388" max="12388" width="15.7109375" style="1018" customWidth="1"/>
    <col min="12389" max="12389" width="9.140625" style="1018"/>
    <col min="12390" max="12390" width="11.42578125" style="1018" bestFit="1" customWidth="1"/>
    <col min="12391" max="12629" width="9.140625" style="1018"/>
    <col min="12630" max="12630" width="7.28515625" style="1018" customWidth="1"/>
    <col min="12631" max="12631" width="95" style="1018" customWidth="1"/>
    <col min="12632" max="12632" width="6.85546875" style="1018" customWidth="1"/>
    <col min="12633" max="12633" width="12.28515625" style="1018" customWidth="1"/>
    <col min="12634" max="12636" width="13.140625" style="1018" customWidth="1"/>
    <col min="12637" max="12637" width="13.5703125" style="1018" customWidth="1"/>
    <col min="12638" max="12638" width="11.5703125" style="1018" customWidth="1"/>
    <col min="12639" max="12639" width="0" style="1018" hidden="1" customWidth="1"/>
    <col min="12640" max="12640" width="14.42578125" style="1018" customWidth="1"/>
    <col min="12641" max="12641" width="17.5703125" style="1018" customWidth="1"/>
    <col min="12642" max="12642" width="17.7109375" style="1018" customWidth="1"/>
    <col min="12643" max="12643" width="13.140625" style="1018" bestFit="1" customWidth="1"/>
    <col min="12644" max="12644" width="15.7109375" style="1018" customWidth="1"/>
    <col min="12645" max="12645" width="9.140625" style="1018"/>
    <col min="12646" max="12646" width="11.42578125" style="1018" bestFit="1" customWidth="1"/>
    <col min="12647" max="12885" width="9.140625" style="1018"/>
    <col min="12886" max="12886" width="7.28515625" style="1018" customWidth="1"/>
    <col min="12887" max="12887" width="95" style="1018" customWidth="1"/>
    <col min="12888" max="12888" width="6.85546875" style="1018" customWidth="1"/>
    <col min="12889" max="12889" width="12.28515625" style="1018" customWidth="1"/>
    <col min="12890" max="12892" width="13.140625" style="1018" customWidth="1"/>
    <col min="12893" max="12893" width="13.5703125" style="1018" customWidth="1"/>
    <col min="12894" max="12894" width="11.5703125" style="1018" customWidth="1"/>
    <col min="12895" max="12895" width="0" style="1018" hidden="1" customWidth="1"/>
    <col min="12896" max="12896" width="14.42578125" style="1018" customWidth="1"/>
    <col min="12897" max="12897" width="17.5703125" style="1018" customWidth="1"/>
    <col min="12898" max="12898" width="17.7109375" style="1018" customWidth="1"/>
    <col min="12899" max="12899" width="13.140625" style="1018" bestFit="1" customWidth="1"/>
    <col min="12900" max="12900" width="15.7109375" style="1018" customWidth="1"/>
    <col min="12901" max="12901" width="9.140625" style="1018"/>
    <col min="12902" max="12902" width="11.42578125" style="1018" bestFit="1" customWidth="1"/>
    <col min="12903" max="13141" width="9.140625" style="1018"/>
    <col min="13142" max="13142" width="7.28515625" style="1018" customWidth="1"/>
    <col min="13143" max="13143" width="95" style="1018" customWidth="1"/>
    <col min="13144" max="13144" width="6.85546875" style="1018" customWidth="1"/>
    <col min="13145" max="13145" width="12.28515625" style="1018" customWidth="1"/>
    <col min="13146" max="13148" width="13.140625" style="1018" customWidth="1"/>
    <col min="13149" max="13149" width="13.5703125" style="1018" customWidth="1"/>
    <col min="13150" max="13150" width="11.5703125" style="1018" customWidth="1"/>
    <col min="13151" max="13151" width="0" style="1018" hidden="1" customWidth="1"/>
    <col min="13152" max="13152" width="14.42578125" style="1018" customWidth="1"/>
    <col min="13153" max="13153" width="17.5703125" style="1018" customWidth="1"/>
    <col min="13154" max="13154" width="17.7109375" style="1018" customWidth="1"/>
    <col min="13155" max="13155" width="13.140625" style="1018" bestFit="1" customWidth="1"/>
    <col min="13156" max="13156" width="15.7109375" style="1018" customWidth="1"/>
    <col min="13157" max="13157" width="9.140625" style="1018"/>
    <col min="13158" max="13158" width="11.42578125" style="1018" bestFit="1" customWidth="1"/>
    <col min="13159" max="13397" width="9.140625" style="1018"/>
    <col min="13398" max="13398" width="7.28515625" style="1018" customWidth="1"/>
    <col min="13399" max="13399" width="95" style="1018" customWidth="1"/>
    <col min="13400" max="13400" width="6.85546875" style="1018" customWidth="1"/>
    <col min="13401" max="13401" width="12.28515625" style="1018" customWidth="1"/>
    <col min="13402" max="13404" width="13.140625" style="1018" customWidth="1"/>
    <col min="13405" max="13405" width="13.5703125" style="1018" customWidth="1"/>
    <col min="13406" max="13406" width="11.5703125" style="1018" customWidth="1"/>
    <col min="13407" max="13407" width="0" style="1018" hidden="1" customWidth="1"/>
    <col min="13408" max="13408" width="14.42578125" style="1018" customWidth="1"/>
    <col min="13409" max="13409" width="17.5703125" style="1018" customWidth="1"/>
    <col min="13410" max="13410" width="17.7109375" style="1018" customWidth="1"/>
    <col min="13411" max="13411" width="13.140625" style="1018" bestFit="1" customWidth="1"/>
    <col min="13412" max="13412" width="15.7109375" style="1018" customWidth="1"/>
    <col min="13413" max="13413" width="9.140625" style="1018"/>
    <col min="13414" max="13414" width="11.42578125" style="1018" bestFit="1" customWidth="1"/>
    <col min="13415" max="13653" width="9.140625" style="1018"/>
    <col min="13654" max="13654" width="7.28515625" style="1018" customWidth="1"/>
    <col min="13655" max="13655" width="95" style="1018" customWidth="1"/>
    <col min="13656" max="13656" width="6.85546875" style="1018" customWidth="1"/>
    <col min="13657" max="13657" width="12.28515625" style="1018" customWidth="1"/>
    <col min="13658" max="13660" width="13.140625" style="1018" customWidth="1"/>
    <col min="13661" max="13661" width="13.5703125" style="1018" customWidth="1"/>
    <col min="13662" max="13662" width="11.5703125" style="1018" customWidth="1"/>
    <col min="13663" max="13663" width="0" style="1018" hidden="1" customWidth="1"/>
    <col min="13664" max="13664" width="14.42578125" style="1018" customWidth="1"/>
    <col min="13665" max="13665" width="17.5703125" style="1018" customWidth="1"/>
    <col min="13666" max="13666" width="17.7109375" style="1018" customWidth="1"/>
    <col min="13667" max="13667" width="13.140625" style="1018" bestFit="1" customWidth="1"/>
    <col min="13668" max="13668" width="15.7109375" style="1018" customWidth="1"/>
    <col min="13669" max="13669" width="9.140625" style="1018"/>
    <col min="13670" max="13670" width="11.42578125" style="1018" bestFit="1" customWidth="1"/>
    <col min="13671" max="13909" width="9.140625" style="1018"/>
    <col min="13910" max="13910" width="7.28515625" style="1018" customWidth="1"/>
    <col min="13911" max="13911" width="95" style="1018" customWidth="1"/>
    <col min="13912" max="13912" width="6.85546875" style="1018" customWidth="1"/>
    <col min="13913" max="13913" width="12.28515625" style="1018" customWidth="1"/>
    <col min="13914" max="13916" width="13.140625" style="1018" customWidth="1"/>
    <col min="13917" max="13917" width="13.5703125" style="1018" customWidth="1"/>
    <col min="13918" max="13918" width="11.5703125" style="1018" customWidth="1"/>
    <col min="13919" max="13919" width="0" style="1018" hidden="1" customWidth="1"/>
    <col min="13920" max="13920" width="14.42578125" style="1018" customWidth="1"/>
    <col min="13921" max="13921" width="17.5703125" style="1018" customWidth="1"/>
    <col min="13922" max="13922" width="17.7109375" style="1018" customWidth="1"/>
    <col min="13923" max="13923" width="13.140625" style="1018" bestFit="1" customWidth="1"/>
    <col min="13924" max="13924" width="15.7109375" style="1018" customWidth="1"/>
    <col min="13925" max="13925" width="9.140625" style="1018"/>
    <col min="13926" max="13926" width="11.42578125" style="1018" bestFit="1" customWidth="1"/>
    <col min="13927" max="14165" width="9.140625" style="1018"/>
    <col min="14166" max="14166" width="7.28515625" style="1018" customWidth="1"/>
    <col min="14167" max="14167" width="95" style="1018" customWidth="1"/>
    <col min="14168" max="14168" width="6.85546875" style="1018" customWidth="1"/>
    <col min="14169" max="14169" width="12.28515625" style="1018" customWidth="1"/>
    <col min="14170" max="14172" width="13.140625" style="1018" customWidth="1"/>
    <col min="14173" max="14173" width="13.5703125" style="1018" customWidth="1"/>
    <col min="14174" max="14174" width="11.5703125" style="1018" customWidth="1"/>
    <col min="14175" max="14175" width="0" style="1018" hidden="1" customWidth="1"/>
    <col min="14176" max="14176" width="14.42578125" style="1018" customWidth="1"/>
    <col min="14177" max="14177" width="17.5703125" style="1018" customWidth="1"/>
    <col min="14178" max="14178" width="17.7109375" style="1018" customWidth="1"/>
    <col min="14179" max="14179" width="13.140625" style="1018" bestFit="1" customWidth="1"/>
    <col min="14180" max="14180" width="15.7109375" style="1018" customWidth="1"/>
    <col min="14181" max="14181" width="9.140625" style="1018"/>
    <col min="14182" max="14182" width="11.42578125" style="1018" bestFit="1" customWidth="1"/>
    <col min="14183" max="14421" width="9.140625" style="1018"/>
    <col min="14422" max="14422" width="7.28515625" style="1018" customWidth="1"/>
    <col min="14423" max="14423" width="95" style="1018" customWidth="1"/>
    <col min="14424" max="14424" width="6.85546875" style="1018" customWidth="1"/>
    <col min="14425" max="14425" width="12.28515625" style="1018" customWidth="1"/>
    <col min="14426" max="14428" width="13.140625" style="1018" customWidth="1"/>
    <col min="14429" max="14429" width="13.5703125" style="1018" customWidth="1"/>
    <col min="14430" max="14430" width="11.5703125" style="1018" customWidth="1"/>
    <col min="14431" max="14431" width="0" style="1018" hidden="1" customWidth="1"/>
    <col min="14432" max="14432" width="14.42578125" style="1018" customWidth="1"/>
    <col min="14433" max="14433" width="17.5703125" style="1018" customWidth="1"/>
    <col min="14434" max="14434" width="17.7109375" style="1018" customWidth="1"/>
    <col min="14435" max="14435" width="13.140625" style="1018" bestFit="1" customWidth="1"/>
    <col min="14436" max="14436" width="15.7109375" style="1018" customWidth="1"/>
    <col min="14437" max="14437" width="9.140625" style="1018"/>
    <col min="14438" max="14438" width="11.42578125" style="1018" bestFit="1" customWidth="1"/>
    <col min="14439" max="14677" width="9.140625" style="1018"/>
    <col min="14678" max="14678" width="7.28515625" style="1018" customWidth="1"/>
    <col min="14679" max="14679" width="95" style="1018" customWidth="1"/>
    <col min="14680" max="14680" width="6.85546875" style="1018" customWidth="1"/>
    <col min="14681" max="14681" width="12.28515625" style="1018" customWidth="1"/>
    <col min="14682" max="14684" width="13.140625" style="1018" customWidth="1"/>
    <col min="14685" max="14685" width="13.5703125" style="1018" customWidth="1"/>
    <col min="14686" max="14686" width="11.5703125" style="1018" customWidth="1"/>
    <col min="14687" max="14687" width="0" style="1018" hidden="1" customWidth="1"/>
    <col min="14688" max="14688" width="14.42578125" style="1018" customWidth="1"/>
    <col min="14689" max="14689" width="17.5703125" style="1018" customWidth="1"/>
    <col min="14690" max="14690" width="17.7109375" style="1018" customWidth="1"/>
    <col min="14691" max="14691" width="13.140625" style="1018" bestFit="1" customWidth="1"/>
    <col min="14692" max="14692" width="15.7109375" style="1018" customWidth="1"/>
    <col min="14693" max="14693" width="9.140625" style="1018"/>
    <col min="14694" max="14694" width="11.42578125" style="1018" bestFit="1" customWidth="1"/>
    <col min="14695" max="14933" width="9.140625" style="1018"/>
    <col min="14934" max="14934" width="7.28515625" style="1018" customWidth="1"/>
    <col min="14935" max="14935" width="95" style="1018" customWidth="1"/>
    <col min="14936" max="14936" width="6.85546875" style="1018" customWidth="1"/>
    <col min="14937" max="14937" width="12.28515625" style="1018" customWidth="1"/>
    <col min="14938" max="14940" width="13.140625" style="1018" customWidth="1"/>
    <col min="14941" max="14941" width="13.5703125" style="1018" customWidth="1"/>
    <col min="14942" max="14942" width="11.5703125" style="1018" customWidth="1"/>
    <col min="14943" max="14943" width="0" style="1018" hidden="1" customWidth="1"/>
    <col min="14944" max="14944" width="14.42578125" style="1018" customWidth="1"/>
    <col min="14945" max="14945" width="17.5703125" style="1018" customWidth="1"/>
    <col min="14946" max="14946" width="17.7109375" style="1018" customWidth="1"/>
    <col min="14947" max="14947" width="13.140625" style="1018" bestFit="1" customWidth="1"/>
    <col min="14948" max="14948" width="15.7109375" style="1018" customWidth="1"/>
    <col min="14949" max="14949" width="9.140625" style="1018"/>
    <col min="14950" max="14950" width="11.42578125" style="1018" bestFit="1" customWidth="1"/>
    <col min="14951" max="15189" width="9.140625" style="1018"/>
    <col min="15190" max="15190" width="7.28515625" style="1018" customWidth="1"/>
    <col min="15191" max="15191" width="95" style="1018" customWidth="1"/>
    <col min="15192" max="15192" width="6.85546875" style="1018" customWidth="1"/>
    <col min="15193" max="15193" width="12.28515625" style="1018" customWidth="1"/>
    <col min="15194" max="15196" width="13.140625" style="1018" customWidth="1"/>
    <col min="15197" max="15197" width="13.5703125" style="1018" customWidth="1"/>
    <col min="15198" max="15198" width="11.5703125" style="1018" customWidth="1"/>
    <col min="15199" max="15199" width="0" style="1018" hidden="1" customWidth="1"/>
    <col min="15200" max="15200" width="14.42578125" style="1018" customWidth="1"/>
    <col min="15201" max="15201" width="17.5703125" style="1018" customWidth="1"/>
    <col min="15202" max="15202" width="17.7109375" style="1018" customWidth="1"/>
    <col min="15203" max="15203" width="13.140625" style="1018" bestFit="1" customWidth="1"/>
    <col min="15204" max="15204" width="15.7109375" style="1018" customWidth="1"/>
    <col min="15205" max="15205" width="9.140625" style="1018"/>
    <col min="15206" max="15206" width="11.42578125" style="1018" bestFit="1" customWidth="1"/>
    <col min="15207" max="15445" width="9.140625" style="1018"/>
    <col min="15446" max="15446" width="7.28515625" style="1018" customWidth="1"/>
    <col min="15447" max="15447" width="95" style="1018" customWidth="1"/>
    <col min="15448" max="15448" width="6.85546875" style="1018" customWidth="1"/>
    <col min="15449" max="15449" width="12.28515625" style="1018" customWidth="1"/>
    <col min="15450" max="15452" width="13.140625" style="1018" customWidth="1"/>
    <col min="15453" max="15453" width="13.5703125" style="1018" customWidth="1"/>
    <col min="15454" max="15454" width="11.5703125" style="1018" customWidth="1"/>
    <col min="15455" max="15455" width="0" style="1018" hidden="1" customWidth="1"/>
    <col min="15456" max="15456" width="14.42578125" style="1018" customWidth="1"/>
    <col min="15457" max="15457" width="17.5703125" style="1018" customWidth="1"/>
    <col min="15458" max="15458" width="17.7109375" style="1018" customWidth="1"/>
    <col min="15459" max="15459" width="13.140625" style="1018" bestFit="1" customWidth="1"/>
    <col min="15460" max="15460" width="15.7109375" style="1018" customWidth="1"/>
    <col min="15461" max="15461" width="9.140625" style="1018"/>
    <col min="15462" max="15462" width="11.42578125" style="1018" bestFit="1" customWidth="1"/>
    <col min="15463" max="15701" width="9.140625" style="1018"/>
    <col min="15702" max="15702" width="7.28515625" style="1018" customWidth="1"/>
    <col min="15703" max="15703" width="95" style="1018" customWidth="1"/>
    <col min="15704" max="15704" width="6.85546875" style="1018" customWidth="1"/>
    <col min="15705" max="15705" width="12.28515625" style="1018" customWidth="1"/>
    <col min="15706" max="15708" width="13.140625" style="1018" customWidth="1"/>
    <col min="15709" max="15709" width="13.5703125" style="1018" customWidth="1"/>
    <col min="15710" max="15710" width="11.5703125" style="1018" customWidth="1"/>
    <col min="15711" max="15711" width="0" style="1018" hidden="1" customWidth="1"/>
    <col min="15712" max="15712" width="14.42578125" style="1018" customWidth="1"/>
    <col min="15713" max="15713" width="17.5703125" style="1018" customWidth="1"/>
    <col min="15714" max="15714" width="17.7109375" style="1018" customWidth="1"/>
    <col min="15715" max="15715" width="13.140625" style="1018" bestFit="1" customWidth="1"/>
    <col min="15716" max="15716" width="15.7109375" style="1018" customWidth="1"/>
    <col min="15717" max="15717" width="9.140625" style="1018"/>
    <col min="15718" max="15718" width="11.42578125" style="1018" bestFit="1" customWidth="1"/>
    <col min="15719" max="15957" width="9.140625" style="1018"/>
    <col min="15958" max="15958" width="7.28515625" style="1018" customWidth="1"/>
    <col min="15959" max="15959" width="95" style="1018" customWidth="1"/>
    <col min="15960" max="15960" width="6.85546875" style="1018" customWidth="1"/>
    <col min="15961" max="15961" width="12.28515625" style="1018" customWidth="1"/>
    <col min="15962" max="15964" width="13.140625" style="1018" customWidth="1"/>
    <col min="15965" max="15965" width="13.5703125" style="1018" customWidth="1"/>
    <col min="15966" max="15966" width="11.5703125" style="1018" customWidth="1"/>
    <col min="15967" max="15967" width="0" style="1018" hidden="1" customWidth="1"/>
    <col min="15968" max="15968" width="14.42578125" style="1018" customWidth="1"/>
    <col min="15969" max="15969" width="17.5703125" style="1018" customWidth="1"/>
    <col min="15970" max="15970" width="17.7109375" style="1018" customWidth="1"/>
    <col min="15971" max="15971" width="13.140625" style="1018" bestFit="1" customWidth="1"/>
    <col min="15972" max="15972" width="15.7109375" style="1018" customWidth="1"/>
    <col min="15973" max="15973" width="9.140625" style="1018"/>
    <col min="15974" max="15974" width="11.42578125" style="1018" bestFit="1" customWidth="1"/>
    <col min="15975" max="16384" width="9.140625" style="1018"/>
  </cols>
  <sheetData>
    <row r="1" spans="1:9" ht="25.5" customHeight="1">
      <c r="A1" s="1474" t="s">
        <v>0</v>
      </c>
      <c r="B1" s="1474"/>
      <c r="C1" s="1474"/>
      <c r="D1" s="1474"/>
      <c r="E1" s="1474"/>
      <c r="F1" s="1474"/>
      <c r="G1" s="1474"/>
      <c r="H1" s="1474"/>
      <c r="I1" s="1474"/>
    </row>
    <row r="2" spans="1:9" ht="25.5" customHeight="1">
      <c r="A2" s="1475" t="s">
        <v>7550</v>
      </c>
      <c r="B2" s="1475"/>
      <c r="C2" s="1475"/>
      <c r="D2" s="1475"/>
      <c r="E2" s="1475"/>
      <c r="F2" s="1475"/>
      <c r="G2" s="1475"/>
      <c r="H2" s="1475"/>
      <c r="I2" s="1475"/>
    </row>
    <row r="3" spans="1:9" ht="194.25" customHeight="1">
      <c r="A3" s="1467" t="s">
        <v>7551</v>
      </c>
      <c r="B3" s="1467"/>
      <c r="C3" s="1467"/>
      <c r="D3" s="1467"/>
      <c r="E3" s="1467"/>
      <c r="F3" s="1467"/>
      <c r="G3" s="1467"/>
      <c r="H3" s="1467"/>
      <c r="I3" s="1467"/>
    </row>
    <row r="4" spans="1:9" ht="42" customHeight="1">
      <c r="A4" s="1073"/>
      <c r="B4" s="1468" t="s">
        <v>6791</v>
      </c>
      <c r="C4" s="1468"/>
      <c r="D4" s="1468"/>
      <c r="E4" s="1468"/>
      <c r="F4" s="1468"/>
      <c r="G4" s="1468"/>
      <c r="H4" s="1468"/>
      <c r="I4" s="1468"/>
    </row>
    <row r="5" spans="1:9" s="1022" customFormat="1" ht="41.25" customHeight="1">
      <c r="A5" s="1019"/>
      <c r="B5" s="1020" t="s">
        <v>6792</v>
      </c>
      <c r="C5" s="1021"/>
      <c r="D5" s="1021"/>
      <c r="E5" s="1021"/>
      <c r="F5" s="1021"/>
      <c r="G5" s="1021"/>
      <c r="H5" s="1021"/>
      <c r="I5" s="1021" t="s">
        <v>171</v>
      </c>
    </row>
    <row r="6" spans="1:9" s="1022" customFormat="1" ht="129" customHeight="1">
      <c r="A6" s="1019"/>
      <c r="B6" s="1171"/>
      <c r="C6" s="1021"/>
      <c r="D6" s="1021"/>
      <c r="E6" s="1021"/>
      <c r="F6" s="1021"/>
      <c r="G6" s="1021"/>
      <c r="H6" s="1021"/>
      <c r="I6" s="1023" t="s">
        <v>6793</v>
      </c>
    </row>
    <row r="7" spans="1:9" s="1022" customFormat="1" ht="33" customHeight="1">
      <c r="A7" s="1024"/>
      <c r="B7" s="1024"/>
      <c r="C7" s="1024"/>
      <c r="D7" s="1024"/>
      <c r="E7" s="1024"/>
      <c r="F7" s="1024"/>
      <c r="G7" s="1024"/>
      <c r="H7" s="1024"/>
      <c r="I7" s="1024"/>
    </row>
    <row r="8" spans="1:9" ht="118.5" customHeight="1">
      <c r="A8" s="1025" t="s">
        <v>6797</v>
      </c>
      <c r="B8" s="1025" t="s">
        <v>6794</v>
      </c>
      <c r="C8" s="1025" t="s">
        <v>150</v>
      </c>
      <c r="D8" s="1025" t="s">
        <v>7552</v>
      </c>
      <c r="E8" s="1025" t="s">
        <v>7553</v>
      </c>
      <c r="F8" s="1025" t="s">
        <v>7554</v>
      </c>
      <c r="G8" s="1025" t="s">
        <v>7555</v>
      </c>
      <c r="H8" s="1025" t="s">
        <v>7556</v>
      </c>
      <c r="I8" s="1053" t="s">
        <v>7557</v>
      </c>
    </row>
    <row r="9" spans="1:9" s="1074" customFormat="1" ht="118.5" customHeight="1">
      <c r="A9" s="1053" t="s">
        <v>7558</v>
      </c>
      <c r="B9" s="1075" t="s">
        <v>7165</v>
      </c>
      <c r="C9" s="1076" t="s">
        <v>7559</v>
      </c>
      <c r="D9" s="1076">
        <v>1927.39</v>
      </c>
      <c r="E9" s="1076">
        <v>1386.8</v>
      </c>
      <c r="F9" s="1076">
        <v>111.09</v>
      </c>
      <c r="G9" s="1076">
        <v>1265.5999999999999</v>
      </c>
      <c r="H9" s="1076">
        <v>713.77</v>
      </c>
      <c r="I9" s="1077">
        <f t="shared" ref="I9:I20" si="0">D9+E9+F9+G9+H9</f>
        <v>5404.65</v>
      </c>
    </row>
    <row r="10" spans="1:9" s="1074" customFormat="1" ht="122.25" customHeight="1">
      <c r="A10" s="1053" t="s">
        <v>7560</v>
      </c>
      <c r="B10" s="1032" t="s">
        <v>7561</v>
      </c>
      <c r="C10" s="1076" t="s">
        <v>7559</v>
      </c>
      <c r="D10" s="1076">
        <v>6279.11</v>
      </c>
      <c r="E10" s="1076">
        <v>12481</v>
      </c>
      <c r="F10" s="1076">
        <v>999.88</v>
      </c>
      <c r="G10" s="1076">
        <v>11390.7</v>
      </c>
      <c r="H10" s="1076">
        <v>6423.91</v>
      </c>
      <c r="I10" s="1077">
        <f t="shared" si="0"/>
        <v>37574.600000000006</v>
      </c>
    </row>
    <row r="11" spans="1:9" s="1074" customFormat="1" ht="104.25" customHeight="1">
      <c r="A11" s="1053" t="s">
        <v>7562</v>
      </c>
      <c r="B11" s="1078" t="s">
        <v>7563</v>
      </c>
      <c r="C11" s="1076" t="s">
        <v>7559</v>
      </c>
      <c r="D11" s="1076">
        <v>357.61</v>
      </c>
      <c r="E11" s="1076">
        <v>168.22</v>
      </c>
      <c r="F11" s="1076">
        <v>154.21</v>
      </c>
      <c r="G11" s="1076">
        <v>88.82</v>
      </c>
      <c r="H11" s="1076">
        <v>41.11</v>
      </c>
      <c r="I11" s="1077">
        <f t="shared" si="0"/>
        <v>809.97000000000014</v>
      </c>
    </row>
    <row r="12" spans="1:9" s="1074" customFormat="1" ht="114" customHeight="1">
      <c r="A12" s="1053" t="s">
        <v>7564</v>
      </c>
      <c r="B12" s="1078" t="s">
        <v>7565</v>
      </c>
      <c r="C12" s="1076" t="s">
        <v>7559</v>
      </c>
      <c r="D12" s="1076">
        <v>357.61</v>
      </c>
      <c r="E12" s="1076">
        <v>168.22</v>
      </c>
      <c r="F12" s="1076">
        <v>154.21</v>
      </c>
      <c r="G12" s="1076">
        <v>88.82</v>
      </c>
      <c r="H12" s="1076">
        <v>41.11</v>
      </c>
      <c r="I12" s="1077">
        <f t="shared" si="0"/>
        <v>809.97000000000014</v>
      </c>
    </row>
    <row r="13" spans="1:9" s="1074" customFormat="1" ht="108" customHeight="1">
      <c r="A13" s="1053" t="s">
        <v>7566</v>
      </c>
      <c r="B13" s="1078" t="s">
        <v>7567</v>
      </c>
      <c r="C13" s="1077" t="s">
        <v>7559</v>
      </c>
      <c r="D13" s="1077">
        <v>1879.1</v>
      </c>
      <c r="E13" s="1077">
        <v>84.11</v>
      </c>
      <c r="F13" s="1077">
        <v>154.21</v>
      </c>
      <c r="G13" s="1077">
        <v>88.82</v>
      </c>
      <c r="H13" s="1077">
        <v>41.11</v>
      </c>
      <c r="I13" s="1077">
        <f t="shared" si="0"/>
        <v>2247.35</v>
      </c>
    </row>
    <row r="14" spans="1:9" s="1074" customFormat="1" ht="124.5" customHeight="1">
      <c r="A14" s="1053" t="s">
        <v>7568</v>
      </c>
      <c r="B14" s="1078" t="s">
        <v>7569</v>
      </c>
      <c r="C14" s="1077" t="s">
        <v>7559</v>
      </c>
      <c r="D14" s="1077">
        <v>1879.1</v>
      </c>
      <c r="E14" s="1077">
        <v>84.11</v>
      </c>
      <c r="F14" s="1077">
        <v>77.099999999999994</v>
      </c>
      <c r="G14" s="1077">
        <v>88.82</v>
      </c>
      <c r="H14" s="1077">
        <v>41.11</v>
      </c>
      <c r="I14" s="1077">
        <f t="shared" si="0"/>
        <v>2170.2399999999998</v>
      </c>
    </row>
    <row r="15" spans="1:9" s="1074" customFormat="1" ht="102.75" customHeight="1">
      <c r="A15" s="1053" t="s">
        <v>7570</v>
      </c>
      <c r="B15" s="1078" t="s">
        <v>7571</v>
      </c>
      <c r="C15" s="1077" t="s">
        <v>7559</v>
      </c>
      <c r="D15" s="1077">
        <v>357.61</v>
      </c>
      <c r="E15" s="1077">
        <v>168.22</v>
      </c>
      <c r="F15" s="1077">
        <v>115.65</v>
      </c>
      <c r="G15" s="1077">
        <v>44.41</v>
      </c>
      <c r="H15" s="1077">
        <v>41.11</v>
      </c>
      <c r="I15" s="1077">
        <f t="shared" si="0"/>
        <v>727</v>
      </c>
    </row>
    <row r="16" spans="1:9" s="1074" customFormat="1" ht="118.5" customHeight="1">
      <c r="A16" s="1053" t="s">
        <v>7572</v>
      </c>
      <c r="B16" s="1032" t="s">
        <v>7573</v>
      </c>
      <c r="C16" s="1077" t="s">
        <v>7559</v>
      </c>
      <c r="D16" s="1077">
        <v>357.61</v>
      </c>
      <c r="E16" s="1077">
        <v>168.22</v>
      </c>
      <c r="F16" s="1077">
        <v>115.65</v>
      </c>
      <c r="G16" s="1077">
        <v>44.41</v>
      </c>
      <c r="H16" s="1077">
        <v>0</v>
      </c>
      <c r="I16" s="1077">
        <f t="shared" si="0"/>
        <v>685.89</v>
      </c>
    </row>
    <row r="17" spans="1:9" s="1074" customFormat="1" ht="105.75" customHeight="1">
      <c r="A17" s="1053" t="s">
        <v>7574</v>
      </c>
      <c r="B17" s="1075" t="s">
        <v>7575</v>
      </c>
      <c r="C17" s="1077" t="s">
        <v>7559</v>
      </c>
      <c r="D17" s="1077">
        <v>214.55</v>
      </c>
      <c r="E17" s="1077">
        <v>218.57</v>
      </c>
      <c r="F17" s="1077">
        <v>33.1</v>
      </c>
      <c r="G17" s="1077">
        <v>190</v>
      </c>
      <c r="H17" s="1077">
        <v>107.67</v>
      </c>
      <c r="I17" s="1077">
        <f t="shared" si="0"/>
        <v>763.89</v>
      </c>
    </row>
    <row r="18" spans="1:9" s="1074" customFormat="1" ht="118.5" customHeight="1">
      <c r="A18" s="1053" t="s">
        <v>7576</v>
      </c>
      <c r="B18" s="1075" t="s">
        <v>7577</v>
      </c>
      <c r="C18" s="1077" t="s">
        <v>7559</v>
      </c>
      <c r="D18" s="1077">
        <v>1335.72</v>
      </c>
      <c r="E18" s="1077">
        <v>1414.03</v>
      </c>
      <c r="F18" s="1077">
        <v>236.15</v>
      </c>
      <c r="G18" s="1077">
        <v>1212</v>
      </c>
      <c r="H18" s="1077">
        <v>687.83</v>
      </c>
      <c r="I18" s="1077">
        <f t="shared" si="0"/>
        <v>4885.7299999999996</v>
      </c>
    </row>
    <row r="19" spans="1:9" s="1074" customFormat="1" ht="76.5" customHeight="1">
      <c r="A19" s="1053" t="s">
        <v>7578</v>
      </c>
      <c r="B19" s="1075" t="s">
        <v>7581</v>
      </c>
      <c r="C19" s="1077" t="s">
        <v>614</v>
      </c>
      <c r="D19" s="1077">
        <v>77289.289999999994</v>
      </c>
      <c r="E19" s="1077">
        <v>78679</v>
      </c>
      <c r="F19" s="1077">
        <v>12961</v>
      </c>
      <c r="G19" s="1077">
        <v>65141</v>
      </c>
      <c r="H19" s="1077">
        <v>41967</v>
      </c>
      <c r="I19" s="1077">
        <f t="shared" si="0"/>
        <v>276037.28999999998</v>
      </c>
    </row>
    <row r="20" spans="1:9" s="1172" customFormat="1" ht="54" customHeight="1">
      <c r="A20" s="1053" t="s">
        <v>7580</v>
      </c>
      <c r="B20" s="1075" t="s">
        <v>7492</v>
      </c>
      <c r="C20" s="1077" t="s">
        <v>7559</v>
      </c>
      <c r="D20" s="1077">
        <v>11844.88</v>
      </c>
      <c r="E20" s="1077">
        <v>13076.21</v>
      </c>
      <c r="F20" s="1077">
        <v>1612.76</v>
      </c>
      <c r="G20" s="1077">
        <v>11698.54</v>
      </c>
      <c r="H20" s="1077">
        <v>6547.73</v>
      </c>
      <c r="I20" s="1077">
        <f t="shared" si="0"/>
        <v>44780.119999999995</v>
      </c>
    </row>
    <row r="21" spans="1:9" ht="27.75" customHeight="1">
      <c r="I21" s="1173"/>
    </row>
    <row r="22" spans="1:9" s="1081" customFormat="1" ht="43.5" customHeight="1">
      <c r="A22" s="1079"/>
      <c r="B22" s="1080" t="s">
        <v>6798</v>
      </c>
    </row>
    <row r="23" spans="1:9" s="1081" customFormat="1" ht="58.5" customHeight="1">
      <c r="A23" s="1079"/>
      <c r="B23" s="1476" t="s">
        <v>6799</v>
      </c>
      <c r="C23" s="1476"/>
      <c r="D23" s="1476"/>
      <c r="E23" s="1476"/>
      <c r="F23" s="1476"/>
      <c r="G23" s="1476"/>
      <c r="H23" s="1476"/>
      <c r="I23" s="1476"/>
    </row>
    <row r="24" spans="1:9" s="280" customFormat="1" ht="52.5" customHeight="1">
      <c r="A24" s="1082" t="s">
        <v>55</v>
      </c>
      <c r="B24" s="1083"/>
      <c r="D24" s="1084"/>
      <c r="E24" s="1084"/>
      <c r="F24" s="1084"/>
      <c r="G24" s="1084"/>
      <c r="H24" s="1084" t="s">
        <v>68</v>
      </c>
      <c r="I24" s="1174"/>
    </row>
    <row r="25" spans="1:9" s="280" customFormat="1" ht="55.5" customHeight="1">
      <c r="A25" s="1082" t="s">
        <v>57</v>
      </c>
      <c r="B25" s="1083"/>
      <c r="D25" s="1084"/>
      <c r="E25" s="1084"/>
      <c r="F25" s="1084"/>
      <c r="G25" s="1084"/>
      <c r="H25" s="1084" t="s">
        <v>59</v>
      </c>
      <c r="I25" s="1174"/>
    </row>
    <row r="26" spans="1:9" s="280" customFormat="1" ht="87" customHeight="1">
      <c r="A26" s="1085"/>
      <c r="B26" s="1086"/>
      <c r="D26" s="1084"/>
      <c r="E26" s="1084"/>
      <c r="F26" s="1084"/>
      <c r="G26" s="1084"/>
      <c r="H26" s="1084" t="s">
        <v>139</v>
      </c>
      <c r="I26" s="1174"/>
    </row>
  </sheetData>
  <sheetProtection algorithmName="SHA-512" hashValue="/BB5EwoMTGiLhViNqK19R0S62nEaUZqybwGaA8f/YI0sfIOBL+qiKb85yprMI5ppLLoo6XLiy/YDsNt8W5m3xg==" saltValue="gyuVojPGdlQv8g0ycSBc2w==" spinCount="100000" sheet="1" objects="1" scenarios="1"/>
  <mergeCells count="5">
    <mergeCell ref="A1:I1"/>
    <mergeCell ref="A2:I2"/>
    <mergeCell ref="A3:I3"/>
    <mergeCell ref="B4:I4"/>
    <mergeCell ref="B23:I23"/>
  </mergeCells>
  <phoneticPr fontId="313" type="noConversion"/>
  <pageMargins left="0.31496062992125984" right="0.19685039370078741" top="0.44" bottom="0.19685039370078741" header="0.35433070866141736" footer="0.31496062992125984"/>
  <pageSetup paperSize="8" scale="6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7966C-7716-448C-9FD1-719AA9FD23E5}">
  <sheetPr>
    <tabColor rgb="FFFFFF00"/>
  </sheetPr>
  <dimension ref="A1:G79"/>
  <sheetViews>
    <sheetView topLeftCell="A52" zoomScale="80" zoomScaleNormal="80" zoomScaleSheetLayoutView="80" workbookViewId="0">
      <selection activeCell="E21" sqref="E21"/>
    </sheetView>
  </sheetViews>
  <sheetFormatPr defaultRowHeight="16.5"/>
  <cols>
    <col min="1" max="1" width="11.85546875" style="1218" customWidth="1"/>
    <col min="2" max="2" width="91" style="1210" customWidth="1"/>
    <col min="3" max="3" width="13.28515625" style="1219" customWidth="1"/>
    <col min="4" max="4" width="13.7109375" style="1219" customWidth="1"/>
    <col min="5" max="5" width="22.85546875" style="1219" customWidth="1"/>
    <col min="6" max="6" width="17.28515625" style="1219" customWidth="1"/>
    <col min="7" max="7" width="35.5703125" style="1219" customWidth="1"/>
    <col min="8" max="16384" width="9.140625" style="1210"/>
  </cols>
  <sheetData>
    <row r="1" spans="1:7" s="1175" customFormat="1" ht="48" customHeight="1">
      <c r="A1" s="1474" t="s">
        <v>0</v>
      </c>
      <c r="B1" s="1474"/>
      <c r="C1" s="1474"/>
      <c r="D1" s="1474"/>
      <c r="E1" s="1474"/>
      <c r="F1" s="1474"/>
      <c r="G1" s="1474"/>
    </row>
    <row r="2" spans="1:7" s="1175" customFormat="1" ht="32.25" customHeight="1">
      <c r="A2" s="1496" t="s">
        <v>7582</v>
      </c>
      <c r="B2" s="1496"/>
      <c r="C2" s="1496"/>
      <c r="D2" s="1496"/>
      <c r="E2" s="1496"/>
      <c r="F2" s="1496"/>
      <c r="G2" s="1496"/>
    </row>
    <row r="3" spans="1:7" s="1175" customFormat="1" ht="89.25" customHeight="1">
      <c r="A3" s="1467" t="s">
        <v>7583</v>
      </c>
      <c r="B3" s="1467"/>
      <c r="C3" s="1467"/>
      <c r="D3" s="1467"/>
      <c r="E3" s="1467"/>
      <c r="F3" s="1467"/>
      <c r="G3" s="1467"/>
    </row>
    <row r="4" spans="1:7" s="1175" customFormat="1" ht="42.75" customHeight="1">
      <c r="A4" s="1497" t="s">
        <v>7584</v>
      </c>
      <c r="B4" s="1497"/>
      <c r="C4" s="1497"/>
      <c r="D4" s="1497"/>
      <c r="E4" s="1497"/>
      <c r="F4" s="1497"/>
      <c r="G4" s="1497"/>
    </row>
    <row r="5" spans="1:7" s="1175" customFormat="1" ht="27" customHeight="1">
      <c r="A5" s="1498" t="s">
        <v>109</v>
      </c>
      <c r="B5" s="1499"/>
      <c r="C5" s="1500"/>
      <c r="D5" s="1500"/>
      <c r="E5" s="1500"/>
      <c r="F5" s="1500"/>
      <c r="G5" s="1500"/>
    </row>
    <row r="6" spans="1:7" s="1175" customFormat="1" ht="38.25" customHeight="1">
      <c r="A6" s="1176"/>
      <c r="B6" s="1177" t="s">
        <v>6792</v>
      </c>
      <c r="C6" s="1492"/>
      <c r="D6" s="1493"/>
      <c r="E6" s="1493"/>
      <c r="F6" s="1493"/>
      <c r="G6" s="1178"/>
    </row>
    <row r="7" spans="1:7" s="1175" customFormat="1" ht="103.5" customHeight="1">
      <c r="A7" s="1179"/>
      <c r="B7" s="1180"/>
      <c r="C7" s="1494"/>
      <c r="D7" s="1495"/>
      <c r="E7" s="1495"/>
      <c r="F7" s="1495"/>
      <c r="G7" s="1181" t="s">
        <v>7585</v>
      </c>
    </row>
    <row r="8" spans="1:7" s="1175" customFormat="1" ht="39.75" customHeight="1">
      <c r="A8" s="1485" t="s">
        <v>7586</v>
      </c>
      <c r="B8" s="1486"/>
      <c r="C8" s="1486"/>
      <c r="D8" s="1486"/>
      <c r="E8" s="1486"/>
      <c r="F8" s="1486"/>
      <c r="G8" s="1486"/>
    </row>
    <row r="9" spans="1:7" s="1182" customFormat="1" ht="53.25" customHeight="1">
      <c r="A9" s="1487" t="s">
        <v>112</v>
      </c>
      <c r="B9" s="1487" t="s">
        <v>7587</v>
      </c>
      <c r="C9" s="1487" t="s">
        <v>150</v>
      </c>
      <c r="D9" s="1489" t="s">
        <v>7588</v>
      </c>
      <c r="E9" s="1489"/>
      <c r="F9" s="1489"/>
      <c r="G9" s="1490" t="s">
        <v>7589</v>
      </c>
    </row>
    <row r="10" spans="1:7" s="1182" customFormat="1" ht="42" customHeight="1">
      <c r="A10" s="1488"/>
      <c r="B10" s="1488"/>
      <c r="C10" s="1488"/>
      <c r="D10" s="1490" t="s">
        <v>7590</v>
      </c>
      <c r="E10" s="1490"/>
      <c r="F10" s="1490"/>
      <c r="G10" s="1490"/>
    </row>
    <row r="11" spans="1:7" s="1182" customFormat="1" ht="80.25" customHeight="1">
      <c r="A11" s="1488"/>
      <c r="B11" s="1488"/>
      <c r="C11" s="1488"/>
      <c r="D11" s="1183" t="s">
        <v>7591</v>
      </c>
      <c r="E11" s="1184" t="s">
        <v>7592</v>
      </c>
      <c r="F11" s="1184" t="s">
        <v>7593</v>
      </c>
      <c r="G11" s="1490"/>
    </row>
    <row r="12" spans="1:7" s="1175" customFormat="1" ht="47.25" customHeight="1">
      <c r="A12" s="1184"/>
      <c r="B12" s="1185" t="s">
        <v>7594</v>
      </c>
      <c r="C12" s="1186"/>
      <c r="D12" s="1187"/>
      <c r="E12" s="1188"/>
      <c r="F12" s="1188"/>
      <c r="G12" s="1189"/>
    </row>
    <row r="13" spans="1:7" s="1175" customFormat="1" ht="113.25" customHeight="1">
      <c r="A13" s="1184">
        <v>1</v>
      </c>
      <c r="B13" s="1190" t="s">
        <v>7595</v>
      </c>
      <c r="C13" s="1186"/>
      <c r="D13" s="1187"/>
      <c r="E13" s="1188"/>
      <c r="F13" s="1188"/>
      <c r="G13" s="1189"/>
    </row>
    <row r="14" spans="1:7" s="1175" customFormat="1" ht="43.5" customHeight="1">
      <c r="A14" s="1184" t="s">
        <v>7596</v>
      </c>
      <c r="B14" s="1191" t="s">
        <v>7597</v>
      </c>
      <c r="C14" s="1186"/>
      <c r="D14" s="1188"/>
      <c r="E14" s="1188"/>
      <c r="F14" s="1188"/>
      <c r="G14" s="1189"/>
    </row>
    <row r="15" spans="1:7" s="1175" customFormat="1" ht="43.5" customHeight="1">
      <c r="A15" s="1184"/>
      <c r="B15" s="1192" t="s">
        <v>7598</v>
      </c>
      <c r="C15" s="1186" t="s">
        <v>7166</v>
      </c>
      <c r="D15" s="1193"/>
      <c r="E15" s="1194"/>
      <c r="F15" s="1188"/>
      <c r="G15" s="1189"/>
    </row>
    <row r="16" spans="1:7" s="1175" customFormat="1" ht="43.5" customHeight="1">
      <c r="A16" s="1184" t="s">
        <v>873</v>
      </c>
      <c r="B16" s="1191" t="s">
        <v>7599</v>
      </c>
      <c r="C16" s="1186"/>
      <c r="D16" s="1186"/>
      <c r="E16" s="1186"/>
      <c r="F16" s="1186"/>
      <c r="G16" s="1195"/>
    </row>
    <row r="17" spans="1:7" s="1175" customFormat="1" ht="43.5" customHeight="1">
      <c r="A17" s="1184"/>
      <c r="B17" s="1192" t="s">
        <v>7598</v>
      </c>
      <c r="C17" s="1186" t="s">
        <v>7166</v>
      </c>
      <c r="D17" s="1193">
        <v>3</v>
      </c>
      <c r="E17" s="1194"/>
      <c r="F17" s="1188">
        <f>D17*E17</f>
        <v>0</v>
      </c>
      <c r="G17" s="1189"/>
    </row>
    <row r="18" spans="1:7" s="1175" customFormat="1" ht="43.5" customHeight="1">
      <c r="A18" s="1184" t="s">
        <v>7600</v>
      </c>
      <c r="B18" s="1191" t="s">
        <v>7601</v>
      </c>
      <c r="C18" s="1186"/>
      <c r="D18" s="1196"/>
      <c r="E18" s="1188"/>
      <c r="F18" s="1188"/>
      <c r="G18" s="1189"/>
    </row>
    <row r="19" spans="1:7" s="1175" customFormat="1" ht="43.5" customHeight="1">
      <c r="A19" s="1184"/>
      <c r="B19" s="1192" t="s">
        <v>7598</v>
      </c>
      <c r="C19" s="1186" t="s">
        <v>7166</v>
      </c>
      <c r="D19" s="1193"/>
      <c r="E19" s="1194"/>
      <c r="F19" s="1188"/>
      <c r="G19" s="1189"/>
    </row>
    <row r="20" spans="1:7" s="1175" customFormat="1" ht="43.5" customHeight="1">
      <c r="A20" s="1184" t="s">
        <v>7602</v>
      </c>
      <c r="B20" s="1191" t="s">
        <v>7603</v>
      </c>
      <c r="C20" s="1186"/>
      <c r="D20" s="1196"/>
      <c r="E20" s="1188"/>
      <c r="F20" s="1188"/>
      <c r="G20" s="1189"/>
    </row>
    <row r="21" spans="1:7" s="1175" customFormat="1" ht="43.5" customHeight="1">
      <c r="A21" s="1184"/>
      <c r="B21" s="1192" t="s">
        <v>7598</v>
      </c>
      <c r="C21" s="1186" t="s">
        <v>7166</v>
      </c>
      <c r="D21" s="1193"/>
      <c r="E21" s="1194"/>
      <c r="F21" s="1188"/>
      <c r="G21" s="1189"/>
    </row>
    <row r="22" spans="1:7" s="1175" customFormat="1" ht="43.5" customHeight="1">
      <c r="A22" s="1184" t="s">
        <v>4839</v>
      </c>
      <c r="B22" s="1191" t="s">
        <v>7604</v>
      </c>
      <c r="C22" s="1186"/>
      <c r="D22" s="1196"/>
      <c r="E22" s="1188"/>
      <c r="F22" s="1188"/>
      <c r="G22" s="1189"/>
    </row>
    <row r="23" spans="1:7" s="1175" customFormat="1" ht="43.5" customHeight="1">
      <c r="A23" s="1184"/>
      <c r="B23" s="1192" t="s">
        <v>7598</v>
      </c>
      <c r="C23" s="1186" t="s">
        <v>7166</v>
      </c>
      <c r="D23" s="1193"/>
      <c r="E23" s="1194"/>
      <c r="F23" s="1188"/>
      <c r="G23" s="1189"/>
    </row>
    <row r="24" spans="1:7" s="1175" customFormat="1" ht="43.5" customHeight="1">
      <c r="A24" s="1184" t="s">
        <v>7605</v>
      </c>
      <c r="B24" s="1191" t="s">
        <v>7606</v>
      </c>
      <c r="C24" s="1186"/>
      <c r="D24" s="1196"/>
      <c r="E24" s="1188"/>
      <c r="F24" s="1188"/>
      <c r="G24" s="1189"/>
    </row>
    <row r="25" spans="1:7" s="1175" customFormat="1" ht="43.5" customHeight="1">
      <c r="A25" s="1184"/>
      <c r="B25" s="1192" t="s">
        <v>7598</v>
      </c>
      <c r="C25" s="1186" t="s">
        <v>7166</v>
      </c>
      <c r="D25" s="1193"/>
      <c r="E25" s="1194"/>
      <c r="F25" s="1188"/>
      <c r="G25" s="1189"/>
    </row>
    <row r="26" spans="1:7" s="1175" customFormat="1" ht="43.5" customHeight="1">
      <c r="A26" s="1184" t="s">
        <v>7607</v>
      </c>
      <c r="B26" s="1191" t="s">
        <v>7608</v>
      </c>
      <c r="C26" s="1186"/>
      <c r="D26" s="1196"/>
      <c r="E26" s="1188"/>
      <c r="F26" s="1188"/>
      <c r="G26" s="1189"/>
    </row>
    <row r="27" spans="1:7" s="1175" customFormat="1" ht="43.5" customHeight="1">
      <c r="A27" s="1184"/>
      <c r="B27" s="1192" t="s">
        <v>7598</v>
      </c>
      <c r="C27" s="1186" t="s">
        <v>7166</v>
      </c>
      <c r="D27" s="1193"/>
      <c r="E27" s="1194"/>
      <c r="F27" s="1188"/>
      <c r="G27" s="1189"/>
    </row>
    <row r="28" spans="1:7" s="1175" customFormat="1" ht="45.75" customHeight="1">
      <c r="A28" s="1184"/>
      <c r="B28" s="1197" t="s">
        <v>7609</v>
      </c>
      <c r="C28" s="1186" t="s">
        <v>7166</v>
      </c>
      <c r="D28" s="1186"/>
      <c r="E28" s="1186"/>
      <c r="F28" s="1186"/>
      <c r="G28" s="1198">
        <f>F17</f>
        <v>0</v>
      </c>
    </row>
    <row r="29" spans="1:7" s="1175" customFormat="1" ht="97.5" customHeight="1">
      <c r="A29" s="1184"/>
      <c r="B29" s="1199" t="s">
        <v>7610</v>
      </c>
      <c r="C29" s="1186"/>
      <c r="D29" s="1186"/>
      <c r="E29" s="1186"/>
      <c r="F29" s="1186"/>
      <c r="G29" s="1186"/>
    </row>
    <row r="30" spans="1:7" s="1175" customFormat="1" ht="43.5" customHeight="1">
      <c r="A30" s="1184" t="s">
        <v>7558</v>
      </c>
      <c r="B30" s="1199" t="s">
        <v>7611</v>
      </c>
      <c r="C30" s="1186" t="s">
        <v>7166</v>
      </c>
      <c r="D30" s="1186"/>
      <c r="E30" s="1186"/>
      <c r="F30" s="1186"/>
      <c r="G30" s="1200">
        <f>G28*10/100</f>
        <v>0</v>
      </c>
    </row>
    <row r="31" spans="1:7" s="1175" customFormat="1" ht="43.5" customHeight="1">
      <c r="A31" s="1184" t="s">
        <v>7560</v>
      </c>
      <c r="B31" s="1199" t="s">
        <v>7612</v>
      </c>
      <c r="C31" s="1186" t="s">
        <v>7166</v>
      </c>
      <c r="D31" s="1186"/>
      <c r="E31" s="1186"/>
      <c r="F31" s="1186"/>
      <c r="G31" s="1200">
        <f>G28*40/100</f>
        <v>0</v>
      </c>
    </row>
    <row r="32" spans="1:7" s="1175" customFormat="1" ht="43.5" customHeight="1">
      <c r="A32" s="1184" t="s">
        <v>7562</v>
      </c>
      <c r="B32" s="1199" t="s">
        <v>7613</v>
      </c>
      <c r="C32" s="1186" t="s">
        <v>7166</v>
      </c>
      <c r="D32" s="1186"/>
      <c r="E32" s="1186"/>
      <c r="F32" s="1186"/>
      <c r="G32" s="1200">
        <f>G28*12.5/100</f>
        <v>0</v>
      </c>
    </row>
    <row r="33" spans="1:7" s="1175" customFormat="1" ht="43.5" customHeight="1">
      <c r="A33" s="1184" t="s">
        <v>7564</v>
      </c>
      <c r="B33" s="1199" t="s">
        <v>7614</v>
      </c>
      <c r="C33" s="1186" t="s">
        <v>7166</v>
      </c>
      <c r="D33" s="1186"/>
      <c r="E33" s="1186"/>
      <c r="F33" s="1186"/>
      <c r="G33" s="1200">
        <f>G28*12.5/100</f>
        <v>0</v>
      </c>
    </row>
    <row r="34" spans="1:7" s="1175" customFormat="1" ht="43.5" customHeight="1">
      <c r="A34" s="1184" t="s">
        <v>7566</v>
      </c>
      <c r="B34" s="1199" t="s">
        <v>7615</v>
      </c>
      <c r="C34" s="1186" t="s">
        <v>7166</v>
      </c>
      <c r="D34" s="1186"/>
      <c r="E34" s="1186"/>
      <c r="F34" s="1186"/>
      <c r="G34" s="1200">
        <f>G28*12.5/100</f>
        <v>0</v>
      </c>
    </row>
    <row r="35" spans="1:7" s="1175" customFormat="1" ht="43.5" customHeight="1">
      <c r="A35" s="1184" t="s">
        <v>7568</v>
      </c>
      <c r="B35" s="1199" t="s">
        <v>7616</v>
      </c>
      <c r="C35" s="1186" t="s">
        <v>7166</v>
      </c>
      <c r="D35" s="1186"/>
      <c r="E35" s="1186"/>
      <c r="F35" s="1186"/>
      <c r="G35" s="1200">
        <f>G28*12.5/100</f>
        <v>0</v>
      </c>
    </row>
    <row r="36" spans="1:7" s="1175" customFormat="1" ht="150" customHeight="1">
      <c r="A36" s="1184" t="s">
        <v>7578</v>
      </c>
      <c r="B36" s="1075" t="s">
        <v>7579</v>
      </c>
      <c r="C36" s="1201"/>
      <c r="D36" s="1188"/>
      <c r="E36" s="1188"/>
      <c r="F36" s="1188"/>
      <c r="G36" s="1189"/>
    </row>
    <row r="37" spans="1:7" s="1175" customFormat="1" ht="43.5" customHeight="1">
      <c r="A37" s="1184" t="s">
        <v>7596</v>
      </c>
      <c r="B37" s="1191" t="s">
        <v>7597</v>
      </c>
      <c r="C37" s="1186"/>
      <c r="D37" s="1188"/>
      <c r="E37" s="1188"/>
      <c r="F37" s="1188"/>
      <c r="G37" s="1189"/>
    </row>
    <row r="38" spans="1:7" s="1175" customFormat="1" ht="43.5" customHeight="1">
      <c r="A38" s="1184"/>
      <c r="B38" s="1192" t="s">
        <v>7598</v>
      </c>
      <c r="C38" s="1186"/>
      <c r="D38" s="1188"/>
      <c r="E38" s="1188"/>
      <c r="F38" s="1188"/>
      <c r="G38" s="1189"/>
    </row>
    <row r="39" spans="1:7" s="1175" customFormat="1" ht="43.5" customHeight="1">
      <c r="A39" s="1184" t="s">
        <v>873</v>
      </c>
      <c r="B39" s="1191" t="s">
        <v>7599</v>
      </c>
      <c r="C39" s="1186"/>
      <c r="D39" s="1186"/>
      <c r="E39" s="1186"/>
      <c r="F39" s="1186"/>
      <c r="G39" s="1195"/>
    </row>
    <row r="40" spans="1:7" s="1175" customFormat="1" ht="43.5" customHeight="1">
      <c r="A40" s="1184"/>
      <c r="B40" s="1192" t="s">
        <v>7598</v>
      </c>
      <c r="C40" s="1186" t="s">
        <v>7166</v>
      </c>
      <c r="D40" s="1193">
        <v>3</v>
      </c>
      <c r="E40" s="1194"/>
      <c r="F40" s="1188">
        <f>D40*E40</f>
        <v>0</v>
      </c>
      <c r="G40" s="1189"/>
    </row>
    <row r="41" spans="1:7" s="1175" customFormat="1" ht="43.5" customHeight="1">
      <c r="A41" s="1184" t="s">
        <v>7617</v>
      </c>
      <c r="B41" s="1191" t="s">
        <v>7601</v>
      </c>
      <c r="C41" s="1186"/>
      <c r="D41" s="1196"/>
      <c r="E41" s="1188"/>
      <c r="F41" s="1188"/>
      <c r="G41" s="1189"/>
    </row>
    <row r="42" spans="1:7" s="1175" customFormat="1" ht="43.5" customHeight="1">
      <c r="A42" s="1184"/>
      <c r="B42" s="1192" t="s">
        <v>7598</v>
      </c>
      <c r="C42" s="1186" t="s">
        <v>7166</v>
      </c>
      <c r="D42" s="1193"/>
      <c r="E42" s="1194"/>
      <c r="F42" s="1188"/>
      <c r="G42" s="1189"/>
    </row>
    <row r="43" spans="1:7" s="1175" customFormat="1" ht="43.5" customHeight="1">
      <c r="A43" s="1184" t="s">
        <v>7602</v>
      </c>
      <c r="B43" s="1191" t="s">
        <v>7603</v>
      </c>
      <c r="C43" s="1186"/>
      <c r="D43" s="1196"/>
      <c r="E43" s="1188"/>
      <c r="F43" s="1188"/>
      <c r="G43" s="1189"/>
    </row>
    <row r="44" spans="1:7" s="1175" customFormat="1" ht="43.5" customHeight="1">
      <c r="A44" s="1184"/>
      <c r="B44" s="1192" t="s">
        <v>7598</v>
      </c>
      <c r="C44" s="1186" t="s">
        <v>7166</v>
      </c>
      <c r="D44" s="1193"/>
      <c r="E44" s="1194"/>
      <c r="F44" s="1188"/>
      <c r="G44" s="1189"/>
    </row>
    <row r="45" spans="1:7" s="1175" customFormat="1" ht="43.5" customHeight="1">
      <c r="A45" s="1184" t="s">
        <v>4839</v>
      </c>
      <c r="B45" s="1191" t="s">
        <v>7604</v>
      </c>
      <c r="C45" s="1186"/>
      <c r="D45" s="1196"/>
      <c r="E45" s="1188"/>
      <c r="F45" s="1188"/>
      <c r="G45" s="1189"/>
    </row>
    <row r="46" spans="1:7" s="1175" customFormat="1" ht="43.5" customHeight="1">
      <c r="A46" s="1184"/>
      <c r="B46" s="1192" t="s">
        <v>7598</v>
      </c>
      <c r="C46" s="1186" t="s">
        <v>7166</v>
      </c>
      <c r="D46" s="1193"/>
      <c r="E46" s="1194"/>
      <c r="F46" s="1188"/>
      <c r="G46" s="1189"/>
    </row>
    <row r="47" spans="1:7" s="1175" customFormat="1" ht="43.5" customHeight="1">
      <c r="A47" s="1184" t="s">
        <v>7605</v>
      </c>
      <c r="B47" s="1191" t="s">
        <v>7606</v>
      </c>
      <c r="C47" s="1186"/>
      <c r="D47" s="1196"/>
      <c r="E47" s="1188"/>
      <c r="F47" s="1188"/>
      <c r="G47" s="1189"/>
    </row>
    <row r="48" spans="1:7" s="1175" customFormat="1" ht="43.5" customHeight="1">
      <c r="A48" s="1184"/>
      <c r="B48" s="1192" t="s">
        <v>7598</v>
      </c>
      <c r="C48" s="1186" t="s">
        <v>7166</v>
      </c>
      <c r="D48" s="1193"/>
      <c r="E48" s="1194"/>
      <c r="F48" s="1188"/>
      <c r="G48" s="1189"/>
    </row>
    <row r="49" spans="1:7" s="1175" customFormat="1" ht="43.5" customHeight="1">
      <c r="A49" s="1184" t="s">
        <v>7607</v>
      </c>
      <c r="B49" s="1191" t="s">
        <v>7608</v>
      </c>
      <c r="C49" s="1186"/>
      <c r="D49" s="1196"/>
      <c r="E49" s="1188"/>
      <c r="F49" s="1188"/>
      <c r="G49" s="1189"/>
    </row>
    <row r="50" spans="1:7" s="1175" customFormat="1" ht="43.5" customHeight="1">
      <c r="A50" s="1184"/>
      <c r="B50" s="1192" t="s">
        <v>7598</v>
      </c>
      <c r="C50" s="1186" t="s">
        <v>7166</v>
      </c>
      <c r="D50" s="1193"/>
      <c r="E50" s="1194"/>
      <c r="F50" s="1188"/>
      <c r="G50" s="1189"/>
    </row>
    <row r="51" spans="1:7" s="1175" customFormat="1" ht="43.5" customHeight="1">
      <c r="A51" s="1184"/>
      <c r="B51" s="1202" t="s">
        <v>7618</v>
      </c>
      <c r="C51" s="1186" t="s">
        <v>7166</v>
      </c>
      <c r="D51" s="1186"/>
      <c r="E51" s="1186"/>
      <c r="F51" s="1186"/>
      <c r="G51" s="1203">
        <f>F40</f>
        <v>0</v>
      </c>
    </row>
    <row r="52" spans="1:7" s="1175" customFormat="1" ht="97.5" customHeight="1">
      <c r="A52" s="1184" t="s">
        <v>7580</v>
      </c>
      <c r="B52" s="1192" t="s">
        <v>7581</v>
      </c>
      <c r="C52" s="1186"/>
      <c r="D52" s="1188"/>
      <c r="E52" s="1188"/>
      <c r="F52" s="1188"/>
      <c r="G52" s="1189"/>
    </row>
    <row r="53" spans="1:7" s="1175" customFormat="1" ht="43.5" customHeight="1">
      <c r="A53" s="1184" t="s">
        <v>7596</v>
      </c>
      <c r="B53" s="1191" t="s">
        <v>7597</v>
      </c>
      <c r="C53" s="1186"/>
      <c r="D53" s="1188"/>
      <c r="E53" s="1188"/>
      <c r="F53" s="1188"/>
      <c r="G53" s="1189"/>
    </row>
    <row r="54" spans="1:7" s="1175" customFormat="1" ht="43.5" customHeight="1">
      <c r="A54" s="1184"/>
      <c r="B54" s="1192" t="s">
        <v>7598</v>
      </c>
      <c r="C54" s="1186" t="s">
        <v>575</v>
      </c>
      <c r="D54" s="1193"/>
      <c r="E54" s="1194"/>
      <c r="F54" s="1188"/>
      <c r="G54" s="1189"/>
    </row>
    <row r="55" spans="1:7" s="1175" customFormat="1" ht="43.5" customHeight="1">
      <c r="A55" s="1184" t="s">
        <v>873</v>
      </c>
      <c r="B55" s="1191" t="s">
        <v>7599</v>
      </c>
      <c r="C55" s="1186"/>
      <c r="D55" s="1186"/>
      <c r="E55" s="1186"/>
      <c r="F55" s="1186"/>
      <c r="G55" s="1195"/>
    </row>
    <row r="56" spans="1:7" s="1175" customFormat="1" ht="43.5" customHeight="1">
      <c r="A56" s="1184"/>
      <c r="B56" s="1192" t="s">
        <v>7598</v>
      </c>
      <c r="C56" s="1186" t="s">
        <v>575</v>
      </c>
      <c r="D56" s="1193">
        <v>3</v>
      </c>
      <c r="E56" s="1194"/>
      <c r="F56" s="1188">
        <f>D56*E56</f>
        <v>0</v>
      </c>
      <c r="G56" s="1189"/>
    </row>
    <row r="57" spans="1:7" s="1175" customFormat="1" ht="43.5" customHeight="1">
      <c r="A57" s="1184" t="s">
        <v>7617</v>
      </c>
      <c r="B57" s="1191" t="s">
        <v>7601</v>
      </c>
      <c r="C57" s="1186"/>
      <c r="D57" s="1196"/>
      <c r="E57" s="1188"/>
      <c r="F57" s="1188"/>
      <c r="G57" s="1189"/>
    </row>
    <row r="58" spans="1:7" s="1175" customFormat="1" ht="43.5" customHeight="1">
      <c r="A58" s="1184"/>
      <c r="B58" s="1192" t="s">
        <v>7598</v>
      </c>
      <c r="C58" s="1186" t="s">
        <v>575</v>
      </c>
      <c r="D58" s="1193"/>
      <c r="E58" s="1194"/>
      <c r="F58" s="1188"/>
      <c r="G58" s="1189"/>
    </row>
    <row r="59" spans="1:7" s="1175" customFormat="1" ht="43.5" customHeight="1">
      <c r="A59" s="1184" t="s">
        <v>7602</v>
      </c>
      <c r="B59" s="1191" t="s">
        <v>7603</v>
      </c>
      <c r="C59" s="1186"/>
      <c r="D59" s="1196"/>
      <c r="E59" s="1188"/>
      <c r="F59" s="1188"/>
      <c r="G59" s="1189"/>
    </row>
    <row r="60" spans="1:7" s="1175" customFormat="1" ht="43.5" customHeight="1">
      <c r="A60" s="1184"/>
      <c r="B60" s="1192" t="s">
        <v>7598</v>
      </c>
      <c r="C60" s="1186" t="s">
        <v>575</v>
      </c>
      <c r="D60" s="1193"/>
      <c r="E60" s="1194"/>
      <c r="F60" s="1188"/>
      <c r="G60" s="1189"/>
    </row>
    <row r="61" spans="1:7" s="1175" customFormat="1" ht="43.5" customHeight="1">
      <c r="A61" s="1184" t="s">
        <v>4839</v>
      </c>
      <c r="B61" s="1191" t="s">
        <v>7604</v>
      </c>
      <c r="C61" s="1186"/>
      <c r="D61" s="1196"/>
      <c r="E61" s="1188"/>
      <c r="F61" s="1188"/>
      <c r="G61" s="1189"/>
    </row>
    <row r="62" spans="1:7" s="1175" customFormat="1" ht="43.5" customHeight="1">
      <c r="A62" s="1184"/>
      <c r="B62" s="1192" t="s">
        <v>7598</v>
      </c>
      <c r="C62" s="1186" t="s">
        <v>575</v>
      </c>
      <c r="D62" s="1193"/>
      <c r="E62" s="1194"/>
      <c r="F62" s="1188"/>
      <c r="G62" s="1189"/>
    </row>
    <row r="63" spans="1:7" s="1175" customFormat="1" ht="43.5" customHeight="1">
      <c r="A63" s="1184" t="s">
        <v>7605</v>
      </c>
      <c r="B63" s="1191" t="s">
        <v>7606</v>
      </c>
      <c r="C63" s="1186"/>
      <c r="D63" s="1196"/>
      <c r="E63" s="1188"/>
      <c r="F63" s="1188"/>
      <c r="G63" s="1189"/>
    </row>
    <row r="64" spans="1:7" s="1175" customFormat="1" ht="43.5" customHeight="1">
      <c r="A64" s="1184"/>
      <c r="B64" s="1192" t="s">
        <v>7598</v>
      </c>
      <c r="C64" s="1186" t="s">
        <v>575</v>
      </c>
      <c r="D64" s="1193"/>
      <c r="E64" s="1194"/>
      <c r="F64" s="1188"/>
      <c r="G64" s="1189"/>
    </row>
    <row r="65" spans="1:7" s="1175" customFormat="1" ht="43.5" customHeight="1">
      <c r="A65" s="1184" t="s">
        <v>7607</v>
      </c>
      <c r="B65" s="1191" t="s">
        <v>7608</v>
      </c>
      <c r="C65" s="1186"/>
      <c r="D65" s="1196"/>
      <c r="E65" s="1188"/>
      <c r="F65" s="1188"/>
      <c r="G65" s="1189"/>
    </row>
    <row r="66" spans="1:7" s="1175" customFormat="1" ht="43.5" customHeight="1">
      <c r="A66" s="1184"/>
      <c r="B66" s="1192" t="s">
        <v>7598</v>
      </c>
      <c r="C66" s="1186" t="s">
        <v>575</v>
      </c>
      <c r="D66" s="1193"/>
      <c r="E66" s="1194"/>
      <c r="F66" s="1188"/>
      <c r="G66" s="1189"/>
    </row>
    <row r="67" spans="1:7" s="1175" customFormat="1" ht="51.75" customHeight="1">
      <c r="A67" s="1184"/>
      <c r="B67" s="1202" t="s">
        <v>7619</v>
      </c>
      <c r="C67" s="1186" t="s">
        <v>575</v>
      </c>
      <c r="D67" s="1186"/>
      <c r="E67" s="1186"/>
      <c r="F67" s="1186"/>
      <c r="G67" s="1200">
        <f>F56</f>
        <v>0</v>
      </c>
    </row>
    <row r="68" spans="1:7" s="1175" customFormat="1" ht="33" customHeight="1">
      <c r="A68" s="1204" t="s">
        <v>7620</v>
      </c>
      <c r="B68" s="1205"/>
      <c r="C68" s="1206"/>
      <c r="D68" s="1206"/>
      <c r="E68" s="1206"/>
      <c r="F68" s="1206"/>
      <c r="G68" s="1207"/>
    </row>
    <row r="69" spans="1:7" s="1175" customFormat="1" ht="47.25" customHeight="1">
      <c r="A69" s="1208"/>
      <c r="B69" s="1484" t="s">
        <v>7621</v>
      </c>
      <c r="C69" s="1484"/>
      <c r="D69" s="1484"/>
      <c r="E69" s="1484"/>
      <c r="F69" s="1484"/>
      <c r="G69" s="1484"/>
    </row>
    <row r="70" spans="1:7" ht="61.5" customHeight="1">
      <c r="A70" s="1209"/>
      <c r="B70" s="1484" t="s">
        <v>7622</v>
      </c>
      <c r="C70" s="1484"/>
      <c r="D70" s="1484"/>
      <c r="E70" s="1484"/>
      <c r="F70" s="1484"/>
      <c r="G70" s="1484"/>
    </row>
    <row r="71" spans="1:7" customFormat="1" ht="108" customHeight="1">
      <c r="A71" s="1209"/>
      <c r="B71" s="1491" t="s">
        <v>7623</v>
      </c>
      <c r="C71" s="1491"/>
      <c r="D71" s="1491"/>
      <c r="E71" s="1491"/>
      <c r="F71" s="1491"/>
      <c r="G71" s="1491"/>
    </row>
    <row r="72" spans="1:7" customFormat="1" ht="61.5" customHeight="1">
      <c r="A72" s="1209"/>
      <c r="B72" s="1491" t="s">
        <v>7628</v>
      </c>
      <c r="C72" s="1491"/>
      <c r="D72" s="1491"/>
      <c r="E72" s="1491"/>
      <c r="F72" s="1491"/>
      <c r="G72" s="1491"/>
    </row>
    <row r="73" spans="1:7" customFormat="1" ht="45.75" customHeight="1">
      <c r="A73" s="1209"/>
      <c r="B73" s="1484" t="s">
        <v>7624</v>
      </c>
      <c r="C73" s="1484"/>
      <c r="D73" s="1484"/>
      <c r="E73" s="1484"/>
      <c r="F73" s="1484"/>
      <c r="G73" s="1484"/>
    </row>
    <row r="74" spans="1:7" customFormat="1" ht="62.25" customHeight="1">
      <c r="A74" s="1209"/>
      <c r="B74" s="1484" t="s">
        <v>7625</v>
      </c>
      <c r="C74" s="1484"/>
      <c r="D74" s="1484"/>
      <c r="E74" s="1484"/>
      <c r="F74" s="1484"/>
      <c r="G74" s="1484"/>
    </row>
    <row r="75" spans="1:7" customFormat="1" ht="41.25" customHeight="1">
      <c r="A75" s="1209"/>
      <c r="B75" s="1481" t="s">
        <v>7626</v>
      </c>
      <c r="C75" s="1481"/>
      <c r="D75" s="1481"/>
      <c r="E75" s="1481"/>
      <c r="F75" s="1481"/>
      <c r="G75" s="1481"/>
    </row>
    <row r="76" spans="1:7" ht="51" customHeight="1">
      <c r="A76" s="1211"/>
      <c r="B76" s="1212"/>
      <c r="C76" s="1213"/>
      <c r="D76" s="1213"/>
      <c r="E76" s="1213"/>
      <c r="F76" s="1213"/>
      <c r="G76" s="1213"/>
    </row>
    <row r="77" spans="1:7" ht="33" customHeight="1">
      <c r="A77" s="1214" t="s">
        <v>55</v>
      </c>
      <c r="B77" s="1482"/>
      <c r="C77" s="1483"/>
      <c r="D77" s="1477" t="s">
        <v>68</v>
      </c>
      <c r="E77" s="1478"/>
      <c r="F77" s="1479"/>
      <c r="G77" s="1480"/>
    </row>
    <row r="78" spans="1:7" ht="42.75" customHeight="1">
      <c r="A78" s="1214" t="s">
        <v>57</v>
      </c>
      <c r="B78" s="1482"/>
      <c r="C78" s="1483"/>
      <c r="D78" s="1477" t="s">
        <v>59</v>
      </c>
      <c r="E78" s="1478"/>
      <c r="F78" s="1479"/>
      <c r="G78" s="1480"/>
    </row>
    <row r="79" spans="1:7" ht="36.75" customHeight="1">
      <c r="A79" s="1215"/>
      <c r="B79" s="1216"/>
      <c r="C79" s="1217"/>
      <c r="D79" s="1477" t="s">
        <v>139</v>
      </c>
      <c r="E79" s="1478"/>
      <c r="F79" s="1479"/>
      <c r="G79" s="1480"/>
    </row>
  </sheetData>
  <sheetProtection algorithmName="SHA-512" hashValue="b+i5NQo/mVxwjF1whDFnWiMUebGu45a/Mm2q7M0oIy0uTJHe2n/2ycsaM/9V0aFFRX5GcXQC68Tggc7uBFGGrw==" saltValue="CAIKYgF2780dNiPWz1UcqA==" spinCount="100000" sheet="1" objects="1" scenarios="1"/>
  <mergeCells count="29">
    <mergeCell ref="C6:F6"/>
    <mergeCell ref="C7:F7"/>
    <mergeCell ref="A1:G1"/>
    <mergeCell ref="A2:G2"/>
    <mergeCell ref="A3:G3"/>
    <mergeCell ref="A4:G4"/>
    <mergeCell ref="A5:G5"/>
    <mergeCell ref="B74:G74"/>
    <mergeCell ref="A8:G8"/>
    <mergeCell ref="A9:A11"/>
    <mergeCell ref="B9:B11"/>
    <mergeCell ref="C9:C11"/>
    <mergeCell ref="D9:F9"/>
    <mergeCell ref="G9:G11"/>
    <mergeCell ref="D10:F10"/>
    <mergeCell ref="B69:G69"/>
    <mergeCell ref="B70:G70"/>
    <mergeCell ref="B71:G71"/>
    <mergeCell ref="B72:G72"/>
    <mergeCell ref="B73:G73"/>
    <mergeCell ref="D79:E79"/>
    <mergeCell ref="F79:G79"/>
    <mergeCell ref="B75:G75"/>
    <mergeCell ref="B77:C77"/>
    <mergeCell ref="D77:E77"/>
    <mergeCell ref="F77:G77"/>
    <mergeCell ref="B78:C78"/>
    <mergeCell ref="D78:E78"/>
    <mergeCell ref="F78:G78"/>
  </mergeCells>
  <pageMargins left="0.31496062992125984" right="0.19685039370078741" top="0.44" bottom="0.19685039370078741" header="0.35433070866141736" footer="0.31496062992125984"/>
  <pageSetup paperSize="8" scale="6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tint="-0.14999847407452621"/>
  </sheetPr>
  <dimension ref="A1:P68"/>
  <sheetViews>
    <sheetView view="pageBreakPreview" topLeftCell="A7" zoomScale="80" zoomScaleNormal="80" zoomScaleSheetLayoutView="80" workbookViewId="0">
      <selection activeCell="E18" sqref="E18"/>
    </sheetView>
  </sheetViews>
  <sheetFormatPr defaultRowHeight="15.75"/>
  <cols>
    <col min="1" max="1" width="54.140625" style="31" customWidth="1"/>
    <col min="2" max="2" width="28.5703125" style="31" customWidth="1"/>
    <col min="3" max="3" width="26.28515625" style="31" customWidth="1"/>
    <col min="4" max="4" width="23.140625" style="31" customWidth="1"/>
    <col min="5" max="5" width="49.140625" style="31" customWidth="1"/>
    <col min="6" max="6" width="55.7109375" style="31" customWidth="1"/>
    <col min="7" max="7" width="17.7109375" style="31" customWidth="1"/>
    <col min="8" max="256" width="9.140625" style="31"/>
    <col min="257" max="257" width="54.140625" style="31" customWidth="1"/>
    <col min="258" max="258" width="22.85546875" style="31" customWidth="1"/>
    <col min="259" max="259" width="26.28515625" style="31" customWidth="1"/>
    <col min="260" max="260" width="23.140625" style="31" customWidth="1"/>
    <col min="261" max="261" width="49.140625" style="31" customWidth="1"/>
    <col min="262" max="262" width="55.7109375" style="31" customWidth="1"/>
    <col min="263" max="263" width="17.7109375" style="31" customWidth="1"/>
    <col min="264" max="512" width="9.140625" style="31"/>
    <col min="513" max="513" width="54.140625" style="31" customWidth="1"/>
    <col min="514" max="514" width="22.85546875" style="31" customWidth="1"/>
    <col min="515" max="515" width="26.28515625" style="31" customWidth="1"/>
    <col min="516" max="516" width="23.140625" style="31" customWidth="1"/>
    <col min="517" max="517" width="49.140625" style="31" customWidth="1"/>
    <col min="518" max="518" width="55.7109375" style="31" customWidth="1"/>
    <col min="519" max="519" width="17.7109375" style="31" customWidth="1"/>
    <col min="520" max="768" width="9.140625" style="31"/>
    <col min="769" max="769" width="54.140625" style="31" customWidth="1"/>
    <col min="770" max="770" width="22.85546875" style="31" customWidth="1"/>
    <col min="771" max="771" width="26.28515625" style="31" customWidth="1"/>
    <col min="772" max="772" width="23.140625" style="31" customWidth="1"/>
    <col min="773" max="773" width="49.140625" style="31" customWidth="1"/>
    <col min="774" max="774" width="55.7109375" style="31" customWidth="1"/>
    <col min="775" max="775" width="17.7109375" style="31" customWidth="1"/>
    <col min="776" max="1024" width="9.140625" style="31"/>
    <col min="1025" max="1025" width="54.140625" style="31" customWidth="1"/>
    <col min="1026" max="1026" width="22.85546875" style="31" customWidth="1"/>
    <col min="1027" max="1027" width="26.28515625" style="31" customWidth="1"/>
    <col min="1028" max="1028" width="23.140625" style="31" customWidth="1"/>
    <col min="1029" max="1029" width="49.140625" style="31" customWidth="1"/>
    <col min="1030" max="1030" width="55.7109375" style="31" customWidth="1"/>
    <col min="1031" max="1031" width="17.7109375" style="31" customWidth="1"/>
    <col min="1032" max="1280" width="9.140625" style="31"/>
    <col min="1281" max="1281" width="54.140625" style="31" customWidth="1"/>
    <col min="1282" max="1282" width="22.85546875" style="31" customWidth="1"/>
    <col min="1283" max="1283" width="26.28515625" style="31" customWidth="1"/>
    <col min="1284" max="1284" width="23.140625" style="31" customWidth="1"/>
    <col min="1285" max="1285" width="49.140625" style="31" customWidth="1"/>
    <col min="1286" max="1286" width="55.7109375" style="31" customWidth="1"/>
    <col min="1287" max="1287" width="17.7109375" style="31" customWidth="1"/>
    <col min="1288" max="1536" width="9.140625" style="31"/>
    <col min="1537" max="1537" width="54.140625" style="31" customWidth="1"/>
    <col min="1538" max="1538" width="22.85546875" style="31" customWidth="1"/>
    <col min="1539" max="1539" width="26.28515625" style="31" customWidth="1"/>
    <col min="1540" max="1540" width="23.140625" style="31" customWidth="1"/>
    <col min="1541" max="1541" width="49.140625" style="31" customWidth="1"/>
    <col min="1542" max="1542" width="55.7109375" style="31" customWidth="1"/>
    <col min="1543" max="1543" width="17.7109375" style="31" customWidth="1"/>
    <col min="1544" max="1792" width="9.140625" style="31"/>
    <col min="1793" max="1793" width="54.140625" style="31" customWidth="1"/>
    <col min="1794" max="1794" width="22.85546875" style="31" customWidth="1"/>
    <col min="1795" max="1795" width="26.28515625" style="31" customWidth="1"/>
    <col min="1796" max="1796" width="23.140625" style="31" customWidth="1"/>
    <col min="1797" max="1797" width="49.140625" style="31" customWidth="1"/>
    <col min="1798" max="1798" width="55.7109375" style="31" customWidth="1"/>
    <col min="1799" max="1799" width="17.7109375" style="31" customWidth="1"/>
    <col min="1800" max="2048" width="9.140625" style="31"/>
    <col min="2049" max="2049" width="54.140625" style="31" customWidth="1"/>
    <col min="2050" max="2050" width="22.85546875" style="31" customWidth="1"/>
    <col min="2051" max="2051" width="26.28515625" style="31" customWidth="1"/>
    <col min="2052" max="2052" width="23.140625" style="31" customWidth="1"/>
    <col min="2053" max="2053" width="49.140625" style="31" customWidth="1"/>
    <col min="2054" max="2054" width="55.7109375" style="31" customWidth="1"/>
    <col min="2055" max="2055" width="17.7109375" style="31" customWidth="1"/>
    <col min="2056" max="2304" width="9.140625" style="31"/>
    <col min="2305" max="2305" width="54.140625" style="31" customWidth="1"/>
    <col min="2306" max="2306" width="22.85546875" style="31" customWidth="1"/>
    <col min="2307" max="2307" width="26.28515625" style="31" customWidth="1"/>
    <col min="2308" max="2308" width="23.140625" style="31" customWidth="1"/>
    <col min="2309" max="2309" width="49.140625" style="31" customWidth="1"/>
    <col min="2310" max="2310" width="55.7109375" style="31" customWidth="1"/>
    <col min="2311" max="2311" width="17.7109375" style="31" customWidth="1"/>
    <col min="2312" max="2560" width="9.140625" style="31"/>
    <col min="2561" max="2561" width="54.140625" style="31" customWidth="1"/>
    <col min="2562" max="2562" width="22.85546875" style="31" customWidth="1"/>
    <col min="2563" max="2563" width="26.28515625" style="31" customWidth="1"/>
    <col min="2564" max="2564" width="23.140625" style="31" customWidth="1"/>
    <col min="2565" max="2565" width="49.140625" style="31" customWidth="1"/>
    <col min="2566" max="2566" width="55.7109375" style="31" customWidth="1"/>
    <col min="2567" max="2567" width="17.7109375" style="31" customWidth="1"/>
    <col min="2568" max="2816" width="9.140625" style="31"/>
    <col min="2817" max="2817" width="54.140625" style="31" customWidth="1"/>
    <col min="2818" max="2818" width="22.85546875" style="31" customWidth="1"/>
    <col min="2819" max="2819" width="26.28515625" style="31" customWidth="1"/>
    <col min="2820" max="2820" width="23.140625" style="31" customWidth="1"/>
    <col min="2821" max="2821" width="49.140625" style="31" customWidth="1"/>
    <col min="2822" max="2822" width="55.7109375" style="31" customWidth="1"/>
    <col min="2823" max="2823" width="17.7109375" style="31" customWidth="1"/>
    <col min="2824" max="3072" width="9.140625" style="31"/>
    <col min="3073" max="3073" width="54.140625" style="31" customWidth="1"/>
    <col min="3074" max="3074" width="22.85546875" style="31" customWidth="1"/>
    <col min="3075" max="3075" width="26.28515625" style="31" customWidth="1"/>
    <col min="3076" max="3076" width="23.140625" style="31" customWidth="1"/>
    <col min="3077" max="3077" width="49.140625" style="31" customWidth="1"/>
    <col min="3078" max="3078" width="55.7109375" style="31" customWidth="1"/>
    <col min="3079" max="3079" width="17.7109375" style="31" customWidth="1"/>
    <col min="3080" max="3328" width="9.140625" style="31"/>
    <col min="3329" max="3329" width="54.140625" style="31" customWidth="1"/>
    <col min="3330" max="3330" width="22.85546875" style="31" customWidth="1"/>
    <col min="3331" max="3331" width="26.28515625" style="31" customWidth="1"/>
    <col min="3332" max="3332" width="23.140625" style="31" customWidth="1"/>
    <col min="3333" max="3333" width="49.140625" style="31" customWidth="1"/>
    <col min="3334" max="3334" width="55.7109375" style="31" customWidth="1"/>
    <col min="3335" max="3335" width="17.7109375" style="31" customWidth="1"/>
    <col min="3336" max="3584" width="9.140625" style="31"/>
    <col min="3585" max="3585" width="54.140625" style="31" customWidth="1"/>
    <col min="3586" max="3586" width="22.85546875" style="31" customWidth="1"/>
    <col min="3587" max="3587" width="26.28515625" style="31" customWidth="1"/>
    <col min="3588" max="3588" width="23.140625" style="31" customWidth="1"/>
    <col min="3589" max="3589" width="49.140625" style="31" customWidth="1"/>
    <col min="3590" max="3590" width="55.7109375" style="31" customWidth="1"/>
    <col min="3591" max="3591" width="17.7109375" style="31" customWidth="1"/>
    <col min="3592" max="3840" width="9.140625" style="31"/>
    <col min="3841" max="3841" width="54.140625" style="31" customWidth="1"/>
    <col min="3842" max="3842" width="22.85546875" style="31" customWidth="1"/>
    <col min="3843" max="3843" width="26.28515625" style="31" customWidth="1"/>
    <col min="3844" max="3844" width="23.140625" style="31" customWidth="1"/>
    <col min="3845" max="3845" width="49.140625" style="31" customWidth="1"/>
    <col min="3846" max="3846" width="55.7109375" style="31" customWidth="1"/>
    <col min="3847" max="3847" width="17.7109375" style="31" customWidth="1"/>
    <col min="3848" max="4096" width="9.140625" style="31"/>
    <col min="4097" max="4097" width="54.140625" style="31" customWidth="1"/>
    <col min="4098" max="4098" width="22.85546875" style="31" customWidth="1"/>
    <col min="4099" max="4099" width="26.28515625" style="31" customWidth="1"/>
    <col min="4100" max="4100" width="23.140625" style="31" customWidth="1"/>
    <col min="4101" max="4101" width="49.140625" style="31" customWidth="1"/>
    <col min="4102" max="4102" width="55.7109375" style="31" customWidth="1"/>
    <col min="4103" max="4103" width="17.7109375" style="31" customWidth="1"/>
    <col min="4104" max="4352" width="9.140625" style="31"/>
    <col min="4353" max="4353" width="54.140625" style="31" customWidth="1"/>
    <col min="4354" max="4354" width="22.85546875" style="31" customWidth="1"/>
    <col min="4355" max="4355" width="26.28515625" style="31" customWidth="1"/>
    <col min="4356" max="4356" width="23.140625" style="31" customWidth="1"/>
    <col min="4357" max="4357" width="49.140625" style="31" customWidth="1"/>
    <col min="4358" max="4358" width="55.7109375" style="31" customWidth="1"/>
    <col min="4359" max="4359" width="17.7109375" style="31" customWidth="1"/>
    <col min="4360" max="4608" width="9.140625" style="31"/>
    <col min="4609" max="4609" width="54.140625" style="31" customWidth="1"/>
    <col min="4610" max="4610" width="22.85546875" style="31" customWidth="1"/>
    <col min="4611" max="4611" width="26.28515625" style="31" customWidth="1"/>
    <col min="4612" max="4612" width="23.140625" style="31" customWidth="1"/>
    <col min="4613" max="4613" width="49.140625" style="31" customWidth="1"/>
    <col min="4614" max="4614" width="55.7109375" style="31" customWidth="1"/>
    <col min="4615" max="4615" width="17.7109375" style="31" customWidth="1"/>
    <col min="4616" max="4864" width="9.140625" style="31"/>
    <col min="4865" max="4865" width="54.140625" style="31" customWidth="1"/>
    <col min="4866" max="4866" width="22.85546875" style="31" customWidth="1"/>
    <col min="4867" max="4867" width="26.28515625" style="31" customWidth="1"/>
    <col min="4868" max="4868" width="23.140625" style="31" customWidth="1"/>
    <col min="4869" max="4869" width="49.140625" style="31" customWidth="1"/>
    <col min="4870" max="4870" width="55.7109375" style="31" customWidth="1"/>
    <col min="4871" max="4871" width="17.7109375" style="31" customWidth="1"/>
    <col min="4872" max="5120" width="9.140625" style="31"/>
    <col min="5121" max="5121" width="54.140625" style="31" customWidth="1"/>
    <col min="5122" max="5122" width="22.85546875" style="31" customWidth="1"/>
    <col min="5123" max="5123" width="26.28515625" style="31" customWidth="1"/>
    <col min="5124" max="5124" width="23.140625" style="31" customWidth="1"/>
    <col min="5125" max="5125" width="49.140625" style="31" customWidth="1"/>
    <col min="5126" max="5126" width="55.7109375" style="31" customWidth="1"/>
    <col min="5127" max="5127" width="17.7109375" style="31" customWidth="1"/>
    <col min="5128" max="5376" width="9.140625" style="31"/>
    <col min="5377" max="5377" width="54.140625" style="31" customWidth="1"/>
    <col min="5378" max="5378" width="22.85546875" style="31" customWidth="1"/>
    <col min="5379" max="5379" width="26.28515625" style="31" customWidth="1"/>
    <col min="5380" max="5380" width="23.140625" style="31" customWidth="1"/>
    <col min="5381" max="5381" width="49.140625" style="31" customWidth="1"/>
    <col min="5382" max="5382" width="55.7109375" style="31" customWidth="1"/>
    <col min="5383" max="5383" width="17.7109375" style="31" customWidth="1"/>
    <col min="5384" max="5632" width="9.140625" style="31"/>
    <col min="5633" max="5633" width="54.140625" style="31" customWidth="1"/>
    <col min="5634" max="5634" width="22.85546875" style="31" customWidth="1"/>
    <col min="5635" max="5635" width="26.28515625" style="31" customWidth="1"/>
    <col min="5636" max="5636" width="23.140625" style="31" customWidth="1"/>
    <col min="5637" max="5637" width="49.140625" style="31" customWidth="1"/>
    <col min="5638" max="5638" width="55.7109375" style="31" customWidth="1"/>
    <col min="5639" max="5639" width="17.7109375" style="31" customWidth="1"/>
    <col min="5640" max="5888" width="9.140625" style="31"/>
    <col min="5889" max="5889" width="54.140625" style="31" customWidth="1"/>
    <col min="5890" max="5890" width="22.85546875" style="31" customWidth="1"/>
    <col min="5891" max="5891" width="26.28515625" style="31" customWidth="1"/>
    <col min="5892" max="5892" width="23.140625" style="31" customWidth="1"/>
    <col min="5893" max="5893" width="49.140625" style="31" customWidth="1"/>
    <col min="5894" max="5894" width="55.7109375" style="31" customWidth="1"/>
    <col min="5895" max="5895" width="17.7109375" style="31" customWidth="1"/>
    <col min="5896" max="6144" width="9.140625" style="31"/>
    <col min="6145" max="6145" width="54.140625" style="31" customWidth="1"/>
    <col min="6146" max="6146" width="22.85546875" style="31" customWidth="1"/>
    <col min="6147" max="6147" width="26.28515625" style="31" customWidth="1"/>
    <col min="6148" max="6148" width="23.140625" style="31" customWidth="1"/>
    <col min="6149" max="6149" width="49.140625" style="31" customWidth="1"/>
    <col min="6150" max="6150" width="55.7109375" style="31" customWidth="1"/>
    <col min="6151" max="6151" width="17.7109375" style="31" customWidth="1"/>
    <col min="6152" max="6400" width="9.140625" style="31"/>
    <col min="6401" max="6401" width="54.140625" style="31" customWidth="1"/>
    <col min="6402" max="6402" width="22.85546875" style="31" customWidth="1"/>
    <col min="6403" max="6403" width="26.28515625" style="31" customWidth="1"/>
    <col min="6404" max="6404" width="23.140625" style="31" customWidth="1"/>
    <col min="6405" max="6405" width="49.140625" style="31" customWidth="1"/>
    <col min="6406" max="6406" width="55.7109375" style="31" customWidth="1"/>
    <col min="6407" max="6407" width="17.7109375" style="31" customWidth="1"/>
    <col min="6408" max="6656" width="9.140625" style="31"/>
    <col min="6657" max="6657" width="54.140625" style="31" customWidth="1"/>
    <col min="6658" max="6658" width="22.85546875" style="31" customWidth="1"/>
    <col min="6659" max="6659" width="26.28515625" style="31" customWidth="1"/>
    <col min="6660" max="6660" width="23.140625" style="31" customWidth="1"/>
    <col min="6661" max="6661" width="49.140625" style="31" customWidth="1"/>
    <col min="6662" max="6662" width="55.7109375" style="31" customWidth="1"/>
    <col min="6663" max="6663" width="17.7109375" style="31" customWidth="1"/>
    <col min="6664" max="6912" width="9.140625" style="31"/>
    <col min="6913" max="6913" width="54.140625" style="31" customWidth="1"/>
    <col min="6914" max="6914" width="22.85546875" style="31" customWidth="1"/>
    <col min="6915" max="6915" width="26.28515625" style="31" customWidth="1"/>
    <col min="6916" max="6916" width="23.140625" style="31" customWidth="1"/>
    <col min="6917" max="6917" width="49.140625" style="31" customWidth="1"/>
    <col min="6918" max="6918" width="55.7109375" style="31" customWidth="1"/>
    <col min="6919" max="6919" width="17.7109375" style="31" customWidth="1"/>
    <col min="6920" max="7168" width="9.140625" style="31"/>
    <col min="7169" max="7169" width="54.140625" style="31" customWidth="1"/>
    <col min="7170" max="7170" width="22.85546875" style="31" customWidth="1"/>
    <col min="7171" max="7171" width="26.28515625" style="31" customWidth="1"/>
    <col min="7172" max="7172" width="23.140625" style="31" customWidth="1"/>
    <col min="7173" max="7173" width="49.140625" style="31" customWidth="1"/>
    <col min="7174" max="7174" width="55.7109375" style="31" customWidth="1"/>
    <col min="7175" max="7175" width="17.7109375" style="31" customWidth="1"/>
    <col min="7176" max="7424" width="9.140625" style="31"/>
    <col min="7425" max="7425" width="54.140625" style="31" customWidth="1"/>
    <col min="7426" max="7426" width="22.85546875" style="31" customWidth="1"/>
    <col min="7427" max="7427" width="26.28515625" style="31" customWidth="1"/>
    <col min="7428" max="7428" width="23.140625" style="31" customWidth="1"/>
    <col min="7429" max="7429" width="49.140625" style="31" customWidth="1"/>
    <col min="7430" max="7430" width="55.7109375" style="31" customWidth="1"/>
    <col min="7431" max="7431" width="17.7109375" style="31" customWidth="1"/>
    <col min="7432" max="7680" width="9.140625" style="31"/>
    <col min="7681" max="7681" width="54.140625" style="31" customWidth="1"/>
    <col min="7682" max="7682" width="22.85546875" style="31" customWidth="1"/>
    <col min="7683" max="7683" width="26.28515625" style="31" customWidth="1"/>
    <col min="7684" max="7684" width="23.140625" style="31" customWidth="1"/>
    <col min="7685" max="7685" width="49.140625" style="31" customWidth="1"/>
    <col min="7686" max="7686" width="55.7109375" style="31" customWidth="1"/>
    <col min="7687" max="7687" width="17.7109375" style="31" customWidth="1"/>
    <col min="7688" max="7936" width="9.140625" style="31"/>
    <col min="7937" max="7937" width="54.140625" style="31" customWidth="1"/>
    <col min="7938" max="7938" width="22.85546875" style="31" customWidth="1"/>
    <col min="7939" max="7939" width="26.28515625" style="31" customWidth="1"/>
    <col min="7940" max="7940" width="23.140625" style="31" customWidth="1"/>
    <col min="7941" max="7941" width="49.140625" style="31" customWidth="1"/>
    <col min="7942" max="7942" width="55.7109375" style="31" customWidth="1"/>
    <col min="7943" max="7943" width="17.7109375" style="31" customWidth="1"/>
    <col min="7944" max="8192" width="9.140625" style="31"/>
    <col min="8193" max="8193" width="54.140625" style="31" customWidth="1"/>
    <col min="8194" max="8194" width="22.85546875" style="31" customWidth="1"/>
    <col min="8195" max="8195" width="26.28515625" style="31" customWidth="1"/>
    <col min="8196" max="8196" width="23.140625" style="31" customWidth="1"/>
    <col min="8197" max="8197" width="49.140625" style="31" customWidth="1"/>
    <col min="8198" max="8198" width="55.7109375" style="31" customWidth="1"/>
    <col min="8199" max="8199" width="17.7109375" style="31" customWidth="1"/>
    <col min="8200" max="8448" width="9.140625" style="31"/>
    <col min="8449" max="8449" width="54.140625" style="31" customWidth="1"/>
    <col min="8450" max="8450" width="22.85546875" style="31" customWidth="1"/>
    <col min="8451" max="8451" width="26.28515625" style="31" customWidth="1"/>
    <col min="8452" max="8452" width="23.140625" style="31" customWidth="1"/>
    <col min="8453" max="8453" width="49.140625" style="31" customWidth="1"/>
    <col min="8454" max="8454" width="55.7109375" style="31" customWidth="1"/>
    <col min="8455" max="8455" width="17.7109375" style="31" customWidth="1"/>
    <col min="8456" max="8704" width="9.140625" style="31"/>
    <col min="8705" max="8705" width="54.140625" style="31" customWidth="1"/>
    <col min="8706" max="8706" width="22.85546875" style="31" customWidth="1"/>
    <col min="8707" max="8707" width="26.28515625" style="31" customWidth="1"/>
    <col min="8708" max="8708" width="23.140625" style="31" customWidth="1"/>
    <col min="8709" max="8709" width="49.140625" style="31" customWidth="1"/>
    <col min="8710" max="8710" width="55.7109375" style="31" customWidth="1"/>
    <col min="8711" max="8711" width="17.7109375" style="31" customWidth="1"/>
    <col min="8712" max="8960" width="9.140625" style="31"/>
    <col min="8961" max="8961" width="54.140625" style="31" customWidth="1"/>
    <col min="8962" max="8962" width="22.85546875" style="31" customWidth="1"/>
    <col min="8963" max="8963" width="26.28515625" style="31" customWidth="1"/>
    <col min="8964" max="8964" width="23.140625" style="31" customWidth="1"/>
    <col min="8965" max="8965" width="49.140625" style="31" customWidth="1"/>
    <col min="8966" max="8966" width="55.7109375" style="31" customWidth="1"/>
    <col min="8967" max="8967" width="17.7109375" style="31" customWidth="1"/>
    <col min="8968" max="9216" width="9.140625" style="31"/>
    <col min="9217" max="9217" width="54.140625" style="31" customWidth="1"/>
    <col min="9218" max="9218" width="22.85546875" style="31" customWidth="1"/>
    <col min="9219" max="9219" width="26.28515625" style="31" customWidth="1"/>
    <col min="9220" max="9220" width="23.140625" style="31" customWidth="1"/>
    <col min="9221" max="9221" width="49.140625" style="31" customWidth="1"/>
    <col min="9222" max="9222" width="55.7109375" style="31" customWidth="1"/>
    <col min="9223" max="9223" width="17.7109375" style="31" customWidth="1"/>
    <col min="9224" max="9472" width="9.140625" style="31"/>
    <col min="9473" max="9473" width="54.140625" style="31" customWidth="1"/>
    <col min="9474" max="9474" width="22.85546875" style="31" customWidth="1"/>
    <col min="9475" max="9475" width="26.28515625" style="31" customWidth="1"/>
    <col min="9476" max="9476" width="23.140625" style="31" customWidth="1"/>
    <col min="9477" max="9477" width="49.140625" style="31" customWidth="1"/>
    <col min="9478" max="9478" width="55.7109375" style="31" customWidth="1"/>
    <col min="9479" max="9479" width="17.7109375" style="31" customWidth="1"/>
    <col min="9480" max="9728" width="9.140625" style="31"/>
    <col min="9729" max="9729" width="54.140625" style="31" customWidth="1"/>
    <col min="9730" max="9730" width="22.85546875" style="31" customWidth="1"/>
    <col min="9731" max="9731" width="26.28515625" style="31" customWidth="1"/>
    <col min="9732" max="9732" width="23.140625" style="31" customWidth="1"/>
    <col min="9733" max="9733" width="49.140625" style="31" customWidth="1"/>
    <col min="9734" max="9734" width="55.7109375" style="31" customWidth="1"/>
    <col min="9735" max="9735" width="17.7109375" style="31" customWidth="1"/>
    <col min="9736" max="9984" width="9.140625" style="31"/>
    <col min="9985" max="9985" width="54.140625" style="31" customWidth="1"/>
    <col min="9986" max="9986" width="22.85546875" style="31" customWidth="1"/>
    <col min="9987" max="9987" width="26.28515625" style="31" customWidth="1"/>
    <col min="9988" max="9988" width="23.140625" style="31" customWidth="1"/>
    <col min="9989" max="9989" width="49.140625" style="31" customWidth="1"/>
    <col min="9990" max="9990" width="55.7109375" style="31" customWidth="1"/>
    <col min="9991" max="9991" width="17.7109375" style="31" customWidth="1"/>
    <col min="9992" max="10240" width="9.140625" style="31"/>
    <col min="10241" max="10241" width="54.140625" style="31" customWidth="1"/>
    <col min="10242" max="10242" width="22.85546875" style="31" customWidth="1"/>
    <col min="10243" max="10243" width="26.28515625" style="31" customWidth="1"/>
    <col min="10244" max="10244" width="23.140625" style="31" customWidth="1"/>
    <col min="10245" max="10245" width="49.140625" style="31" customWidth="1"/>
    <col min="10246" max="10246" width="55.7109375" style="31" customWidth="1"/>
    <col min="10247" max="10247" width="17.7109375" style="31" customWidth="1"/>
    <col min="10248" max="10496" width="9.140625" style="31"/>
    <col min="10497" max="10497" width="54.140625" style="31" customWidth="1"/>
    <col min="10498" max="10498" width="22.85546875" style="31" customWidth="1"/>
    <col min="10499" max="10499" width="26.28515625" style="31" customWidth="1"/>
    <col min="10500" max="10500" width="23.140625" style="31" customWidth="1"/>
    <col min="10501" max="10501" width="49.140625" style="31" customWidth="1"/>
    <col min="10502" max="10502" width="55.7109375" style="31" customWidth="1"/>
    <col min="10503" max="10503" width="17.7109375" style="31" customWidth="1"/>
    <col min="10504" max="10752" width="9.140625" style="31"/>
    <col min="10753" max="10753" width="54.140625" style="31" customWidth="1"/>
    <col min="10754" max="10754" width="22.85546875" style="31" customWidth="1"/>
    <col min="10755" max="10755" width="26.28515625" style="31" customWidth="1"/>
    <col min="10756" max="10756" width="23.140625" style="31" customWidth="1"/>
    <col min="10757" max="10757" width="49.140625" style="31" customWidth="1"/>
    <col min="10758" max="10758" width="55.7109375" style="31" customWidth="1"/>
    <col min="10759" max="10759" width="17.7109375" style="31" customWidth="1"/>
    <col min="10760" max="11008" width="9.140625" style="31"/>
    <col min="11009" max="11009" width="54.140625" style="31" customWidth="1"/>
    <col min="11010" max="11010" width="22.85546875" style="31" customWidth="1"/>
    <col min="11011" max="11011" width="26.28515625" style="31" customWidth="1"/>
    <col min="11012" max="11012" width="23.140625" style="31" customWidth="1"/>
    <col min="11013" max="11013" width="49.140625" style="31" customWidth="1"/>
    <col min="11014" max="11014" width="55.7109375" style="31" customWidth="1"/>
    <col min="11015" max="11015" width="17.7109375" style="31" customWidth="1"/>
    <col min="11016" max="11264" width="9.140625" style="31"/>
    <col min="11265" max="11265" width="54.140625" style="31" customWidth="1"/>
    <col min="11266" max="11266" width="22.85546875" style="31" customWidth="1"/>
    <col min="11267" max="11267" width="26.28515625" style="31" customWidth="1"/>
    <col min="11268" max="11268" width="23.140625" style="31" customWidth="1"/>
    <col min="11269" max="11269" width="49.140625" style="31" customWidth="1"/>
    <col min="11270" max="11270" width="55.7109375" style="31" customWidth="1"/>
    <col min="11271" max="11271" width="17.7109375" style="31" customWidth="1"/>
    <col min="11272" max="11520" width="9.140625" style="31"/>
    <col min="11521" max="11521" width="54.140625" style="31" customWidth="1"/>
    <col min="11522" max="11522" width="22.85546875" style="31" customWidth="1"/>
    <col min="11523" max="11523" width="26.28515625" style="31" customWidth="1"/>
    <col min="11524" max="11524" width="23.140625" style="31" customWidth="1"/>
    <col min="11525" max="11525" width="49.140625" style="31" customWidth="1"/>
    <col min="11526" max="11526" width="55.7109375" style="31" customWidth="1"/>
    <col min="11527" max="11527" width="17.7109375" style="31" customWidth="1"/>
    <col min="11528" max="11776" width="9.140625" style="31"/>
    <col min="11777" max="11777" width="54.140625" style="31" customWidth="1"/>
    <col min="11778" max="11778" width="22.85546875" style="31" customWidth="1"/>
    <col min="11779" max="11779" width="26.28515625" style="31" customWidth="1"/>
    <col min="11780" max="11780" width="23.140625" style="31" customWidth="1"/>
    <col min="11781" max="11781" width="49.140625" style="31" customWidth="1"/>
    <col min="11782" max="11782" width="55.7109375" style="31" customWidth="1"/>
    <col min="11783" max="11783" width="17.7109375" style="31" customWidth="1"/>
    <col min="11784" max="12032" width="9.140625" style="31"/>
    <col min="12033" max="12033" width="54.140625" style="31" customWidth="1"/>
    <col min="12034" max="12034" width="22.85546875" style="31" customWidth="1"/>
    <col min="12035" max="12035" width="26.28515625" style="31" customWidth="1"/>
    <col min="12036" max="12036" width="23.140625" style="31" customWidth="1"/>
    <col min="12037" max="12037" width="49.140625" style="31" customWidth="1"/>
    <col min="12038" max="12038" width="55.7109375" style="31" customWidth="1"/>
    <col min="12039" max="12039" width="17.7109375" style="31" customWidth="1"/>
    <col min="12040" max="12288" width="9.140625" style="31"/>
    <col min="12289" max="12289" width="54.140625" style="31" customWidth="1"/>
    <col min="12290" max="12290" width="22.85546875" style="31" customWidth="1"/>
    <col min="12291" max="12291" width="26.28515625" style="31" customWidth="1"/>
    <col min="12292" max="12292" width="23.140625" style="31" customWidth="1"/>
    <col min="12293" max="12293" width="49.140625" style="31" customWidth="1"/>
    <col min="12294" max="12294" width="55.7109375" style="31" customWidth="1"/>
    <col min="12295" max="12295" width="17.7109375" style="31" customWidth="1"/>
    <col min="12296" max="12544" width="9.140625" style="31"/>
    <col min="12545" max="12545" width="54.140625" style="31" customWidth="1"/>
    <col min="12546" max="12546" width="22.85546875" style="31" customWidth="1"/>
    <col min="12547" max="12547" width="26.28515625" style="31" customWidth="1"/>
    <col min="12548" max="12548" width="23.140625" style="31" customWidth="1"/>
    <col min="12549" max="12549" width="49.140625" style="31" customWidth="1"/>
    <col min="12550" max="12550" width="55.7109375" style="31" customWidth="1"/>
    <col min="12551" max="12551" width="17.7109375" style="31" customWidth="1"/>
    <col min="12552" max="12800" width="9.140625" style="31"/>
    <col min="12801" max="12801" width="54.140625" style="31" customWidth="1"/>
    <col min="12802" max="12802" width="22.85546875" style="31" customWidth="1"/>
    <col min="12803" max="12803" width="26.28515625" style="31" customWidth="1"/>
    <col min="12804" max="12804" width="23.140625" style="31" customWidth="1"/>
    <col min="12805" max="12805" width="49.140625" style="31" customWidth="1"/>
    <col min="12806" max="12806" width="55.7109375" style="31" customWidth="1"/>
    <col min="12807" max="12807" width="17.7109375" style="31" customWidth="1"/>
    <col min="12808" max="13056" width="9.140625" style="31"/>
    <col min="13057" max="13057" width="54.140625" style="31" customWidth="1"/>
    <col min="13058" max="13058" width="22.85546875" style="31" customWidth="1"/>
    <col min="13059" max="13059" width="26.28515625" style="31" customWidth="1"/>
    <col min="13060" max="13060" width="23.140625" style="31" customWidth="1"/>
    <col min="13061" max="13061" width="49.140625" style="31" customWidth="1"/>
    <col min="13062" max="13062" width="55.7109375" style="31" customWidth="1"/>
    <col min="13063" max="13063" width="17.7109375" style="31" customWidth="1"/>
    <col min="13064" max="13312" width="9.140625" style="31"/>
    <col min="13313" max="13313" width="54.140625" style="31" customWidth="1"/>
    <col min="13314" max="13314" width="22.85546875" style="31" customWidth="1"/>
    <col min="13315" max="13315" width="26.28515625" style="31" customWidth="1"/>
    <col min="13316" max="13316" width="23.140625" style="31" customWidth="1"/>
    <col min="13317" max="13317" width="49.140625" style="31" customWidth="1"/>
    <col min="13318" max="13318" width="55.7109375" style="31" customWidth="1"/>
    <col min="13319" max="13319" width="17.7109375" style="31" customWidth="1"/>
    <col min="13320" max="13568" width="9.140625" style="31"/>
    <col min="13569" max="13569" width="54.140625" style="31" customWidth="1"/>
    <col min="13570" max="13570" width="22.85546875" style="31" customWidth="1"/>
    <col min="13571" max="13571" width="26.28515625" style="31" customWidth="1"/>
    <col min="13572" max="13572" width="23.140625" style="31" customWidth="1"/>
    <col min="13573" max="13573" width="49.140625" style="31" customWidth="1"/>
    <col min="13574" max="13574" width="55.7109375" style="31" customWidth="1"/>
    <col min="13575" max="13575" width="17.7109375" style="31" customWidth="1"/>
    <col min="13576" max="13824" width="9.140625" style="31"/>
    <col min="13825" max="13825" width="54.140625" style="31" customWidth="1"/>
    <col min="13826" max="13826" width="22.85546875" style="31" customWidth="1"/>
    <col min="13827" max="13827" width="26.28515625" style="31" customWidth="1"/>
    <col min="13828" max="13828" width="23.140625" style="31" customWidth="1"/>
    <col min="13829" max="13829" width="49.140625" style="31" customWidth="1"/>
    <col min="13830" max="13830" width="55.7109375" style="31" customWidth="1"/>
    <col min="13831" max="13831" width="17.7109375" style="31" customWidth="1"/>
    <col min="13832" max="14080" width="9.140625" style="31"/>
    <col min="14081" max="14081" width="54.140625" style="31" customWidth="1"/>
    <col min="14082" max="14082" width="22.85546875" style="31" customWidth="1"/>
    <col min="14083" max="14083" width="26.28515625" style="31" customWidth="1"/>
    <col min="14084" max="14084" width="23.140625" style="31" customWidth="1"/>
    <col min="14085" max="14085" width="49.140625" style="31" customWidth="1"/>
    <col min="14086" max="14086" width="55.7109375" style="31" customWidth="1"/>
    <col min="14087" max="14087" width="17.7109375" style="31" customWidth="1"/>
    <col min="14088" max="14336" width="9.140625" style="31"/>
    <col min="14337" max="14337" width="54.140625" style="31" customWidth="1"/>
    <col min="14338" max="14338" width="22.85546875" style="31" customWidth="1"/>
    <col min="14339" max="14339" width="26.28515625" style="31" customWidth="1"/>
    <col min="14340" max="14340" width="23.140625" style="31" customWidth="1"/>
    <col min="14341" max="14341" width="49.140625" style="31" customWidth="1"/>
    <col min="14342" max="14342" width="55.7109375" style="31" customWidth="1"/>
    <col min="14343" max="14343" width="17.7109375" style="31" customWidth="1"/>
    <col min="14344" max="14592" width="9.140625" style="31"/>
    <col min="14593" max="14593" width="54.140625" style="31" customWidth="1"/>
    <col min="14594" max="14594" width="22.85546875" style="31" customWidth="1"/>
    <col min="14595" max="14595" width="26.28515625" style="31" customWidth="1"/>
    <col min="14596" max="14596" width="23.140625" style="31" customWidth="1"/>
    <col min="14597" max="14597" width="49.140625" style="31" customWidth="1"/>
    <col min="14598" max="14598" width="55.7109375" style="31" customWidth="1"/>
    <col min="14599" max="14599" width="17.7109375" style="31" customWidth="1"/>
    <col min="14600" max="14848" width="9.140625" style="31"/>
    <col min="14849" max="14849" width="54.140625" style="31" customWidth="1"/>
    <col min="14850" max="14850" width="22.85546875" style="31" customWidth="1"/>
    <col min="14851" max="14851" width="26.28515625" style="31" customWidth="1"/>
    <col min="14852" max="14852" width="23.140625" style="31" customWidth="1"/>
    <col min="14853" max="14853" width="49.140625" style="31" customWidth="1"/>
    <col min="14854" max="14854" width="55.7109375" style="31" customWidth="1"/>
    <col min="14855" max="14855" width="17.7109375" style="31" customWidth="1"/>
    <col min="14856" max="15104" width="9.140625" style="31"/>
    <col min="15105" max="15105" width="54.140625" style="31" customWidth="1"/>
    <col min="15106" max="15106" width="22.85546875" style="31" customWidth="1"/>
    <col min="15107" max="15107" width="26.28515625" style="31" customWidth="1"/>
    <col min="15108" max="15108" width="23.140625" style="31" customWidth="1"/>
    <col min="15109" max="15109" width="49.140625" style="31" customWidth="1"/>
    <col min="15110" max="15110" width="55.7109375" style="31" customWidth="1"/>
    <col min="15111" max="15111" width="17.7109375" style="31" customWidth="1"/>
    <col min="15112" max="15360" width="9.140625" style="31"/>
    <col min="15361" max="15361" width="54.140625" style="31" customWidth="1"/>
    <col min="15362" max="15362" width="22.85546875" style="31" customWidth="1"/>
    <col min="15363" max="15363" width="26.28515625" style="31" customWidth="1"/>
    <col min="15364" max="15364" width="23.140625" style="31" customWidth="1"/>
    <col min="15365" max="15365" width="49.140625" style="31" customWidth="1"/>
    <col min="15366" max="15366" width="55.7109375" style="31" customWidth="1"/>
    <col min="15367" max="15367" width="17.7109375" style="31" customWidth="1"/>
    <col min="15368" max="15616" width="9.140625" style="31"/>
    <col min="15617" max="15617" width="54.140625" style="31" customWidth="1"/>
    <col min="15618" max="15618" width="22.85546875" style="31" customWidth="1"/>
    <col min="15619" max="15619" width="26.28515625" style="31" customWidth="1"/>
    <col min="15620" max="15620" width="23.140625" style="31" customWidth="1"/>
    <col min="15621" max="15621" width="49.140625" style="31" customWidth="1"/>
    <col min="15622" max="15622" width="55.7109375" style="31" customWidth="1"/>
    <col min="15623" max="15623" width="17.7109375" style="31" customWidth="1"/>
    <col min="15624" max="15872" width="9.140625" style="31"/>
    <col min="15873" max="15873" width="54.140625" style="31" customWidth="1"/>
    <col min="15874" max="15874" width="22.85546875" style="31" customWidth="1"/>
    <col min="15875" max="15875" width="26.28515625" style="31" customWidth="1"/>
    <col min="15876" max="15876" width="23.140625" style="31" customWidth="1"/>
    <col min="15877" max="15877" width="49.140625" style="31" customWidth="1"/>
    <col min="15878" max="15878" width="55.7109375" style="31" customWidth="1"/>
    <col min="15879" max="15879" width="17.7109375" style="31" customWidth="1"/>
    <col min="15880" max="16128" width="9.140625" style="31"/>
    <col min="16129" max="16129" width="54.140625" style="31" customWidth="1"/>
    <col min="16130" max="16130" width="22.85546875" style="31" customWidth="1"/>
    <col min="16131" max="16131" width="26.28515625" style="31" customWidth="1"/>
    <col min="16132" max="16132" width="23.140625" style="31" customWidth="1"/>
    <col min="16133" max="16133" width="49.140625" style="31" customWidth="1"/>
    <col min="16134" max="16134" width="55.7109375" style="31" customWidth="1"/>
    <col min="16135" max="16135" width="17.7109375" style="31" customWidth="1"/>
    <col min="16136" max="16384" width="9.140625" style="31"/>
  </cols>
  <sheetData>
    <row r="1" spans="1:16" ht="47.25" customHeight="1">
      <c r="A1" s="1501" t="s">
        <v>4</v>
      </c>
      <c r="B1" s="1501"/>
      <c r="C1" s="1501"/>
      <c r="D1" s="1501"/>
      <c r="E1" s="1501"/>
      <c r="F1" s="253"/>
      <c r="G1" s="254"/>
    </row>
    <row r="2" spans="1:16" ht="27.75" customHeight="1">
      <c r="A2" s="1505" t="s">
        <v>124</v>
      </c>
      <c r="B2" s="1505"/>
      <c r="C2" s="1505"/>
      <c r="D2" s="1505"/>
      <c r="E2" s="1505"/>
      <c r="F2" s="255"/>
    </row>
    <row r="3" spans="1:16" ht="28.5" customHeight="1">
      <c r="A3" s="1504" t="s">
        <v>125</v>
      </c>
      <c r="B3" s="1504"/>
      <c r="C3" s="1504"/>
      <c r="D3" s="1504"/>
      <c r="E3" s="1504"/>
      <c r="F3" s="256"/>
      <c r="G3" s="257"/>
      <c r="H3" s="257"/>
      <c r="I3" s="257"/>
      <c r="J3" s="257"/>
      <c r="K3" s="258"/>
      <c r="L3" s="258"/>
      <c r="M3" s="258"/>
      <c r="N3" s="258"/>
      <c r="O3" s="258"/>
      <c r="P3" s="258"/>
    </row>
    <row r="4" spans="1:16" ht="20.25" customHeight="1">
      <c r="A4" s="1503" t="str">
        <f>'Title '!A2:N2</f>
        <v>Tender Enquiry No: KPTCL/2026-27/SS/WORK_INDENT3781</v>
      </c>
      <c r="B4" s="1503"/>
      <c r="C4" s="1503"/>
      <c r="D4" s="1503"/>
      <c r="E4" s="1503"/>
      <c r="F4" s="116"/>
      <c r="G4" s="257"/>
      <c r="H4" s="257"/>
      <c r="I4" s="257"/>
      <c r="J4" s="257"/>
      <c r="K4" s="258"/>
      <c r="L4" s="258"/>
      <c r="M4" s="258"/>
      <c r="N4" s="258"/>
      <c r="O4" s="258"/>
      <c r="P4" s="258"/>
    </row>
    <row r="5" spans="1:16" ht="360" customHeight="1">
      <c r="A5"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324"/>
      <c r="C5" s="1324"/>
      <c r="D5" s="1324"/>
      <c r="E5" s="1324"/>
      <c r="F5" s="259"/>
      <c r="G5" s="260"/>
      <c r="H5" s="233"/>
    </row>
    <row r="6" spans="1:16">
      <c r="G6" s="233"/>
      <c r="H6" s="233"/>
    </row>
    <row r="7" spans="1:16">
      <c r="A7" s="233"/>
      <c r="B7" s="233"/>
      <c r="C7" s="233"/>
      <c r="D7" s="233"/>
      <c r="E7" s="233"/>
      <c r="F7" s="233"/>
      <c r="G7" s="233"/>
      <c r="H7" s="233"/>
    </row>
    <row r="8" spans="1:16" s="264" customFormat="1" ht="18">
      <c r="A8" s="261" t="s">
        <v>126</v>
      </c>
      <c r="B8" s="261"/>
      <c r="C8" s="261"/>
      <c r="D8" s="262"/>
      <c r="E8" s="262"/>
      <c r="F8" s="263"/>
    </row>
    <row r="9" spans="1:16" s="264" customFormat="1" ht="33.75" customHeight="1">
      <c r="A9" s="1502" t="s">
        <v>790</v>
      </c>
      <c r="B9" s="1502"/>
      <c r="C9" s="1502"/>
      <c r="D9" s="1502"/>
      <c r="E9" s="1502"/>
    </row>
    <row r="10" spans="1:16" s="264" customFormat="1" ht="25.5" customHeight="1">
      <c r="A10" s="1509" t="s">
        <v>3271</v>
      </c>
      <c r="B10" s="1509"/>
      <c r="C10" s="1509"/>
      <c r="D10" s="1509"/>
      <c r="E10" s="1509"/>
    </row>
    <row r="11" spans="1:16" s="264" customFormat="1" ht="35.25" customHeight="1">
      <c r="A11" s="1502" t="s">
        <v>127</v>
      </c>
      <c r="B11" s="1502"/>
      <c r="C11" s="1502"/>
      <c r="D11" s="1502"/>
      <c r="E11" s="251"/>
    </row>
    <row r="12" spans="1:16" s="264" customFormat="1" ht="97.9" customHeight="1">
      <c r="A12" s="265" t="s">
        <v>128</v>
      </c>
      <c r="B12" s="129"/>
      <c r="C12" s="251"/>
      <c r="D12" s="251"/>
      <c r="E12" s="251"/>
    </row>
    <row r="13" spans="1:16" s="264" customFormat="1" ht="81.599999999999994" customHeight="1">
      <c r="A13" s="265" t="s">
        <v>129</v>
      </c>
      <c r="B13" s="129"/>
      <c r="C13" s="251"/>
      <c r="D13" s="251"/>
      <c r="E13" s="251"/>
    </row>
    <row r="14" spans="1:16" s="264" customFormat="1" ht="79.150000000000006" customHeight="1">
      <c r="A14" s="265" t="s">
        <v>130</v>
      </c>
      <c r="B14" s="129"/>
      <c r="C14" s="251"/>
      <c r="D14" s="251"/>
      <c r="E14" s="251"/>
    </row>
    <row r="15" spans="1:16" s="264" customFormat="1" ht="84.6" customHeight="1">
      <c r="A15" s="265" t="s">
        <v>131</v>
      </c>
      <c r="B15" s="129"/>
      <c r="C15" s="251"/>
      <c r="D15" s="251"/>
      <c r="E15" s="251"/>
    </row>
    <row r="16" spans="1:16" ht="38.450000000000003" customHeight="1">
      <c r="A16" s="266" t="s">
        <v>5</v>
      </c>
      <c r="B16" s="266"/>
      <c r="C16" s="86"/>
      <c r="D16" s="86"/>
      <c r="E16" s="86"/>
      <c r="F16" s="86"/>
    </row>
    <row r="17" spans="1:6" ht="120.6" customHeight="1">
      <c r="A17" s="1510"/>
      <c r="B17" s="1510"/>
      <c r="C17" s="1510"/>
      <c r="D17" s="86"/>
      <c r="E17" s="89" t="str">
        <f>'Shc-1'!E14</f>
        <v>The Chief Engineer, Electy., 
Tendering &amp; Procurement, 
KPTCL, Indhana Bhavana, 
BANGALORE - 560009</v>
      </c>
    </row>
    <row r="18" spans="1:6" ht="18">
      <c r="A18" s="266"/>
      <c r="B18" s="266"/>
      <c r="C18" s="86"/>
      <c r="D18" s="86"/>
      <c r="E18" s="86"/>
      <c r="F18" s="86"/>
    </row>
    <row r="19" spans="1:6" ht="18">
      <c r="A19" s="266" t="s">
        <v>16</v>
      </c>
      <c r="B19" s="266"/>
      <c r="C19" s="86"/>
      <c r="D19" s="86"/>
      <c r="E19" s="86"/>
      <c r="F19" s="86"/>
    </row>
    <row r="20" spans="1:6" ht="51.75" customHeight="1">
      <c r="A20" s="1511" t="s">
        <v>3272</v>
      </c>
      <c r="B20" s="1511"/>
      <c r="C20" s="1511"/>
      <c r="D20" s="1511"/>
      <c r="E20" s="1511"/>
      <c r="F20" s="267"/>
    </row>
    <row r="21" spans="1:6" ht="38.25" customHeight="1">
      <c r="A21" s="1502" t="s">
        <v>638</v>
      </c>
      <c r="B21" s="1502"/>
      <c r="C21" s="1502"/>
      <c r="D21" s="1502"/>
      <c r="E21" s="1502"/>
      <c r="F21" s="268"/>
    </row>
    <row r="22" spans="1:6" s="86" customFormat="1" ht="141" customHeight="1">
      <c r="A22" s="1512" t="str">
        <f>+A5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22" s="1512"/>
      <c r="C22" s="1512"/>
      <c r="D22" s="1512"/>
      <c r="E22" s="1512"/>
      <c r="F22" s="259"/>
    </row>
    <row r="23" spans="1:6" ht="30.75" customHeight="1">
      <c r="A23" s="1417" t="s">
        <v>132</v>
      </c>
      <c r="B23" s="1417"/>
      <c r="C23" s="1417"/>
      <c r="D23" s="1417"/>
      <c r="E23" s="1417"/>
      <c r="F23" s="1417"/>
    </row>
    <row r="25" spans="1:6" s="270" customFormat="1" ht="70.5" customHeight="1">
      <c r="A25" s="269" t="s">
        <v>133</v>
      </c>
      <c r="B25" s="269" t="s">
        <v>134</v>
      </c>
      <c r="C25" s="269" t="s">
        <v>135</v>
      </c>
      <c r="D25" s="168" t="s">
        <v>136</v>
      </c>
      <c r="E25" s="269" t="s">
        <v>137</v>
      </c>
      <c r="F25" s="31"/>
    </row>
    <row r="26" spans="1:6">
      <c r="A26" s="271"/>
      <c r="B26" s="271"/>
      <c r="C26" s="271"/>
      <c r="D26" s="271"/>
      <c r="E26" s="271"/>
    </row>
    <row r="27" spans="1:6">
      <c r="A27" s="271"/>
      <c r="B27" s="271"/>
      <c r="C27" s="271"/>
      <c r="D27" s="271"/>
      <c r="E27" s="271"/>
    </row>
    <row r="28" spans="1:6">
      <c r="A28" s="271"/>
      <c r="B28" s="271"/>
      <c r="C28" s="271"/>
      <c r="D28" s="271"/>
      <c r="E28" s="271"/>
    </row>
    <row r="29" spans="1:6">
      <c r="A29" s="271"/>
      <c r="B29" s="271"/>
      <c r="C29" s="271"/>
      <c r="D29" s="271"/>
      <c r="E29" s="271"/>
    </row>
    <row r="30" spans="1:6">
      <c r="A30" s="271"/>
      <c r="B30" s="271"/>
      <c r="C30" s="271"/>
      <c r="D30" s="271"/>
      <c r="E30" s="271"/>
    </row>
    <row r="31" spans="1:6">
      <c r="A31" s="271"/>
      <c r="B31" s="271"/>
      <c r="C31" s="271"/>
      <c r="D31" s="271"/>
      <c r="E31" s="271"/>
    </row>
    <row r="32" spans="1:6">
      <c r="A32" s="271"/>
      <c r="B32" s="271"/>
      <c r="C32" s="271"/>
      <c r="D32" s="271"/>
      <c r="E32" s="271"/>
    </row>
    <row r="33" spans="1:5">
      <c r="A33" s="271"/>
      <c r="B33" s="271"/>
      <c r="C33" s="271"/>
      <c r="D33" s="271"/>
      <c r="E33" s="271"/>
    </row>
    <row r="34" spans="1:5">
      <c r="A34" s="271"/>
      <c r="B34" s="271"/>
      <c r="C34" s="271"/>
      <c r="D34" s="271"/>
      <c r="E34" s="271"/>
    </row>
    <row r="35" spans="1:5">
      <c r="A35" s="271"/>
      <c r="B35" s="271"/>
      <c r="C35" s="271"/>
      <c r="D35" s="271"/>
      <c r="E35" s="271"/>
    </row>
    <row r="36" spans="1:5">
      <c r="A36" s="271"/>
      <c r="B36" s="271"/>
      <c r="C36" s="271"/>
      <c r="D36" s="271"/>
      <c r="E36" s="271"/>
    </row>
    <row r="37" spans="1:5">
      <c r="A37" s="271"/>
      <c r="B37" s="271"/>
      <c r="C37" s="271"/>
      <c r="D37" s="271"/>
      <c r="E37" s="271"/>
    </row>
    <row r="38" spans="1:5">
      <c r="A38" s="271"/>
      <c r="B38" s="271"/>
      <c r="C38" s="271"/>
      <c r="D38" s="271"/>
      <c r="E38" s="271"/>
    </row>
    <row r="39" spans="1:5">
      <c r="A39" s="271"/>
      <c r="B39" s="271"/>
      <c r="C39" s="271"/>
      <c r="D39" s="271"/>
      <c r="E39" s="271"/>
    </row>
    <row r="40" spans="1:5">
      <c r="A40" s="271"/>
      <c r="B40" s="271"/>
      <c r="C40" s="271"/>
      <c r="D40" s="271"/>
      <c r="E40" s="271"/>
    </row>
    <row r="41" spans="1:5">
      <c r="A41" s="271"/>
      <c r="B41" s="271"/>
      <c r="C41" s="271"/>
      <c r="D41" s="271"/>
      <c r="E41" s="271"/>
    </row>
    <row r="42" spans="1:5">
      <c r="A42" s="271"/>
      <c r="B42" s="271"/>
      <c r="C42" s="271"/>
      <c r="D42" s="271"/>
      <c r="E42" s="271"/>
    </row>
    <row r="43" spans="1:5">
      <c r="A43" s="271"/>
      <c r="B43" s="271"/>
      <c r="C43" s="271"/>
      <c r="D43" s="271"/>
      <c r="E43" s="271"/>
    </row>
    <row r="44" spans="1:5">
      <c r="A44" s="271"/>
      <c r="B44" s="271"/>
      <c r="C44" s="271"/>
      <c r="D44" s="271"/>
      <c r="E44" s="271"/>
    </row>
    <row r="45" spans="1:5">
      <c r="A45" s="271"/>
      <c r="B45" s="271"/>
      <c r="C45" s="271"/>
      <c r="D45" s="271"/>
      <c r="E45" s="271"/>
    </row>
    <row r="46" spans="1:5">
      <c r="A46" s="271"/>
      <c r="B46" s="271"/>
      <c r="C46" s="271"/>
      <c r="D46" s="271"/>
      <c r="E46" s="271"/>
    </row>
    <row r="47" spans="1:5">
      <c r="A47" s="271"/>
      <c r="B47" s="271"/>
      <c r="C47" s="271"/>
      <c r="D47" s="271"/>
      <c r="E47" s="271"/>
    </row>
    <row r="48" spans="1:5">
      <c r="A48" s="271"/>
      <c r="B48" s="271"/>
      <c r="C48" s="271"/>
      <c r="D48" s="271"/>
      <c r="E48" s="271"/>
    </row>
    <row r="49" spans="1:5">
      <c r="A49" s="271"/>
      <c r="B49" s="271"/>
      <c r="C49" s="271"/>
      <c r="D49" s="271"/>
      <c r="E49" s="271"/>
    </row>
    <row r="50" spans="1:5">
      <c r="A50" s="271"/>
      <c r="B50" s="271"/>
      <c r="C50" s="271"/>
      <c r="D50" s="271"/>
      <c r="E50" s="271"/>
    </row>
    <row r="51" spans="1:5">
      <c r="A51" s="271"/>
      <c r="B51" s="271"/>
      <c r="C51" s="271"/>
      <c r="D51" s="271"/>
      <c r="E51" s="271"/>
    </row>
    <row r="52" spans="1:5">
      <c r="A52" s="271"/>
      <c r="B52" s="271"/>
      <c r="C52" s="271"/>
      <c r="D52" s="271"/>
      <c r="E52" s="271"/>
    </row>
    <row r="53" spans="1:5">
      <c r="A53" s="271"/>
      <c r="B53" s="271"/>
      <c r="C53" s="271"/>
      <c r="D53" s="271"/>
      <c r="E53" s="271"/>
    </row>
    <row r="54" spans="1:5">
      <c r="A54" s="271"/>
      <c r="B54" s="271"/>
      <c r="C54" s="271"/>
      <c r="D54" s="271"/>
      <c r="E54" s="271"/>
    </row>
    <row r="55" spans="1:5">
      <c r="A55" s="271"/>
      <c r="B55" s="271"/>
      <c r="C55" s="271"/>
      <c r="D55" s="271"/>
      <c r="E55" s="271"/>
    </row>
    <row r="56" spans="1:5">
      <c r="A56" s="271"/>
      <c r="B56" s="271"/>
      <c r="C56" s="271"/>
      <c r="D56" s="271"/>
      <c r="E56" s="271"/>
    </row>
    <row r="57" spans="1:5">
      <c r="A57" s="271"/>
      <c r="B57" s="271"/>
      <c r="C57" s="271"/>
      <c r="D57" s="271"/>
      <c r="E57" s="271"/>
    </row>
    <row r="58" spans="1:5">
      <c r="A58" s="271"/>
      <c r="B58" s="271"/>
      <c r="C58" s="271"/>
      <c r="D58" s="271"/>
      <c r="E58" s="271"/>
    </row>
    <row r="59" spans="1:5">
      <c r="A59" s="271"/>
      <c r="B59" s="271"/>
      <c r="C59" s="271"/>
      <c r="D59" s="271"/>
      <c r="E59" s="271"/>
    </row>
    <row r="60" spans="1:5">
      <c r="A60" s="271"/>
      <c r="B60" s="271"/>
      <c r="C60" s="271"/>
      <c r="D60" s="271"/>
      <c r="E60" s="271"/>
    </row>
    <row r="61" spans="1:5">
      <c r="A61" s="271"/>
      <c r="B61" s="271"/>
      <c r="C61" s="271"/>
      <c r="D61" s="271"/>
      <c r="E61" s="271"/>
    </row>
    <row r="62" spans="1:5">
      <c r="A62" s="271"/>
      <c r="B62" s="271"/>
      <c r="C62" s="271"/>
      <c r="D62" s="271"/>
      <c r="E62" s="271"/>
    </row>
    <row r="63" spans="1:5">
      <c r="A63" s="271"/>
      <c r="B63" s="271"/>
      <c r="C63" s="271"/>
      <c r="D63" s="271"/>
      <c r="E63" s="271"/>
    </row>
    <row r="64" spans="1:5">
      <c r="A64" s="271"/>
      <c r="B64" s="271"/>
      <c r="C64" s="271"/>
      <c r="D64" s="271"/>
      <c r="E64" s="271"/>
    </row>
    <row r="65" spans="1:6" s="86" customFormat="1" ht="30" customHeight="1">
      <c r="A65" s="1506" t="s">
        <v>138</v>
      </c>
      <c r="B65" s="1507"/>
      <c r="C65" s="1507"/>
      <c r="D65" s="1507"/>
      <c r="E65" s="1507"/>
      <c r="F65" s="1507"/>
    </row>
    <row r="66" spans="1:6" s="86" customFormat="1" ht="52.9" customHeight="1">
      <c r="A66" s="86" t="s">
        <v>55</v>
      </c>
      <c r="B66" s="1508"/>
      <c r="C66" s="1508"/>
      <c r="D66" s="86" t="s">
        <v>68</v>
      </c>
      <c r="E66" s="272"/>
      <c r="F66" s="273"/>
    </row>
    <row r="67" spans="1:6" s="86" customFormat="1" ht="48.6" customHeight="1">
      <c r="A67" s="86" t="s">
        <v>57</v>
      </c>
      <c r="B67" s="1508"/>
      <c r="C67" s="1508"/>
      <c r="D67" s="86" t="s">
        <v>69</v>
      </c>
      <c r="E67" s="272"/>
      <c r="F67" s="273"/>
    </row>
    <row r="68" spans="1:6" s="86" customFormat="1" ht="84.75" customHeight="1">
      <c r="D68" s="266" t="s">
        <v>139</v>
      </c>
      <c r="E68" s="272"/>
      <c r="F68" s="273"/>
    </row>
  </sheetData>
  <sheetProtection algorithmName="SHA-512" hashValue="gppR/AtC7E+SMtZRkXiLBMrLEiwLIxnMudIvh7v7epBgiVrhcvkAu86c5Z0EyZDsnvPyzdtOxny8/meEdKU6jg==" saltValue="RJf/KKFjLRVvQ03Ho+ahcA==" spinCount="100000" sheet="1" objects="1" scenarios="1"/>
  <mergeCells count="16">
    <mergeCell ref="A23:F23"/>
    <mergeCell ref="A65:F65"/>
    <mergeCell ref="B66:C66"/>
    <mergeCell ref="B67:C67"/>
    <mergeCell ref="A10:E10"/>
    <mergeCell ref="A11:D11"/>
    <mergeCell ref="A17:C17"/>
    <mergeCell ref="A20:E20"/>
    <mergeCell ref="A22:E22"/>
    <mergeCell ref="A21:E21"/>
    <mergeCell ref="A1:E1"/>
    <mergeCell ref="A9:E9"/>
    <mergeCell ref="A5:E5"/>
    <mergeCell ref="A4:E4"/>
    <mergeCell ref="A3:E3"/>
    <mergeCell ref="A2:E2"/>
  </mergeCells>
  <pageMargins left="0.7" right="0.7" top="0.75" bottom="0.75" header="0.3" footer="0.3"/>
  <pageSetup paperSize="9" scale="31" orientation="portrait" r:id="rId1"/>
  <colBreaks count="1" manualBreakCount="1">
    <brk id="6"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3"/>
  <dimension ref="A1:H48"/>
  <sheetViews>
    <sheetView view="pageBreakPreview" topLeftCell="A7" zoomScale="80" zoomScaleNormal="70" zoomScaleSheetLayoutView="80" workbookViewId="0">
      <selection activeCell="D19" sqref="D19"/>
    </sheetView>
  </sheetViews>
  <sheetFormatPr defaultRowHeight="15.75"/>
  <cols>
    <col min="1" max="1" width="24.28515625" style="31" customWidth="1"/>
    <col min="2" max="2" width="41" style="31" customWidth="1"/>
    <col min="3" max="3" width="50.42578125" style="31" customWidth="1"/>
    <col min="4" max="4" width="37.140625" style="31" customWidth="1"/>
    <col min="5" max="5" width="42.42578125" style="31" customWidth="1"/>
    <col min="6" max="6" width="17.7109375" style="31" customWidth="1"/>
    <col min="7" max="255" width="9.140625" style="31"/>
    <col min="256" max="256" width="24.28515625" style="31" customWidth="1"/>
    <col min="257" max="257" width="22.140625" style="31" customWidth="1"/>
    <col min="258" max="258" width="26.28515625" style="31" customWidth="1"/>
    <col min="259" max="259" width="26" style="31" customWidth="1"/>
    <col min="260" max="260" width="33.140625" style="31" customWidth="1"/>
    <col min="261" max="261" width="39.5703125" style="31" customWidth="1"/>
    <col min="262" max="262" width="17.7109375" style="31" customWidth="1"/>
    <col min="263" max="511" width="9.140625" style="31"/>
    <col min="512" max="512" width="24.28515625" style="31" customWidth="1"/>
    <col min="513" max="513" width="22.140625" style="31" customWidth="1"/>
    <col min="514" max="514" width="26.28515625" style="31" customWidth="1"/>
    <col min="515" max="515" width="26" style="31" customWidth="1"/>
    <col min="516" max="516" width="33.140625" style="31" customWidth="1"/>
    <col min="517" max="517" width="39.5703125" style="31" customWidth="1"/>
    <col min="518" max="518" width="17.7109375" style="31" customWidth="1"/>
    <col min="519" max="767" width="9.140625" style="31"/>
    <col min="768" max="768" width="24.28515625" style="31" customWidth="1"/>
    <col min="769" max="769" width="22.140625" style="31" customWidth="1"/>
    <col min="770" max="770" width="26.28515625" style="31" customWidth="1"/>
    <col min="771" max="771" width="26" style="31" customWidth="1"/>
    <col min="772" max="772" width="33.140625" style="31" customWidth="1"/>
    <col min="773" max="773" width="39.5703125" style="31" customWidth="1"/>
    <col min="774" max="774" width="17.7109375" style="31" customWidth="1"/>
    <col min="775" max="1023" width="9.140625" style="31"/>
    <col min="1024" max="1024" width="24.28515625" style="31" customWidth="1"/>
    <col min="1025" max="1025" width="22.140625" style="31" customWidth="1"/>
    <col min="1026" max="1026" width="26.28515625" style="31" customWidth="1"/>
    <col min="1027" max="1027" width="26" style="31" customWidth="1"/>
    <col min="1028" max="1028" width="33.140625" style="31" customWidth="1"/>
    <col min="1029" max="1029" width="39.5703125" style="31" customWidth="1"/>
    <col min="1030" max="1030" width="17.7109375" style="31" customWidth="1"/>
    <col min="1031" max="1279" width="9.140625" style="31"/>
    <col min="1280" max="1280" width="24.28515625" style="31" customWidth="1"/>
    <col min="1281" max="1281" width="22.140625" style="31" customWidth="1"/>
    <col min="1282" max="1282" width="26.28515625" style="31" customWidth="1"/>
    <col min="1283" max="1283" width="26" style="31" customWidth="1"/>
    <col min="1284" max="1284" width="33.140625" style="31" customWidth="1"/>
    <col min="1285" max="1285" width="39.5703125" style="31" customWidth="1"/>
    <col min="1286" max="1286" width="17.7109375" style="31" customWidth="1"/>
    <col min="1287" max="1535" width="9.140625" style="31"/>
    <col min="1536" max="1536" width="24.28515625" style="31" customWidth="1"/>
    <col min="1537" max="1537" width="22.140625" style="31" customWidth="1"/>
    <col min="1538" max="1538" width="26.28515625" style="31" customWidth="1"/>
    <col min="1539" max="1539" width="26" style="31" customWidth="1"/>
    <col min="1540" max="1540" width="33.140625" style="31" customWidth="1"/>
    <col min="1541" max="1541" width="39.5703125" style="31" customWidth="1"/>
    <col min="1542" max="1542" width="17.7109375" style="31" customWidth="1"/>
    <col min="1543" max="1791" width="9.140625" style="31"/>
    <col min="1792" max="1792" width="24.28515625" style="31" customWidth="1"/>
    <col min="1793" max="1793" width="22.140625" style="31" customWidth="1"/>
    <col min="1794" max="1794" width="26.28515625" style="31" customWidth="1"/>
    <col min="1795" max="1795" width="26" style="31" customWidth="1"/>
    <col min="1796" max="1796" width="33.140625" style="31" customWidth="1"/>
    <col min="1797" max="1797" width="39.5703125" style="31" customWidth="1"/>
    <col min="1798" max="1798" width="17.7109375" style="31" customWidth="1"/>
    <col min="1799" max="2047" width="9.140625" style="31"/>
    <col min="2048" max="2048" width="24.28515625" style="31" customWidth="1"/>
    <col min="2049" max="2049" width="22.140625" style="31" customWidth="1"/>
    <col min="2050" max="2050" width="26.28515625" style="31" customWidth="1"/>
    <col min="2051" max="2051" width="26" style="31" customWidth="1"/>
    <col min="2052" max="2052" width="33.140625" style="31" customWidth="1"/>
    <col min="2053" max="2053" width="39.5703125" style="31" customWidth="1"/>
    <col min="2054" max="2054" width="17.7109375" style="31" customWidth="1"/>
    <col min="2055" max="2303" width="9.140625" style="31"/>
    <col min="2304" max="2304" width="24.28515625" style="31" customWidth="1"/>
    <col min="2305" max="2305" width="22.140625" style="31" customWidth="1"/>
    <col min="2306" max="2306" width="26.28515625" style="31" customWidth="1"/>
    <col min="2307" max="2307" width="26" style="31" customWidth="1"/>
    <col min="2308" max="2308" width="33.140625" style="31" customWidth="1"/>
    <col min="2309" max="2309" width="39.5703125" style="31" customWidth="1"/>
    <col min="2310" max="2310" width="17.7109375" style="31" customWidth="1"/>
    <col min="2311" max="2559" width="9.140625" style="31"/>
    <col min="2560" max="2560" width="24.28515625" style="31" customWidth="1"/>
    <col min="2561" max="2561" width="22.140625" style="31" customWidth="1"/>
    <col min="2562" max="2562" width="26.28515625" style="31" customWidth="1"/>
    <col min="2563" max="2563" width="26" style="31" customWidth="1"/>
    <col min="2564" max="2564" width="33.140625" style="31" customWidth="1"/>
    <col min="2565" max="2565" width="39.5703125" style="31" customWidth="1"/>
    <col min="2566" max="2566" width="17.7109375" style="31" customWidth="1"/>
    <col min="2567" max="2815" width="9.140625" style="31"/>
    <col min="2816" max="2816" width="24.28515625" style="31" customWidth="1"/>
    <col min="2817" max="2817" width="22.140625" style="31" customWidth="1"/>
    <col min="2818" max="2818" width="26.28515625" style="31" customWidth="1"/>
    <col min="2819" max="2819" width="26" style="31" customWidth="1"/>
    <col min="2820" max="2820" width="33.140625" style="31" customWidth="1"/>
    <col min="2821" max="2821" width="39.5703125" style="31" customWidth="1"/>
    <col min="2822" max="2822" width="17.7109375" style="31" customWidth="1"/>
    <col min="2823" max="3071" width="9.140625" style="31"/>
    <col min="3072" max="3072" width="24.28515625" style="31" customWidth="1"/>
    <col min="3073" max="3073" width="22.140625" style="31" customWidth="1"/>
    <col min="3074" max="3074" width="26.28515625" style="31" customWidth="1"/>
    <col min="3075" max="3075" width="26" style="31" customWidth="1"/>
    <col min="3076" max="3076" width="33.140625" style="31" customWidth="1"/>
    <col min="3077" max="3077" width="39.5703125" style="31" customWidth="1"/>
    <col min="3078" max="3078" width="17.7109375" style="31" customWidth="1"/>
    <col min="3079" max="3327" width="9.140625" style="31"/>
    <col min="3328" max="3328" width="24.28515625" style="31" customWidth="1"/>
    <col min="3329" max="3329" width="22.140625" style="31" customWidth="1"/>
    <col min="3330" max="3330" width="26.28515625" style="31" customWidth="1"/>
    <col min="3331" max="3331" width="26" style="31" customWidth="1"/>
    <col min="3332" max="3332" width="33.140625" style="31" customWidth="1"/>
    <col min="3333" max="3333" width="39.5703125" style="31" customWidth="1"/>
    <col min="3334" max="3334" width="17.7109375" style="31" customWidth="1"/>
    <col min="3335" max="3583" width="9.140625" style="31"/>
    <col min="3584" max="3584" width="24.28515625" style="31" customWidth="1"/>
    <col min="3585" max="3585" width="22.140625" style="31" customWidth="1"/>
    <col min="3586" max="3586" width="26.28515625" style="31" customWidth="1"/>
    <col min="3587" max="3587" width="26" style="31" customWidth="1"/>
    <col min="3588" max="3588" width="33.140625" style="31" customWidth="1"/>
    <col min="3589" max="3589" width="39.5703125" style="31" customWidth="1"/>
    <col min="3590" max="3590" width="17.7109375" style="31" customWidth="1"/>
    <col min="3591" max="3839" width="9.140625" style="31"/>
    <col min="3840" max="3840" width="24.28515625" style="31" customWidth="1"/>
    <col min="3841" max="3841" width="22.140625" style="31" customWidth="1"/>
    <col min="3842" max="3842" width="26.28515625" style="31" customWidth="1"/>
    <col min="3843" max="3843" width="26" style="31" customWidth="1"/>
    <col min="3844" max="3844" width="33.140625" style="31" customWidth="1"/>
    <col min="3845" max="3845" width="39.5703125" style="31" customWidth="1"/>
    <col min="3846" max="3846" width="17.7109375" style="31" customWidth="1"/>
    <col min="3847" max="4095" width="9.140625" style="31"/>
    <col min="4096" max="4096" width="24.28515625" style="31" customWidth="1"/>
    <col min="4097" max="4097" width="22.140625" style="31" customWidth="1"/>
    <col min="4098" max="4098" width="26.28515625" style="31" customWidth="1"/>
    <col min="4099" max="4099" width="26" style="31" customWidth="1"/>
    <col min="4100" max="4100" width="33.140625" style="31" customWidth="1"/>
    <col min="4101" max="4101" width="39.5703125" style="31" customWidth="1"/>
    <col min="4102" max="4102" width="17.7109375" style="31" customWidth="1"/>
    <col min="4103" max="4351" width="9.140625" style="31"/>
    <col min="4352" max="4352" width="24.28515625" style="31" customWidth="1"/>
    <col min="4353" max="4353" width="22.140625" style="31" customWidth="1"/>
    <col min="4354" max="4354" width="26.28515625" style="31" customWidth="1"/>
    <col min="4355" max="4355" width="26" style="31" customWidth="1"/>
    <col min="4356" max="4356" width="33.140625" style="31" customWidth="1"/>
    <col min="4357" max="4357" width="39.5703125" style="31" customWidth="1"/>
    <col min="4358" max="4358" width="17.7109375" style="31" customWidth="1"/>
    <col min="4359" max="4607" width="9.140625" style="31"/>
    <col min="4608" max="4608" width="24.28515625" style="31" customWidth="1"/>
    <col min="4609" max="4609" width="22.140625" style="31" customWidth="1"/>
    <col min="4610" max="4610" width="26.28515625" style="31" customWidth="1"/>
    <col min="4611" max="4611" width="26" style="31" customWidth="1"/>
    <col min="4612" max="4612" width="33.140625" style="31" customWidth="1"/>
    <col min="4613" max="4613" width="39.5703125" style="31" customWidth="1"/>
    <col min="4614" max="4614" width="17.7109375" style="31" customWidth="1"/>
    <col min="4615" max="4863" width="9.140625" style="31"/>
    <col min="4864" max="4864" width="24.28515625" style="31" customWidth="1"/>
    <col min="4865" max="4865" width="22.140625" style="31" customWidth="1"/>
    <col min="4866" max="4866" width="26.28515625" style="31" customWidth="1"/>
    <col min="4867" max="4867" width="26" style="31" customWidth="1"/>
    <col min="4868" max="4868" width="33.140625" style="31" customWidth="1"/>
    <col min="4869" max="4869" width="39.5703125" style="31" customWidth="1"/>
    <col min="4870" max="4870" width="17.7109375" style="31" customWidth="1"/>
    <col min="4871" max="5119" width="9.140625" style="31"/>
    <col min="5120" max="5120" width="24.28515625" style="31" customWidth="1"/>
    <col min="5121" max="5121" width="22.140625" style="31" customWidth="1"/>
    <col min="5122" max="5122" width="26.28515625" style="31" customWidth="1"/>
    <col min="5123" max="5123" width="26" style="31" customWidth="1"/>
    <col min="5124" max="5124" width="33.140625" style="31" customWidth="1"/>
    <col min="5125" max="5125" width="39.5703125" style="31" customWidth="1"/>
    <col min="5126" max="5126" width="17.7109375" style="31" customWidth="1"/>
    <col min="5127" max="5375" width="9.140625" style="31"/>
    <col min="5376" max="5376" width="24.28515625" style="31" customWidth="1"/>
    <col min="5377" max="5377" width="22.140625" style="31" customWidth="1"/>
    <col min="5378" max="5378" width="26.28515625" style="31" customWidth="1"/>
    <col min="5379" max="5379" width="26" style="31" customWidth="1"/>
    <col min="5380" max="5380" width="33.140625" style="31" customWidth="1"/>
    <col min="5381" max="5381" width="39.5703125" style="31" customWidth="1"/>
    <col min="5382" max="5382" width="17.7109375" style="31" customWidth="1"/>
    <col min="5383" max="5631" width="9.140625" style="31"/>
    <col min="5632" max="5632" width="24.28515625" style="31" customWidth="1"/>
    <col min="5633" max="5633" width="22.140625" style="31" customWidth="1"/>
    <col min="5634" max="5634" width="26.28515625" style="31" customWidth="1"/>
    <col min="5635" max="5635" width="26" style="31" customWidth="1"/>
    <col min="5636" max="5636" width="33.140625" style="31" customWidth="1"/>
    <col min="5637" max="5637" width="39.5703125" style="31" customWidth="1"/>
    <col min="5638" max="5638" width="17.7109375" style="31" customWidth="1"/>
    <col min="5639" max="5887" width="9.140625" style="31"/>
    <col min="5888" max="5888" width="24.28515625" style="31" customWidth="1"/>
    <col min="5889" max="5889" width="22.140625" style="31" customWidth="1"/>
    <col min="5890" max="5890" width="26.28515625" style="31" customWidth="1"/>
    <col min="5891" max="5891" width="26" style="31" customWidth="1"/>
    <col min="5892" max="5892" width="33.140625" style="31" customWidth="1"/>
    <col min="5893" max="5893" width="39.5703125" style="31" customWidth="1"/>
    <col min="5894" max="5894" width="17.7109375" style="31" customWidth="1"/>
    <col min="5895" max="6143" width="9.140625" style="31"/>
    <col min="6144" max="6144" width="24.28515625" style="31" customWidth="1"/>
    <col min="6145" max="6145" width="22.140625" style="31" customWidth="1"/>
    <col min="6146" max="6146" width="26.28515625" style="31" customWidth="1"/>
    <col min="6147" max="6147" width="26" style="31" customWidth="1"/>
    <col min="6148" max="6148" width="33.140625" style="31" customWidth="1"/>
    <col min="6149" max="6149" width="39.5703125" style="31" customWidth="1"/>
    <col min="6150" max="6150" width="17.7109375" style="31" customWidth="1"/>
    <col min="6151" max="6399" width="9.140625" style="31"/>
    <col min="6400" max="6400" width="24.28515625" style="31" customWidth="1"/>
    <col min="6401" max="6401" width="22.140625" style="31" customWidth="1"/>
    <col min="6402" max="6402" width="26.28515625" style="31" customWidth="1"/>
    <col min="6403" max="6403" width="26" style="31" customWidth="1"/>
    <col min="6404" max="6404" width="33.140625" style="31" customWidth="1"/>
    <col min="6405" max="6405" width="39.5703125" style="31" customWidth="1"/>
    <col min="6406" max="6406" width="17.7109375" style="31" customWidth="1"/>
    <col min="6407" max="6655" width="9.140625" style="31"/>
    <col min="6656" max="6656" width="24.28515625" style="31" customWidth="1"/>
    <col min="6657" max="6657" width="22.140625" style="31" customWidth="1"/>
    <col min="6658" max="6658" width="26.28515625" style="31" customWidth="1"/>
    <col min="6659" max="6659" width="26" style="31" customWidth="1"/>
    <col min="6660" max="6660" width="33.140625" style="31" customWidth="1"/>
    <col min="6661" max="6661" width="39.5703125" style="31" customWidth="1"/>
    <col min="6662" max="6662" width="17.7109375" style="31" customWidth="1"/>
    <col min="6663" max="6911" width="9.140625" style="31"/>
    <col min="6912" max="6912" width="24.28515625" style="31" customWidth="1"/>
    <col min="6913" max="6913" width="22.140625" style="31" customWidth="1"/>
    <col min="6914" max="6914" width="26.28515625" style="31" customWidth="1"/>
    <col min="6915" max="6915" width="26" style="31" customWidth="1"/>
    <col min="6916" max="6916" width="33.140625" style="31" customWidth="1"/>
    <col min="6917" max="6917" width="39.5703125" style="31" customWidth="1"/>
    <col min="6918" max="6918" width="17.7109375" style="31" customWidth="1"/>
    <col min="6919" max="7167" width="9.140625" style="31"/>
    <col min="7168" max="7168" width="24.28515625" style="31" customWidth="1"/>
    <col min="7169" max="7169" width="22.140625" style="31" customWidth="1"/>
    <col min="7170" max="7170" width="26.28515625" style="31" customWidth="1"/>
    <col min="7171" max="7171" width="26" style="31" customWidth="1"/>
    <col min="7172" max="7172" width="33.140625" style="31" customWidth="1"/>
    <col min="7173" max="7173" width="39.5703125" style="31" customWidth="1"/>
    <col min="7174" max="7174" width="17.7109375" style="31" customWidth="1"/>
    <col min="7175" max="7423" width="9.140625" style="31"/>
    <col min="7424" max="7424" width="24.28515625" style="31" customWidth="1"/>
    <col min="7425" max="7425" width="22.140625" style="31" customWidth="1"/>
    <col min="7426" max="7426" width="26.28515625" style="31" customWidth="1"/>
    <col min="7427" max="7427" width="26" style="31" customWidth="1"/>
    <col min="7428" max="7428" width="33.140625" style="31" customWidth="1"/>
    <col min="7429" max="7429" width="39.5703125" style="31" customWidth="1"/>
    <col min="7430" max="7430" width="17.7109375" style="31" customWidth="1"/>
    <col min="7431" max="7679" width="9.140625" style="31"/>
    <col min="7680" max="7680" width="24.28515625" style="31" customWidth="1"/>
    <col min="7681" max="7681" width="22.140625" style="31" customWidth="1"/>
    <col min="7682" max="7682" width="26.28515625" style="31" customWidth="1"/>
    <col min="7683" max="7683" width="26" style="31" customWidth="1"/>
    <col min="7684" max="7684" width="33.140625" style="31" customWidth="1"/>
    <col min="7685" max="7685" width="39.5703125" style="31" customWidth="1"/>
    <col min="7686" max="7686" width="17.7109375" style="31" customWidth="1"/>
    <col min="7687" max="7935" width="9.140625" style="31"/>
    <col min="7936" max="7936" width="24.28515625" style="31" customWidth="1"/>
    <col min="7937" max="7937" width="22.140625" style="31" customWidth="1"/>
    <col min="7938" max="7938" width="26.28515625" style="31" customWidth="1"/>
    <col min="7939" max="7939" width="26" style="31" customWidth="1"/>
    <col min="7940" max="7940" width="33.140625" style="31" customWidth="1"/>
    <col min="7941" max="7941" width="39.5703125" style="31" customWidth="1"/>
    <col min="7942" max="7942" width="17.7109375" style="31" customWidth="1"/>
    <col min="7943" max="8191" width="9.140625" style="31"/>
    <col min="8192" max="8192" width="24.28515625" style="31" customWidth="1"/>
    <col min="8193" max="8193" width="22.140625" style="31" customWidth="1"/>
    <col min="8194" max="8194" width="26.28515625" style="31" customWidth="1"/>
    <col min="8195" max="8195" width="26" style="31" customWidth="1"/>
    <col min="8196" max="8196" width="33.140625" style="31" customWidth="1"/>
    <col min="8197" max="8197" width="39.5703125" style="31" customWidth="1"/>
    <col min="8198" max="8198" width="17.7109375" style="31" customWidth="1"/>
    <col min="8199" max="8447" width="9.140625" style="31"/>
    <col min="8448" max="8448" width="24.28515625" style="31" customWidth="1"/>
    <col min="8449" max="8449" width="22.140625" style="31" customWidth="1"/>
    <col min="8450" max="8450" width="26.28515625" style="31" customWidth="1"/>
    <col min="8451" max="8451" width="26" style="31" customWidth="1"/>
    <col min="8452" max="8452" width="33.140625" style="31" customWidth="1"/>
    <col min="8453" max="8453" width="39.5703125" style="31" customWidth="1"/>
    <col min="8454" max="8454" width="17.7109375" style="31" customWidth="1"/>
    <col min="8455" max="8703" width="9.140625" style="31"/>
    <col min="8704" max="8704" width="24.28515625" style="31" customWidth="1"/>
    <col min="8705" max="8705" width="22.140625" style="31" customWidth="1"/>
    <col min="8706" max="8706" width="26.28515625" style="31" customWidth="1"/>
    <col min="8707" max="8707" width="26" style="31" customWidth="1"/>
    <col min="8708" max="8708" width="33.140625" style="31" customWidth="1"/>
    <col min="8709" max="8709" width="39.5703125" style="31" customWidth="1"/>
    <col min="8710" max="8710" width="17.7109375" style="31" customWidth="1"/>
    <col min="8711" max="8959" width="9.140625" style="31"/>
    <col min="8960" max="8960" width="24.28515625" style="31" customWidth="1"/>
    <col min="8961" max="8961" width="22.140625" style="31" customWidth="1"/>
    <col min="8962" max="8962" width="26.28515625" style="31" customWidth="1"/>
    <col min="8963" max="8963" width="26" style="31" customWidth="1"/>
    <col min="8964" max="8964" width="33.140625" style="31" customWidth="1"/>
    <col min="8965" max="8965" width="39.5703125" style="31" customWidth="1"/>
    <col min="8966" max="8966" width="17.7109375" style="31" customWidth="1"/>
    <col min="8967" max="9215" width="9.140625" style="31"/>
    <col min="9216" max="9216" width="24.28515625" style="31" customWidth="1"/>
    <col min="9217" max="9217" width="22.140625" style="31" customWidth="1"/>
    <col min="9218" max="9218" width="26.28515625" style="31" customWidth="1"/>
    <col min="9219" max="9219" width="26" style="31" customWidth="1"/>
    <col min="9220" max="9220" width="33.140625" style="31" customWidth="1"/>
    <col min="9221" max="9221" width="39.5703125" style="31" customWidth="1"/>
    <col min="9222" max="9222" width="17.7109375" style="31" customWidth="1"/>
    <col min="9223" max="9471" width="9.140625" style="31"/>
    <col min="9472" max="9472" width="24.28515625" style="31" customWidth="1"/>
    <col min="9473" max="9473" width="22.140625" style="31" customWidth="1"/>
    <col min="9474" max="9474" width="26.28515625" style="31" customWidth="1"/>
    <col min="9475" max="9475" width="26" style="31" customWidth="1"/>
    <col min="9476" max="9476" width="33.140625" style="31" customWidth="1"/>
    <col min="9477" max="9477" width="39.5703125" style="31" customWidth="1"/>
    <col min="9478" max="9478" width="17.7109375" style="31" customWidth="1"/>
    <col min="9479" max="9727" width="9.140625" style="31"/>
    <col min="9728" max="9728" width="24.28515625" style="31" customWidth="1"/>
    <col min="9729" max="9729" width="22.140625" style="31" customWidth="1"/>
    <col min="9730" max="9730" width="26.28515625" style="31" customWidth="1"/>
    <col min="9731" max="9731" width="26" style="31" customWidth="1"/>
    <col min="9732" max="9732" width="33.140625" style="31" customWidth="1"/>
    <col min="9733" max="9733" width="39.5703125" style="31" customWidth="1"/>
    <col min="9734" max="9734" width="17.7109375" style="31" customWidth="1"/>
    <col min="9735" max="9983" width="9.140625" style="31"/>
    <col min="9984" max="9984" width="24.28515625" style="31" customWidth="1"/>
    <col min="9985" max="9985" width="22.140625" style="31" customWidth="1"/>
    <col min="9986" max="9986" width="26.28515625" style="31" customWidth="1"/>
    <col min="9987" max="9987" width="26" style="31" customWidth="1"/>
    <col min="9988" max="9988" width="33.140625" style="31" customWidth="1"/>
    <col min="9989" max="9989" width="39.5703125" style="31" customWidth="1"/>
    <col min="9990" max="9990" width="17.7109375" style="31" customWidth="1"/>
    <col min="9991" max="10239" width="9.140625" style="31"/>
    <col min="10240" max="10240" width="24.28515625" style="31" customWidth="1"/>
    <col min="10241" max="10241" width="22.140625" style="31" customWidth="1"/>
    <col min="10242" max="10242" width="26.28515625" style="31" customWidth="1"/>
    <col min="10243" max="10243" width="26" style="31" customWidth="1"/>
    <col min="10244" max="10244" width="33.140625" style="31" customWidth="1"/>
    <col min="10245" max="10245" width="39.5703125" style="31" customWidth="1"/>
    <col min="10246" max="10246" width="17.7109375" style="31" customWidth="1"/>
    <col min="10247" max="10495" width="9.140625" style="31"/>
    <col min="10496" max="10496" width="24.28515625" style="31" customWidth="1"/>
    <col min="10497" max="10497" width="22.140625" style="31" customWidth="1"/>
    <col min="10498" max="10498" width="26.28515625" style="31" customWidth="1"/>
    <col min="10499" max="10499" width="26" style="31" customWidth="1"/>
    <col min="10500" max="10500" width="33.140625" style="31" customWidth="1"/>
    <col min="10501" max="10501" width="39.5703125" style="31" customWidth="1"/>
    <col min="10502" max="10502" width="17.7109375" style="31" customWidth="1"/>
    <col min="10503" max="10751" width="9.140625" style="31"/>
    <col min="10752" max="10752" width="24.28515625" style="31" customWidth="1"/>
    <col min="10753" max="10753" width="22.140625" style="31" customWidth="1"/>
    <col min="10754" max="10754" width="26.28515625" style="31" customWidth="1"/>
    <col min="10755" max="10755" width="26" style="31" customWidth="1"/>
    <col min="10756" max="10756" width="33.140625" style="31" customWidth="1"/>
    <col min="10757" max="10757" width="39.5703125" style="31" customWidth="1"/>
    <col min="10758" max="10758" width="17.7109375" style="31" customWidth="1"/>
    <col min="10759" max="11007" width="9.140625" style="31"/>
    <col min="11008" max="11008" width="24.28515625" style="31" customWidth="1"/>
    <col min="11009" max="11009" width="22.140625" style="31" customWidth="1"/>
    <col min="11010" max="11010" width="26.28515625" style="31" customWidth="1"/>
    <col min="11011" max="11011" width="26" style="31" customWidth="1"/>
    <col min="11012" max="11012" width="33.140625" style="31" customWidth="1"/>
    <col min="11013" max="11013" width="39.5703125" style="31" customWidth="1"/>
    <col min="11014" max="11014" width="17.7109375" style="31" customWidth="1"/>
    <col min="11015" max="11263" width="9.140625" style="31"/>
    <col min="11264" max="11264" width="24.28515625" style="31" customWidth="1"/>
    <col min="11265" max="11265" width="22.140625" style="31" customWidth="1"/>
    <col min="11266" max="11266" width="26.28515625" style="31" customWidth="1"/>
    <col min="11267" max="11267" width="26" style="31" customWidth="1"/>
    <col min="11268" max="11268" width="33.140625" style="31" customWidth="1"/>
    <col min="11269" max="11269" width="39.5703125" style="31" customWidth="1"/>
    <col min="11270" max="11270" width="17.7109375" style="31" customWidth="1"/>
    <col min="11271" max="11519" width="9.140625" style="31"/>
    <col min="11520" max="11520" width="24.28515625" style="31" customWidth="1"/>
    <col min="11521" max="11521" width="22.140625" style="31" customWidth="1"/>
    <col min="11522" max="11522" width="26.28515625" style="31" customWidth="1"/>
    <col min="11523" max="11523" width="26" style="31" customWidth="1"/>
    <col min="11524" max="11524" width="33.140625" style="31" customWidth="1"/>
    <col min="11525" max="11525" width="39.5703125" style="31" customWidth="1"/>
    <col min="11526" max="11526" width="17.7109375" style="31" customWidth="1"/>
    <col min="11527" max="11775" width="9.140625" style="31"/>
    <col min="11776" max="11776" width="24.28515625" style="31" customWidth="1"/>
    <col min="11777" max="11777" width="22.140625" style="31" customWidth="1"/>
    <col min="11778" max="11778" width="26.28515625" style="31" customWidth="1"/>
    <col min="11779" max="11779" width="26" style="31" customWidth="1"/>
    <col min="11780" max="11780" width="33.140625" style="31" customWidth="1"/>
    <col min="11781" max="11781" width="39.5703125" style="31" customWidth="1"/>
    <col min="11782" max="11782" width="17.7109375" style="31" customWidth="1"/>
    <col min="11783" max="12031" width="9.140625" style="31"/>
    <col min="12032" max="12032" width="24.28515625" style="31" customWidth="1"/>
    <col min="12033" max="12033" width="22.140625" style="31" customWidth="1"/>
    <col min="12034" max="12034" width="26.28515625" style="31" customWidth="1"/>
    <col min="12035" max="12035" width="26" style="31" customWidth="1"/>
    <col min="12036" max="12036" width="33.140625" style="31" customWidth="1"/>
    <col min="12037" max="12037" width="39.5703125" style="31" customWidth="1"/>
    <col min="12038" max="12038" width="17.7109375" style="31" customWidth="1"/>
    <col min="12039" max="12287" width="9.140625" style="31"/>
    <col min="12288" max="12288" width="24.28515625" style="31" customWidth="1"/>
    <col min="12289" max="12289" width="22.140625" style="31" customWidth="1"/>
    <col min="12290" max="12290" width="26.28515625" style="31" customWidth="1"/>
    <col min="12291" max="12291" width="26" style="31" customWidth="1"/>
    <col min="12292" max="12292" width="33.140625" style="31" customWidth="1"/>
    <col min="12293" max="12293" width="39.5703125" style="31" customWidth="1"/>
    <col min="12294" max="12294" width="17.7109375" style="31" customWidth="1"/>
    <col min="12295" max="12543" width="9.140625" style="31"/>
    <col min="12544" max="12544" width="24.28515625" style="31" customWidth="1"/>
    <col min="12545" max="12545" width="22.140625" style="31" customWidth="1"/>
    <col min="12546" max="12546" width="26.28515625" style="31" customWidth="1"/>
    <col min="12547" max="12547" width="26" style="31" customWidth="1"/>
    <col min="12548" max="12548" width="33.140625" style="31" customWidth="1"/>
    <col min="12549" max="12549" width="39.5703125" style="31" customWidth="1"/>
    <col min="12550" max="12550" width="17.7109375" style="31" customWidth="1"/>
    <col min="12551" max="12799" width="9.140625" style="31"/>
    <col min="12800" max="12800" width="24.28515625" style="31" customWidth="1"/>
    <col min="12801" max="12801" width="22.140625" style="31" customWidth="1"/>
    <col min="12802" max="12802" width="26.28515625" style="31" customWidth="1"/>
    <col min="12803" max="12803" width="26" style="31" customWidth="1"/>
    <col min="12804" max="12804" width="33.140625" style="31" customWidth="1"/>
    <col min="12805" max="12805" width="39.5703125" style="31" customWidth="1"/>
    <col min="12806" max="12806" width="17.7109375" style="31" customWidth="1"/>
    <col min="12807" max="13055" width="9.140625" style="31"/>
    <col min="13056" max="13056" width="24.28515625" style="31" customWidth="1"/>
    <col min="13057" max="13057" width="22.140625" style="31" customWidth="1"/>
    <col min="13058" max="13058" width="26.28515625" style="31" customWidth="1"/>
    <col min="13059" max="13059" width="26" style="31" customWidth="1"/>
    <col min="13060" max="13060" width="33.140625" style="31" customWidth="1"/>
    <col min="13061" max="13061" width="39.5703125" style="31" customWidth="1"/>
    <col min="13062" max="13062" width="17.7109375" style="31" customWidth="1"/>
    <col min="13063" max="13311" width="9.140625" style="31"/>
    <col min="13312" max="13312" width="24.28515625" style="31" customWidth="1"/>
    <col min="13313" max="13313" width="22.140625" style="31" customWidth="1"/>
    <col min="13314" max="13314" width="26.28515625" style="31" customWidth="1"/>
    <col min="13315" max="13315" width="26" style="31" customWidth="1"/>
    <col min="13316" max="13316" width="33.140625" style="31" customWidth="1"/>
    <col min="13317" max="13317" width="39.5703125" style="31" customWidth="1"/>
    <col min="13318" max="13318" width="17.7109375" style="31" customWidth="1"/>
    <col min="13319" max="13567" width="9.140625" style="31"/>
    <col min="13568" max="13568" width="24.28515625" style="31" customWidth="1"/>
    <col min="13569" max="13569" width="22.140625" style="31" customWidth="1"/>
    <col min="13570" max="13570" width="26.28515625" style="31" customWidth="1"/>
    <col min="13571" max="13571" width="26" style="31" customWidth="1"/>
    <col min="13572" max="13572" width="33.140625" style="31" customWidth="1"/>
    <col min="13573" max="13573" width="39.5703125" style="31" customWidth="1"/>
    <col min="13574" max="13574" width="17.7109375" style="31" customWidth="1"/>
    <col min="13575" max="13823" width="9.140625" style="31"/>
    <col min="13824" max="13824" width="24.28515625" style="31" customWidth="1"/>
    <col min="13825" max="13825" width="22.140625" style="31" customWidth="1"/>
    <col min="13826" max="13826" width="26.28515625" style="31" customWidth="1"/>
    <col min="13827" max="13827" width="26" style="31" customWidth="1"/>
    <col min="13828" max="13828" width="33.140625" style="31" customWidth="1"/>
    <col min="13829" max="13829" width="39.5703125" style="31" customWidth="1"/>
    <col min="13830" max="13830" width="17.7109375" style="31" customWidth="1"/>
    <col min="13831" max="14079" width="9.140625" style="31"/>
    <col min="14080" max="14080" width="24.28515625" style="31" customWidth="1"/>
    <col min="14081" max="14081" width="22.140625" style="31" customWidth="1"/>
    <col min="14082" max="14082" width="26.28515625" style="31" customWidth="1"/>
    <col min="14083" max="14083" width="26" style="31" customWidth="1"/>
    <col min="14084" max="14084" width="33.140625" style="31" customWidth="1"/>
    <col min="14085" max="14085" width="39.5703125" style="31" customWidth="1"/>
    <col min="14086" max="14086" width="17.7109375" style="31" customWidth="1"/>
    <col min="14087" max="14335" width="9.140625" style="31"/>
    <col min="14336" max="14336" width="24.28515625" style="31" customWidth="1"/>
    <col min="14337" max="14337" width="22.140625" style="31" customWidth="1"/>
    <col min="14338" max="14338" width="26.28515625" style="31" customWidth="1"/>
    <col min="14339" max="14339" width="26" style="31" customWidth="1"/>
    <col min="14340" max="14340" width="33.140625" style="31" customWidth="1"/>
    <col min="14341" max="14341" width="39.5703125" style="31" customWidth="1"/>
    <col min="14342" max="14342" width="17.7109375" style="31" customWidth="1"/>
    <col min="14343" max="14591" width="9.140625" style="31"/>
    <col min="14592" max="14592" width="24.28515625" style="31" customWidth="1"/>
    <col min="14593" max="14593" width="22.140625" style="31" customWidth="1"/>
    <col min="14594" max="14594" width="26.28515625" style="31" customWidth="1"/>
    <col min="14595" max="14595" width="26" style="31" customWidth="1"/>
    <col min="14596" max="14596" width="33.140625" style="31" customWidth="1"/>
    <col min="14597" max="14597" width="39.5703125" style="31" customWidth="1"/>
    <col min="14598" max="14598" width="17.7109375" style="31" customWidth="1"/>
    <col min="14599" max="14847" width="9.140625" style="31"/>
    <col min="14848" max="14848" width="24.28515625" style="31" customWidth="1"/>
    <col min="14849" max="14849" width="22.140625" style="31" customWidth="1"/>
    <col min="14850" max="14850" width="26.28515625" style="31" customWidth="1"/>
    <col min="14851" max="14851" width="26" style="31" customWidth="1"/>
    <col min="14852" max="14852" width="33.140625" style="31" customWidth="1"/>
    <col min="14853" max="14853" width="39.5703125" style="31" customWidth="1"/>
    <col min="14854" max="14854" width="17.7109375" style="31" customWidth="1"/>
    <col min="14855" max="15103" width="9.140625" style="31"/>
    <col min="15104" max="15104" width="24.28515625" style="31" customWidth="1"/>
    <col min="15105" max="15105" width="22.140625" style="31" customWidth="1"/>
    <col min="15106" max="15106" width="26.28515625" style="31" customWidth="1"/>
    <col min="15107" max="15107" width="26" style="31" customWidth="1"/>
    <col min="15108" max="15108" width="33.140625" style="31" customWidth="1"/>
    <col min="15109" max="15109" width="39.5703125" style="31" customWidth="1"/>
    <col min="15110" max="15110" width="17.7109375" style="31" customWidth="1"/>
    <col min="15111" max="15359" width="9.140625" style="31"/>
    <col min="15360" max="15360" width="24.28515625" style="31" customWidth="1"/>
    <col min="15361" max="15361" width="22.140625" style="31" customWidth="1"/>
    <col min="15362" max="15362" width="26.28515625" style="31" customWidth="1"/>
    <col min="15363" max="15363" width="26" style="31" customWidth="1"/>
    <col min="15364" max="15364" width="33.140625" style="31" customWidth="1"/>
    <col min="15365" max="15365" width="39.5703125" style="31" customWidth="1"/>
    <col min="15366" max="15366" width="17.7109375" style="31" customWidth="1"/>
    <col min="15367" max="15615" width="9.140625" style="31"/>
    <col min="15616" max="15616" width="24.28515625" style="31" customWidth="1"/>
    <col min="15617" max="15617" width="22.140625" style="31" customWidth="1"/>
    <col min="15618" max="15618" width="26.28515625" style="31" customWidth="1"/>
    <col min="15619" max="15619" width="26" style="31" customWidth="1"/>
    <col min="15620" max="15620" width="33.140625" style="31" customWidth="1"/>
    <col min="15621" max="15621" width="39.5703125" style="31" customWidth="1"/>
    <col min="15622" max="15622" width="17.7109375" style="31" customWidth="1"/>
    <col min="15623" max="15871" width="9.140625" style="31"/>
    <col min="15872" max="15872" width="24.28515625" style="31" customWidth="1"/>
    <col min="15873" max="15873" width="22.140625" style="31" customWidth="1"/>
    <col min="15874" max="15874" width="26.28515625" style="31" customWidth="1"/>
    <col min="15875" max="15875" width="26" style="31" customWidth="1"/>
    <col min="15876" max="15876" width="33.140625" style="31" customWidth="1"/>
    <col min="15877" max="15877" width="39.5703125" style="31" customWidth="1"/>
    <col min="15878" max="15878" width="17.7109375" style="31" customWidth="1"/>
    <col min="15879" max="16127" width="9.140625" style="31"/>
    <col min="16128" max="16128" width="24.28515625" style="31" customWidth="1"/>
    <col min="16129" max="16129" width="22.140625" style="31" customWidth="1"/>
    <col min="16130" max="16130" width="26.28515625" style="31" customWidth="1"/>
    <col min="16131" max="16131" width="26" style="31" customWidth="1"/>
    <col min="16132" max="16132" width="33.140625" style="31" customWidth="1"/>
    <col min="16133" max="16133" width="39.5703125" style="31" customWidth="1"/>
    <col min="16134" max="16134" width="17.7109375" style="31" customWidth="1"/>
    <col min="16135" max="16384" width="9.140625" style="31"/>
  </cols>
  <sheetData>
    <row r="1" spans="1:8" ht="40.5" customHeight="1">
      <c r="A1" s="1520" t="s">
        <v>4</v>
      </c>
      <c r="B1" s="1520"/>
      <c r="C1" s="1520"/>
      <c r="D1" s="1520"/>
      <c r="E1" s="1520"/>
      <c r="F1" s="254"/>
      <c r="G1" s="254"/>
      <c r="H1" s="254"/>
    </row>
    <row r="2" spans="1:8" s="144" customFormat="1" ht="31.9" customHeight="1">
      <c r="A2" s="1505" t="s">
        <v>140</v>
      </c>
      <c r="B2" s="1252"/>
      <c r="C2" s="1252"/>
      <c r="D2" s="1252"/>
      <c r="E2" s="1252"/>
    </row>
    <row r="4" spans="1:8" s="86" customFormat="1" ht="35.25" customHeight="1">
      <c r="A4" s="1504" t="s">
        <v>141</v>
      </c>
      <c r="B4" s="1504"/>
      <c r="C4" s="1504"/>
      <c r="D4" s="1504"/>
      <c r="E4" s="1504"/>
    </row>
    <row r="5" spans="1:8" ht="28.5" customHeight="1">
      <c r="A5" s="1503" t="str">
        <f>'Title '!A2:N2</f>
        <v>Tender Enquiry No: KPTCL/2026-27/SS/WORK_INDENT3781</v>
      </c>
      <c r="B5" s="1503"/>
      <c r="C5" s="1503"/>
      <c r="D5" s="1503"/>
      <c r="E5" s="1503"/>
      <c r="F5" s="274"/>
    </row>
    <row r="6" spans="1:8" ht="397.5" customHeight="1">
      <c r="A6" s="1446"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446"/>
      <c r="C6" s="1446"/>
      <c r="D6" s="1446"/>
      <c r="E6" s="1446"/>
      <c r="F6" s="275"/>
      <c r="G6" s="233"/>
    </row>
    <row r="8" spans="1:8">
      <c r="A8" s="276"/>
      <c r="B8" s="276"/>
    </row>
    <row r="9" spans="1:8" s="277" customFormat="1" ht="24" customHeight="1">
      <c r="A9" s="277" t="s">
        <v>791</v>
      </c>
    </row>
    <row r="10" spans="1:8" s="277" customFormat="1" ht="24.75" customHeight="1">
      <c r="A10" s="1519" t="s">
        <v>142</v>
      </c>
      <c r="B10" s="1519"/>
      <c r="C10" s="1519"/>
      <c r="D10" s="1519"/>
      <c r="E10" s="1519"/>
    </row>
    <row r="11" spans="1:8" s="86" customFormat="1" ht="49.5" customHeight="1">
      <c r="A11" s="1513" t="s">
        <v>143</v>
      </c>
      <c r="B11" s="1513"/>
      <c r="C11" s="1513"/>
      <c r="D11" s="1513"/>
    </row>
    <row r="12" spans="1:8" s="86" customFormat="1" ht="81" customHeight="1">
      <c r="A12" s="1514" t="s">
        <v>128</v>
      </c>
      <c r="B12" s="1514"/>
      <c r="C12" s="278"/>
    </row>
    <row r="13" spans="1:8" s="86" customFormat="1" ht="107.25" customHeight="1">
      <c r="A13" s="1514" t="s">
        <v>129</v>
      </c>
      <c r="B13" s="1514"/>
      <c r="C13" s="278"/>
    </row>
    <row r="14" spans="1:8" s="86" customFormat="1" ht="63.6" customHeight="1">
      <c r="A14" s="1514" t="s">
        <v>130</v>
      </c>
      <c r="B14" s="1514"/>
      <c r="C14" s="278"/>
    </row>
    <row r="15" spans="1:8" s="86" customFormat="1" ht="62.45" customHeight="1">
      <c r="A15" s="1514" t="s">
        <v>131</v>
      </c>
      <c r="B15" s="1514"/>
      <c r="C15" s="278"/>
    </row>
    <row r="16" spans="1:8" s="86" customFormat="1" ht="18">
      <c r="A16" s="89"/>
      <c r="B16" s="89"/>
    </row>
    <row r="17" spans="1:5" s="86" customFormat="1" ht="19.5" customHeight="1">
      <c r="A17" s="1502" t="s">
        <v>5</v>
      </c>
      <c r="B17" s="1502"/>
      <c r="D17" s="86" t="s">
        <v>144</v>
      </c>
    </row>
    <row r="18" spans="1:5" s="86" customFormat="1" ht="99.75" customHeight="1">
      <c r="A18" s="1517"/>
      <c r="B18" s="1518"/>
      <c r="D18" s="1502" t="str">
        <f>'Shc-1'!E14</f>
        <v>The Chief Engineer, Electy., 
Tendering &amp; Procurement, 
KPTCL, Indhana Bhavana, 
BANGALORE - 560009</v>
      </c>
      <c r="E18" s="1502"/>
    </row>
    <row r="19" spans="1:5" s="86" customFormat="1" ht="24" customHeight="1">
      <c r="A19" s="266" t="s">
        <v>16</v>
      </c>
      <c r="B19" s="266"/>
    </row>
    <row r="20" spans="1:5" s="86" customFormat="1" ht="34.5" customHeight="1">
      <c r="A20" s="1515" t="s">
        <v>650</v>
      </c>
      <c r="B20" s="1516"/>
      <c r="C20" s="1516"/>
      <c r="D20" s="1516"/>
      <c r="E20" s="1516"/>
    </row>
    <row r="21" spans="1:5" s="86" customFormat="1" ht="157.15" customHeight="1">
      <c r="A21" s="1446" t="str">
        <f>+A6</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21" s="1446"/>
      <c r="C21" s="1446"/>
      <c r="D21" s="1446"/>
      <c r="E21" s="1446"/>
    </row>
    <row r="22" spans="1:5" s="86" customFormat="1" ht="31.5" customHeight="1">
      <c r="A22" s="1502" t="s">
        <v>145</v>
      </c>
      <c r="B22" s="1502"/>
      <c r="C22" s="1502"/>
      <c r="D22" s="1502"/>
      <c r="E22" s="1502"/>
    </row>
    <row r="23" spans="1:5" s="86" customFormat="1" ht="18"/>
    <row r="24" spans="1:5" s="279" customFormat="1" ht="36">
      <c r="A24" s="190" t="s">
        <v>133</v>
      </c>
      <c r="B24" s="190" t="s">
        <v>134</v>
      </c>
      <c r="C24" s="190" t="s">
        <v>135</v>
      </c>
      <c r="D24" s="190" t="s">
        <v>136</v>
      </c>
      <c r="E24" s="190" t="s">
        <v>137</v>
      </c>
    </row>
    <row r="25" spans="1:5" s="86" customFormat="1" ht="18">
      <c r="A25" s="129"/>
      <c r="B25" s="129"/>
      <c r="C25" s="129"/>
      <c r="D25" s="129"/>
      <c r="E25" s="129"/>
    </row>
    <row r="26" spans="1:5" s="86" customFormat="1" ht="18">
      <c r="A26" s="129"/>
      <c r="B26" s="129"/>
      <c r="C26" s="129"/>
      <c r="D26" s="129"/>
      <c r="E26" s="129"/>
    </row>
    <row r="27" spans="1:5" s="86" customFormat="1" ht="18">
      <c r="A27" s="129"/>
      <c r="B27" s="129"/>
      <c r="C27" s="129"/>
      <c r="D27" s="129"/>
      <c r="E27" s="129"/>
    </row>
    <row r="28" spans="1:5" s="86" customFormat="1" ht="18">
      <c r="A28" s="129"/>
      <c r="B28" s="129"/>
      <c r="C28" s="129"/>
      <c r="D28" s="129"/>
      <c r="E28" s="129"/>
    </row>
    <row r="29" spans="1:5" s="86" customFormat="1" ht="18">
      <c r="A29" s="129"/>
      <c r="B29" s="129"/>
      <c r="C29" s="129"/>
      <c r="D29" s="129"/>
      <c r="E29" s="129"/>
    </row>
    <row r="30" spans="1:5" s="86" customFormat="1" ht="18">
      <c r="A30" s="129"/>
      <c r="B30" s="129"/>
      <c r="C30" s="129"/>
      <c r="D30" s="129"/>
      <c r="E30" s="129"/>
    </row>
    <row r="31" spans="1:5" s="86" customFormat="1" ht="18">
      <c r="A31" s="129"/>
      <c r="B31" s="129"/>
      <c r="C31" s="129"/>
      <c r="D31" s="129"/>
      <c r="E31" s="129"/>
    </row>
    <row r="32" spans="1:5" s="86" customFormat="1" ht="18">
      <c r="A32" s="129"/>
      <c r="B32" s="129"/>
      <c r="C32" s="129"/>
      <c r="D32" s="129"/>
      <c r="E32" s="129"/>
    </row>
    <row r="33" spans="1:5" s="86" customFormat="1" ht="18">
      <c r="A33" s="129"/>
      <c r="B33" s="129"/>
      <c r="C33" s="129"/>
      <c r="D33" s="129"/>
      <c r="E33" s="129"/>
    </row>
    <row r="34" spans="1:5" s="86" customFormat="1" ht="18">
      <c r="A34" s="129"/>
      <c r="B34" s="129"/>
      <c r="C34" s="129"/>
      <c r="D34" s="129"/>
      <c r="E34" s="129"/>
    </row>
    <row r="35" spans="1:5" s="86" customFormat="1" ht="18">
      <c r="A35" s="129"/>
      <c r="B35" s="129"/>
      <c r="C35" s="129"/>
      <c r="D35" s="129"/>
      <c r="E35" s="129"/>
    </row>
    <row r="36" spans="1:5" s="86" customFormat="1" ht="18">
      <c r="A36" s="129"/>
      <c r="B36" s="129"/>
      <c r="C36" s="129"/>
      <c r="D36" s="129"/>
      <c r="E36" s="129"/>
    </row>
    <row r="37" spans="1:5" s="86" customFormat="1" ht="18">
      <c r="A37" s="129"/>
      <c r="B37" s="129"/>
      <c r="C37" s="129"/>
      <c r="D37" s="129"/>
      <c r="E37" s="129"/>
    </row>
    <row r="38" spans="1:5" s="86" customFormat="1" ht="18">
      <c r="A38" s="129"/>
      <c r="B38" s="129"/>
      <c r="C38" s="129"/>
      <c r="D38" s="129"/>
      <c r="E38" s="129"/>
    </row>
    <row r="39" spans="1:5" s="86" customFormat="1" ht="18">
      <c r="A39" s="129"/>
      <c r="B39" s="129"/>
      <c r="C39" s="129"/>
      <c r="D39" s="129"/>
      <c r="E39" s="129"/>
    </row>
    <row r="40" spans="1:5" s="86" customFormat="1" ht="18">
      <c r="A40" s="129"/>
      <c r="B40" s="129"/>
      <c r="C40" s="129"/>
      <c r="D40" s="129"/>
      <c r="E40" s="129"/>
    </row>
    <row r="41" spans="1:5" s="86" customFormat="1" ht="18"/>
    <row r="42" spans="1:5" s="86" customFormat="1" ht="25.5" customHeight="1">
      <c r="A42" s="1506" t="s">
        <v>138</v>
      </c>
      <c r="B42" s="1507"/>
      <c r="C42" s="1507"/>
      <c r="D42" s="1507"/>
      <c r="E42" s="1507"/>
    </row>
    <row r="43" spans="1:5" s="86" customFormat="1" ht="49.15" customHeight="1">
      <c r="A43" s="280" t="s">
        <v>55</v>
      </c>
      <c r="B43" s="281"/>
      <c r="C43" s="280" t="s">
        <v>68</v>
      </c>
      <c r="D43" s="1508"/>
      <c r="E43" s="1508"/>
    </row>
    <row r="44" spans="1:5" s="86" customFormat="1" ht="60.6" customHeight="1">
      <c r="A44" s="280" t="s">
        <v>57</v>
      </c>
      <c r="B44" s="281"/>
      <c r="C44" s="280" t="s">
        <v>69</v>
      </c>
      <c r="D44" s="1508"/>
      <c r="E44" s="1508"/>
    </row>
    <row r="45" spans="1:5" s="86" customFormat="1" ht="63.75" customHeight="1">
      <c r="C45" s="282" t="s">
        <v>139</v>
      </c>
      <c r="D45" s="1508"/>
      <c r="E45" s="1508"/>
    </row>
    <row r="46" spans="1:5" s="86" customFormat="1" ht="18"/>
    <row r="47" spans="1:5" s="86" customFormat="1" ht="18"/>
    <row r="48" spans="1:5" s="86" customFormat="1" ht="18"/>
  </sheetData>
  <mergeCells count="21">
    <mergeCell ref="A10:E10"/>
    <mergeCell ref="A1:E1"/>
    <mergeCell ref="A2:E2"/>
    <mergeCell ref="A4:E4"/>
    <mergeCell ref="A6:E6"/>
    <mergeCell ref="A5:E5"/>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s>
  <pageMargins left="0.7" right="0.7" top="0.75" bottom="0.75" header="0.3" footer="0.3"/>
  <pageSetup scale="3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tint="-0.14999847407452621"/>
  </sheetPr>
  <dimension ref="A1:P39"/>
  <sheetViews>
    <sheetView view="pageBreakPreview" zoomScale="70" zoomScaleNormal="60" zoomScaleSheetLayoutView="70" workbookViewId="0">
      <selection activeCell="D10" sqref="D10:E10"/>
    </sheetView>
  </sheetViews>
  <sheetFormatPr defaultRowHeight="15.75"/>
  <cols>
    <col min="1" max="1" width="23" style="31" customWidth="1"/>
    <col min="2" max="2" width="63.140625" style="31" customWidth="1"/>
    <col min="3" max="3" width="62" style="31" customWidth="1"/>
    <col min="4" max="4" width="34.7109375" style="31" customWidth="1"/>
    <col min="5" max="5" width="50.5703125" style="31" customWidth="1"/>
    <col min="6" max="6" width="31" style="31" customWidth="1"/>
    <col min="7" max="7" width="18.28515625" style="31" customWidth="1"/>
    <col min="8" max="8" width="29" style="31" customWidth="1"/>
    <col min="9" max="9" width="27.85546875" style="31" customWidth="1"/>
    <col min="10" max="256" width="9.140625" style="31"/>
    <col min="257" max="257" width="23" style="31" customWidth="1"/>
    <col min="258" max="258" width="37.42578125" style="31" customWidth="1"/>
    <col min="259" max="259" width="39.5703125" style="31" customWidth="1"/>
    <col min="260" max="260" width="34.7109375" style="31" customWidth="1"/>
    <col min="261" max="261" width="27.28515625" style="31" customWidth="1"/>
    <col min="262" max="262" width="31" style="31" customWidth="1"/>
    <col min="263" max="263" width="18.28515625" style="31" customWidth="1"/>
    <col min="264" max="264" width="29" style="31" customWidth="1"/>
    <col min="265" max="265" width="27.85546875" style="31" customWidth="1"/>
    <col min="266" max="512" width="9.140625" style="31"/>
    <col min="513" max="513" width="23" style="31" customWidth="1"/>
    <col min="514" max="514" width="37.42578125" style="31" customWidth="1"/>
    <col min="515" max="515" width="39.5703125" style="31" customWidth="1"/>
    <col min="516" max="516" width="34.7109375" style="31" customWidth="1"/>
    <col min="517" max="517" width="27.28515625" style="31" customWidth="1"/>
    <col min="518" max="518" width="31" style="31" customWidth="1"/>
    <col min="519" max="519" width="18.28515625" style="31" customWidth="1"/>
    <col min="520" max="520" width="29" style="31" customWidth="1"/>
    <col min="521" max="521" width="27.85546875" style="31" customWidth="1"/>
    <col min="522" max="768" width="9.140625" style="31"/>
    <col min="769" max="769" width="23" style="31" customWidth="1"/>
    <col min="770" max="770" width="37.42578125" style="31" customWidth="1"/>
    <col min="771" max="771" width="39.5703125" style="31" customWidth="1"/>
    <col min="772" max="772" width="34.7109375" style="31" customWidth="1"/>
    <col min="773" max="773" width="27.28515625" style="31" customWidth="1"/>
    <col min="774" max="774" width="31" style="31" customWidth="1"/>
    <col min="775" max="775" width="18.28515625" style="31" customWidth="1"/>
    <col min="776" max="776" width="29" style="31" customWidth="1"/>
    <col min="777" max="777" width="27.85546875" style="31" customWidth="1"/>
    <col min="778" max="1024" width="9.140625" style="31"/>
    <col min="1025" max="1025" width="23" style="31" customWidth="1"/>
    <col min="1026" max="1026" width="37.42578125" style="31" customWidth="1"/>
    <col min="1027" max="1027" width="39.5703125" style="31" customWidth="1"/>
    <col min="1028" max="1028" width="34.7109375" style="31" customWidth="1"/>
    <col min="1029" max="1029" width="27.28515625" style="31" customWidth="1"/>
    <col min="1030" max="1030" width="31" style="31" customWidth="1"/>
    <col min="1031" max="1031" width="18.28515625" style="31" customWidth="1"/>
    <col min="1032" max="1032" width="29" style="31" customWidth="1"/>
    <col min="1033" max="1033" width="27.85546875" style="31" customWidth="1"/>
    <col min="1034" max="1280" width="9.140625" style="31"/>
    <col min="1281" max="1281" width="23" style="31" customWidth="1"/>
    <col min="1282" max="1282" width="37.42578125" style="31" customWidth="1"/>
    <col min="1283" max="1283" width="39.5703125" style="31" customWidth="1"/>
    <col min="1284" max="1284" width="34.7109375" style="31" customWidth="1"/>
    <col min="1285" max="1285" width="27.28515625" style="31" customWidth="1"/>
    <col min="1286" max="1286" width="31" style="31" customWidth="1"/>
    <col min="1287" max="1287" width="18.28515625" style="31" customWidth="1"/>
    <col min="1288" max="1288" width="29" style="31" customWidth="1"/>
    <col min="1289" max="1289" width="27.85546875" style="31" customWidth="1"/>
    <col min="1290" max="1536" width="9.140625" style="31"/>
    <col min="1537" max="1537" width="23" style="31" customWidth="1"/>
    <col min="1538" max="1538" width="37.42578125" style="31" customWidth="1"/>
    <col min="1539" max="1539" width="39.5703125" style="31" customWidth="1"/>
    <col min="1540" max="1540" width="34.7109375" style="31" customWidth="1"/>
    <col min="1541" max="1541" width="27.28515625" style="31" customWidth="1"/>
    <col min="1542" max="1542" width="31" style="31" customWidth="1"/>
    <col min="1543" max="1543" width="18.28515625" style="31" customWidth="1"/>
    <col min="1544" max="1544" width="29" style="31" customWidth="1"/>
    <col min="1545" max="1545" width="27.85546875" style="31" customWidth="1"/>
    <col min="1546" max="1792" width="9.140625" style="31"/>
    <col min="1793" max="1793" width="23" style="31" customWidth="1"/>
    <col min="1794" max="1794" width="37.42578125" style="31" customWidth="1"/>
    <col min="1795" max="1795" width="39.5703125" style="31" customWidth="1"/>
    <col min="1796" max="1796" width="34.7109375" style="31" customWidth="1"/>
    <col min="1797" max="1797" width="27.28515625" style="31" customWidth="1"/>
    <col min="1798" max="1798" width="31" style="31" customWidth="1"/>
    <col min="1799" max="1799" width="18.28515625" style="31" customWidth="1"/>
    <col min="1800" max="1800" width="29" style="31" customWidth="1"/>
    <col min="1801" max="1801" width="27.85546875" style="31" customWidth="1"/>
    <col min="1802" max="2048" width="9.140625" style="31"/>
    <col min="2049" max="2049" width="23" style="31" customWidth="1"/>
    <col min="2050" max="2050" width="37.42578125" style="31" customWidth="1"/>
    <col min="2051" max="2051" width="39.5703125" style="31" customWidth="1"/>
    <col min="2052" max="2052" width="34.7109375" style="31" customWidth="1"/>
    <col min="2053" max="2053" width="27.28515625" style="31" customWidth="1"/>
    <col min="2054" max="2054" width="31" style="31" customWidth="1"/>
    <col min="2055" max="2055" width="18.28515625" style="31" customWidth="1"/>
    <col min="2056" max="2056" width="29" style="31" customWidth="1"/>
    <col min="2057" max="2057" width="27.85546875" style="31" customWidth="1"/>
    <col min="2058" max="2304" width="9.140625" style="31"/>
    <col min="2305" max="2305" width="23" style="31" customWidth="1"/>
    <col min="2306" max="2306" width="37.42578125" style="31" customWidth="1"/>
    <col min="2307" max="2307" width="39.5703125" style="31" customWidth="1"/>
    <col min="2308" max="2308" width="34.7109375" style="31" customWidth="1"/>
    <col min="2309" max="2309" width="27.28515625" style="31" customWidth="1"/>
    <col min="2310" max="2310" width="31" style="31" customWidth="1"/>
    <col min="2311" max="2311" width="18.28515625" style="31" customWidth="1"/>
    <col min="2312" max="2312" width="29" style="31" customWidth="1"/>
    <col min="2313" max="2313" width="27.85546875" style="31" customWidth="1"/>
    <col min="2314" max="2560" width="9.140625" style="31"/>
    <col min="2561" max="2561" width="23" style="31" customWidth="1"/>
    <col min="2562" max="2562" width="37.42578125" style="31" customWidth="1"/>
    <col min="2563" max="2563" width="39.5703125" style="31" customWidth="1"/>
    <col min="2564" max="2564" width="34.7109375" style="31" customWidth="1"/>
    <col min="2565" max="2565" width="27.28515625" style="31" customWidth="1"/>
    <col min="2566" max="2566" width="31" style="31" customWidth="1"/>
    <col min="2567" max="2567" width="18.28515625" style="31" customWidth="1"/>
    <col min="2568" max="2568" width="29" style="31" customWidth="1"/>
    <col min="2569" max="2569" width="27.85546875" style="31" customWidth="1"/>
    <col min="2570" max="2816" width="9.140625" style="31"/>
    <col min="2817" max="2817" width="23" style="31" customWidth="1"/>
    <col min="2818" max="2818" width="37.42578125" style="31" customWidth="1"/>
    <col min="2819" max="2819" width="39.5703125" style="31" customWidth="1"/>
    <col min="2820" max="2820" width="34.7109375" style="31" customWidth="1"/>
    <col min="2821" max="2821" width="27.28515625" style="31" customWidth="1"/>
    <col min="2822" max="2822" width="31" style="31" customWidth="1"/>
    <col min="2823" max="2823" width="18.28515625" style="31" customWidth="1"/>
    <col min="2824" max="2824" width="29" style="31" customWidth="1"/>
    <col min="2825" max="2825" width="27.85546875" style="31" customWidth="1"/>
    <col min="2826" max="3072" width="9.140625" style="31"/>
    <col min="3073" max="3073" width="23" style="31" customWidth="1"/>
    <col min="3074" max="3074" width="37.42578125" style="31" customWidth="1"/>
    <col min="3075" max="3075" width="39.5703125" style="31" customWidth="1"/>
    <col min="3076" max="3076" width="34.7109375" style="31" customWidth="1"/>
    <col min="3077" max="3077" width="27.28515625" style="31" customWidth="1"/>
    <col min="3078" max="3078" width="31" style="31" customWidth="1"/>
    <col min="3079" max="3079" width="18.28515625" style="31" customWidth="1"/>
    <col min="3080" max="3080" width="29" style="31" customWidth="1"/>
    <col min="3081" max="3081" width="27.85546875" style="31" customWidth="1"/>
    <col min="3082" max="3328" width="9.140625" style="31"/>
    <col min="3329" max="3329" width="23" style="31" customWidth="1"/>
    <col min="3330" max="3330" width="37.42578125" style="31" customWidth="1"/>
    <col min="3331" max="3331" width="39.5703125" style="31" customWidth="1"/>
    <col min="3332" max="3332" width="34.7109375" style="31" customWidth="1"/>
    <col min="3333" max="3333" width="27.28515625" style="31" customWidth="1"/>
    <col min="3334" max="3334" width="31" style="31" customWidth="1"/>
    <col min="3335" max="3335" width="18.28515625" style="31" customWidth="1"/>
    <col min="3336" max="3336" width="29" style="31" customWidth="1"/>
    <col min="3337" max="3337" width="27.85546875" style="31" customWidth="1"/>
    <col min="3338" max="3584" width="9.140625" style="31"/>
    <col min="3585" max="3585" width="23" style="31" customWidth="1"/>
    <col min="3586" max="3586" width="37.42578125" style="31" customWidth="1"/>
    <col min="3587" max="3587" width="39.5703125" style="31" customWidth="1"/>
    <col min="3588" max="3588" width="34.7109375" style="31" customWidth="1"/>
    <col min="3589" max="3589" width="27.28515625" style="31" customWidth="1"/>
    <col min="3590" max="3590" width="31" style="31" customWidth="1"/>
    <col min="3591" max="3591" width="18.28515625" style="31" customWidth="1"/>
    <col min="3592" max="3592" width="29" style="31" customWidth="1"/>
    <col min="3593" max="3593" width="27.85546875" style="31" customWidth="1"/>
    <col min="3594" max="3840" width="9.140625" style="31"/>
    <col min="3841" max="3841" width="23" style="31" customWidth="1"/>
    <col min="3842" max="3842" width="37.42578125" style="31" customWidth="1"/>
    <col min="3843" max="3843" width="39.5703125" style="31" customWidth="1"/>
    <col min="3844" max="3844" width="34.7109375" style="31" customWidth="1"/>
    <col min="3845" max="3845" width="27.28515625" style="31" customWidth="1"/>
    <col min="3846" max="3846" width="31" style="31" customWidth="1"/>
    <col min="3847" max="3847" width="18.28515625" style="31" customWidth="1"/>
    <col min="3848" max="3848" width="29" style="31" customWidth="1"/>
    <col min="3849" max="3849" width="27.85546875" style="31" customWidth="1"/>
    <col min="3850" max="4096" width="9.140625" style="31"/>
    <col min="4097" max="4097" width="23" style="31" customWidth="1"/>
    <col min="4098" max="4098" width="37.42578125" style="31" customWidth="1"/>
    <col min="4099" max="4099" width="39.5703125" style="31" customWidth="1"/>
    <col min="4100" max="4100" width="34.7109375" style="31" customWidth="1"/>
    <col min="4101" max="4101" width="27.28515625" style="31" customWidth="1"/>
    <col min="4102" max="4102" width="31" style="31" customWidth="1"/>
    <col min="4103" max="4103" width="18.28515625" style="31" customWidth="1"/>
    <col min="4104" max="4104" width="29" style="31" customWidth="1"/>
    <col min="4105" max="4105" width="27.85546875" style="31" customWidth="1"/>
    <col min="4106" max="4352" width="9.140625" style="31"/>
    <col min="4353" max="4353" width="23" style="31" customWidth="1"/>
    <col min="4354" max="4354" width="37.42578125" style="31" customWidth="1"/>
    <col min="4355" max="4355" width="39.5703125" style="31" customWidth="1"/>
    <col min="4356" max="4356" width="34.7109375" style="31" customWidth="1"/>
    <col min="4357" max="4357" width="27.28515625" style="31" customWidth="1"/>
    <col min="4358" max="4358" width="31" style="31" customWidth="1"/>
    <col min="4359" max="4359" width="18.28515625" style="31" customWidth="1"/>
    <col min="4360" max="4360" width="29" style="31" customWidth="1"/>
    <col min="4361" max="4361" width="27.85546875" style="31" customWidth="1"/>
    <col min="4362" max="4608" width="9.140625" style="31"/>
    <col min="4609" max="4609" width="23" style="31" customWidth="1"/>
    <col min="4610" max="4610" width="37.42578125" style="31" customWidth="1"/>
    <col min="4611" max="4611" width="39.5703125" style="31" customWidth="1"/>
    <col min="4612" max="4612" width="34.7109375" style="31" customWidth="1"/>
    <col min="4613" max="4613" width="27.28515625" style="31" customWidth="1"/>
    <col min="4614" max="4614" width="31" style="31" customWidth="1"/>
    <col min="4615" max="4615" width="18.28515625" style="31" customWidth="1"/>
    <col min="4616" max="4616" width="29" style="31" customWidth="1"/>
    <col min="4617" max="4617" width="27.85546875" style="31" customWidth="1"/>
    <col min="4618" max="4864" width="9.140625" style="31"/>
    <col min="4865" max="4865" width="23" style="31" customWidth="1"/>
    <col min="4866" max="4866" width="37.42578125" style="31" customWidth="1"/>
    <col min="4867" max="4867" width="39.5703125" style="31" customWidth="1"/>
    <col min="4868" max="4868" width="34.7109375" style="31" customWidth="1"/>
    <col min="4869" max="4869" width="27.28515625" style="31" customWidth="1"/>
    <col min="4870" max="4870" width="31" style="31" customWidth="1"/>
    <col min="4871" max="4871" width="18.28515625" style="31" customWidth="1"/>
    <col min="4872" max="4872" width="29" style="31" customWidth="1"/>
    <col min="4873" max="4873" width="27.85546875" style="31" customWidth="1"/>
    <col min="4874" max="5120" width="9.140625" style="31"/>
    <col min="5121" max="5121" width="23" style="31" customWidth="1"/>
    <col min="5122" max="5122" width="37.42578125" style="31" customWidth="1"/>
    <col min="5123" max="5123" width="39.5703125" style="31" customWidth="1"/>
    <col min="5124" max="5124" width="34.7109375" style="31" customWidth="1"/>
    <col min="5125" max="5125" width="27.28515625" style="31" customWidth="1"/>
    <col min="5126" max="5126" width="31" style="31" customWidth="1"/>
    <col min="5127" max="5127" width="18.28515625" style="31" customWidth="1"/>
    <col min="5128" max="5128" width="29" style="31" customWidth="1"/>
    <col min="5129" max="5129" width="27.85546875" style="31" customWidth="1"/>
    <col min="5130" max="5376" width="9.140625" style="31"/>
    <col min="5377" max="5377" width="23" style="31" customWidth="1"/>
    <col min="5378" max="5378" width="37.42578125" style="31" customWidth="1"/>
    <col min="5379" max="5379" width="39.5703125" style="31" customWidth="1"/>
    <col min="5380" max="5380" width="34.7109375" style="31" customWidth="1"/>
    <col min="5381" max="5381" width="27.28515625" style="31" customWidth="1"/>
    <col min="5382" max="5382" width="31" style="31" customWidth="1"/>
    <col min="5383" max="5383" width="18.28515625" style="31" customWidth="1"/>
    <col min="5384" max="5384" width="29" style="31" customWidth="1"/>
    <col min="5385" max="5385" width="27.85546875" style="31" customWidth="1"/>
    <col min="5386" max="5632" width="9.140625" style="31"/>
    <col min="5633" max="5633" width="23" style="31" customWidth="1"/>
    <col min="5634" max="5634" width="37.42578125" style="31" customWidth="1"/>
    <col min="5635" max="5635" width="39.5703125" style="31" customWidth="1"/>
    <col min="5636" max="5636" width="34.7109375" style="31" customWidth="1"/>
    <col min="5637" max="5637" width="27.28515625" style="31" customWidth="1"/>
    <col min="5638" max="5638" width="31" style="31" customWidth="1"/>
    <col min="5639" max="5639" width="18.28515625" style="31" customWidth="1"/>
    <col min="5640" max="5640" width="29" style="31" customWidth="1"/>
    <col min="5641" max="5641" width="27.85546875" style="31" customWidth="1"/>
    <col min="5642" max="5888" width="9.140625" style="31"/>
    <col min="5889" max="5889" width="23" style="31" customWidth="1"/>
    <col min="5890" max="5890" width="37.42578125" style="31" customWidth="1"/>
    <col min="5891" max="5891" width="39.5703125" style="31" customWidth="1"/>
    <col min="5892" max="5892" width="34.7109375" style="31" customWidth="1"/>
    <col min="5893" max="5893" width="27.28515625" style="31" customWidth="1"/>
    <col min="5894" max="5894" width="31" style="31" customWidth="1"/>
    <col min="5895" max="5895" width="18.28515625" style="31" customWidth="1"/>
    <col min="5896" max="5896" width="29" style="31" customWidth="1"/>
    <col min="5897" max="5897" width="27.85546875" style="31" customWidth="1"/>
    <col min="5898" max="6144" width="9.140625" style="31"/>
    <col min="6145" max="6145" width="23" style="31" customWidth="1"/>
    <col min="6146" max="6146" width="37.42578125" style="31" customWidth="1"/>
    <col min="6147" max="6147" width="39.5703125" style="31" customWidth="1"/>
    <col min="6148" max="6148" width="34.7109375" style="31" customWidth="1"/>
    <col min="6149" max="6149" width="27.28515625" style="31" customWidth="1"/>
    <col min="6150" max="6150" width="31" style="31" customWidth="1"/>
    <col min="6151" max="6151" width="18.28515625" style="31" customWidth="1"/>
    <col min="6152" max="6152" width="29" style="31" customWidth="1"/>
    <col min="6153" max="6153" width="27.85546875" style="31" customWidth="1"/>
    <col min="6154" max="6400" width="9.140625" style="31"/>
    <col min="6401" max="6401" width="23" style="31" customWidth="1"/>
    <col min="6402" max="6402" width="37.42578125" style="31" customWidth="1"/>
    <col min="6403" max="6403" width="39.5703125" style="31" customWidth="1"/>
    <col min="6404" max="6404" width="34.7109375" style="31" customWidth="1"/>
    <col min="6405" max="6405" width="27.28515625" style="31" customWidth="1"/>
    <col min="6406" max="6406" width="31" style="31" customWidth="1"/>
    <col min="6407" max="6407" width="18.28515625" style="31" customWidth="1"/>
    <col min="6408" max="6408" width="29" style="31" customWidth="1"/>
    <col min="6409" max="6409" width="27.85546875" style="31" customWidth="1"/>
    <col min="6410" max="6656" width="9.140625" style="31"/>
    <col min="6657" max="6657" width="23" style="31" customWidth="1"/>
    <col min="6658" max="6658" width="37.42578125" style="31" customWidth="1"/>
    <col min="6659" max="6659" width="39.5703125" style="31" customWidth="1"/>
    <col min="6660" max="6660" width="34.7109375" style="31" customWidth="1"/>
    <col min="6661" max="6661" width="27.28515625" style="31" customWidth="1"/>
    <col min="6662" max="6662" width="31" style="31" customWidth="1"/>
    <col min="6663" max="6663" width="18.28515625" style="31" customWidth="1"/>
    <col min="6664" max="6664" width="29" style="31" customWidth="1"/>
    <col min="6665" max="6665" width="27.85546875" style="31" customWidth="1"/>
    <col min="6666" max="6912" width="9.140625" style="31"/>
    <col min="6913" max="6913" width="23" style="31" customWidth="1"/>
    <col min="6914" max="6914" width="37.42578125" style="31" customWidth="1"/>
    <col min="6915" max="6915" width="39.5703125" style="31" customWidth="1"/>
    <col min="6916" max="6916" width="34.7109375" style="31" customWidth="1"/>
    <col min="6917" max="6917" width="27.28515625" style="31" customWidth="1"/>
    <col min="6918" max="6918" width="31" style="31" customWidth="1"/>
    <col min="6919" max="6919" width="18.28515625" style="31" customWidth="1"/>
    <col min="6920" max="6920" width="29" style="31" customWidth="1"/>
    <col min="6921" max="6921" width="27.85546875" style="31" customWidth="1"/>
    <col min="6922" max="7168" width="9.140625" style="31"/>
    <col min="7169" max="7169" width="23" style="31" customWidth="1"/>
    <col min="7170" max="7170" width="37.42578125" style="31" customWidth="1"/>
    <col min="7171" max="7171" width="39.5703125" style="31" customWidth="1"/>
    <col min="7172" max="7172" width="34.7109375" style="31" customWidth="1"/>
    <col min="7173" max="7173" width="27.28515625" style="31" customWidth="1"/>
    <col min="7174" max="7174" width="31" style="31" customWidth="1"/>
    <col min="7175" max="7175" width="18.28515625" style="31" customWidth="1"/>
    <col min="7176" max="7176" width="29" style="31" customWidth="1"/>
    <col min="7177" max="7177" width="27.85546875" style="31" customWidth="1"/>
    <col min="7178" max="7424" width="9.140625" style="31"/>
    <col min="7425" max="7425" width="23" style="31" customWidth="1"/>
    <col min="7426" max="7426" width="37.42578125" style="31" customWidth="1"/>
    <col min="7427" max="7427" width="39.5703125" style="31" customWidth="1"/>
    <col min="7428" max="7428" width="34.7109375" style="31" customWidth="1"/>
    <col min="7429" max="7429" width="27.28515625" style="31" customWidth="1"/>
    <col min="7430" max="7430" width="31" style="31" customWidth="1"/>
    <col min="7431" max="7431" width="18.28515625" style="31" customWidth="1"/>
    <col min="7432" max="7432" width="29" style="31" customWidth="1"/>
    <col min="7433" max="7433" width="27.85546875" style="31" customWidth="1"/>
    <col min="7434" max="7680" width="9.140625" style="31"/>
    <col min="7681" max="7681" width="23" style="31" customWidth="1"/>
    <col min="7682" max="7682" width="37.42578125" style="31" customWidth="1"/>
    <col min="7683" max="7683" width="39.5703125" style="31" customWidth="1"/>
    <col min="7684" max="7684" width="34.7109375" style="31" customWidth="1"/>
    <col min="7685" max="7685" width="27.28515625" style="31" customWidth="1"/>
    <col min="7686" max="7686" width="31" style="31" customWidth="1"/>
    <col min="7687" max="7687" width="18.28515625" style="31" customWidth="1"/>
    <col min="7688" max="7688" width="29" style="31" customWidth="1"/>
    <col min="7689" max="7689" width="27.85546875" style="31" customWidth="1"/>
    <col min="7690" max="7936" width="9.140625" style="31"/>
    <col min="7937" max="7937" width="23" style="31" customWidth="1"/>
    <col min="7938" max="7938" width="37.42578125" style="31" customWidth="1"/>
    <col min="7939" max="7939" width="39.5703125" style="31" customWidth="1"/>
    <col min="7940" max="7940" width="34.7109375" style="31" customWidth="1"/>
    <col min="7941" max="7941" width="27.28515625" style="31" customWidth="1"/>
    <col min="7942" max="7942" width="31" style="31" customWidth="1"/>
    <col min="7943" max="7943" width="18.28515625" style="31" customWidth="1"/>
    <col min="7944" max="7944" width="29" style="31" customWidth="1"/>
    <col min="7945" max="7945" width="27.85546875" style="31" customWidth="1"/>
    <col min="7946" max="8192" width="9.140625" style="31"/>
    <col min="8193" max="8193" width="23" style="31" customWidth="1"/>
    <col min="8194" max="8194" width="37.42578125" style="31" customWidth="1"/>
    <col min="8195" max="8195" width="39.5703125" style="31" customWidth="1"/>
    <col min="8196" max="8196" width="34.7109375" style="31" customWidth="1"/>
    <col min="8197" max="8197" width="27.28515625" style="31" customWidth="1"/>
    <col min="8198" max="8198" width="31" style="31" customWidth="1"/>
    <col min="8199" max="8199" width="18.28515625" style="31" customWidth="1"/>
    <col min="8200" max="8200" width="29" style="31" customWidth="1"/>
    <col min="8201" max="8201" width="27.85546875" style="31" customWidth="1"/>
    <col min="8202" max="8448" width="9.140625" style="31"/>
    <col min="8449" max="8449" width="23" style="31" customWidth="1"/>
    <col min="8450" max="8450" width="37.42578125" style="31" customWidth="1"/>
    <col min="8451" max="8451" width="39.5703125" style="31" customWidth="1"/>
    <col min="8452" max="8452" width="34.7109375" style="31" customWidth="1"/>
    <col min="8453" max="8453" width="27.28515625" style="31" customWidth="1"/>
    <col min="8454" max="8454" width="31" style="31" customWidth="1"/>
    <col min="8455" max="8455" width="18.28515625" style="31" customWidth="1"/>
    <col min="8456" max="8456" width="29" style="31" customWidth="1"/>
    <col min="8457" max="8457" width="27.85546875" style="31" customWidth="1"/>
    <col min="8458" max="8704" width="9.140625" style="31"/>
    <col min="8705" max="8705" width="23" style="31" customWidth="1"/>
    <col min="8706" max="8706" width="37.42578125" style="31" customWidth="1"/>
    <col min="8707" max="8707" width="39.5703125" style="31" customWidth="1"/>
    <col min="8708" max="8708" width="34.7109375" style="31" customWidth="1"/>
    <col min="8709" max="8709" width="27.28515625" style="31" customWidth="1"/>
    <col min="8710" max="8710" width="31" style="31" customWidth="1"/>
    <col min="8711" max="8711" width="18.28515625" style="31" customWidth="1"/>
    <col min="8712" max="8712" width="29" style="31" customWidth="1"/>
    <col min="8713" max="8713" width="27.85546875" style="31" customWidth="1"/>
    <col min="8714" max="8960" width="9.140625" style="31"/>
    <col min="8961" max="8961" width="23" style="31" customWidth="1"/>
    <col min="8962" max="8962" width="37.42578125" style="31" customWidth="1"/>
    <col min="8963" max="8963" width="39.5703125" style="31" customWidth="1"/>
    <col min="8964" max="8964" width="34.7109375" style="31" customWidth="1"/>
    <col min="8965" max="8965" width="27.28515625" style="31" customWidth="1"/>
    <col min="8966" max="8966" width="31" style="31" customWidth="1"/>
    <col min="8967" max="8967" width="18.28515625" style="31" customWidth="1"/>
    <col min="8968" max="8968" width="29" style="31" customWidth="1"/>
    <col min="8969" max="8969" width="27.85546875" style="31" customWidth="1"/>
    <col min="8970" max="9216" width="9.140625" style="31"/>
    <col min="9217" max="9217" width="23" style="31" customWidth="1"/>
    <col min="9218" max="9218" width="37.42578125" style="31" customWidth="1"/>
    <col min="9219" max="9219" width="39.5703125" style="31" customWidth="1"/>
    <col min="9220" max="9220" width="34.7109375" style="31" customWidth="1"/>
    <col min="9221" max="9221" width="27.28515625" style="31" customWidth="1"/>
    <col min="9222" max="9222" width="31" style="31" customWidth="1"/>
    <col min="9223" max="9223" width="18.28515625" style="31" customWidth="1"/>
    <col min="9224" max="9224" width="29" style="31" customWidth="1"/>
    <col min="9225" max="9225" width="27.85546875" style="31" customWidth="1"/>
    <col min="9226" max="9472" width="9.140625" style="31"/>
    <col min="9473" max="9473" width="23" style="31" customWidth="1"/>
    <col min="9474" max="9474" width="37.42578125" style="31" customWidth="1"/>
    <col min="9475" max="9475" width="39.5703125" style="31" customWidth="1"/>
    <col min="9476" max="9476" width="34.7109375" style="31" customWidth="1"/>
    <col min="9477" max="9477" width="27.28515625" style="31" customWidth="1"/>
    <col min="9478" max="9478" width="31" style="31" customWidth="1"/>
    <col min="9479" max="9479" width="18.28515625" style="31" customWidth="1"/>
    <col min="9480" max="9480" width="29" style="31" customWidth="1"/>
    <col min="9481" max="9481" width="27.85546875" style="31" customWidth="1"/>
    <col min="9482" max="9728" width="9.140625" style="31"/>
    <col min="9729" max="9729" width="23" style="31" customWidth="1"/>
    <col min="9730" max="9730" width="37.42578125" style="31" customWidth="1"/>
    <col min="9731" max="9731" width="39.5703125" style="31" customWidth="1"/>
    <col min="9732" max="9732" width="34.7109375" style="31" customWidth="1"/>
    <col min="9733" max="9733" width="27.28515625" style="31" customWidth="1"/>
    <col min="9734" max="9734" width="31" style="31" customWidth="1"/>
    <col min="9735" max="9735" width="18.28515625" style="31" customWidth="1"/>
    <col min="9736" max="9736" width="29" style="31" customWidth="1"/>
    <col min="9737" max="9737" width="27.85546875" style="31" customWidth="1"/>
    <col min="9738" max="9984" width="9.140625" style="31"/>
    <col min="9985" max="9985" width="23" style="31" customWidth="1"/>
    <col min="9986" max="9986" width="37.42578125" style="31" customWidth="1"/>
    <col min="9987" max="9987" width="39.5703125" style="31" customWidth="1"/>
    <col min="9988" max="9988" width="34.7109375" style="31" customWidth="1"/>
    <col min="9989" max="9989" width="27.28515625" style="31" customWidth="1"/>
    <col min="9990" max="9990" width="31" style="31" customWidth="1"/>
    <col min="9991" max="9991" width="18.28515625" style="31" customWidth="1"/>
    <col min="9992" max="9992" width="29" style="31" customWidth="1"/>
    <col min="9993" max="9993" width="27.85546875" style="31" customWidth="1"/>
    <col min="9994" max="10240" width="9.140625" style="31"/>
    <col min="10241" max="10241" width="23" style="31" customWidth="1"/>
    <col min="10242" max="10242" width="37.42578125" style="31" customWidth="1"/>
    <col min="10243" max="10243" width="39.5703125" style="31" customWidth="1"/>
    <col min="10244" max="10244" width="34.7109375" style="31" customWidth="1"/>
    <col min="10245" max="10245" width="27.28515625" style="31" customWidth="1"/>
    <col min="10246" max="10246" width="31" style="31" customWidth="1"/>
    <col min="10247" max="10247" width="18.28515625" style="31" customWidth="1"/>
    <col min="10248" max="10248" width="29" style="31" customWidth="1"/>
    <col min="10249" max="10249" width="27.85546875" style="31" customWidth="1"/>
    <col min="10250" max="10496" width="9.140625" style="31"/>
    <col min="10497" max="10497" width="23" style="31" customWidth="1"/>
    <col min="10498" max="10498" width="37.42578125" style="31" customWidth="1"/>
    <col min="10499" max="10499" width="39.5703125" style="31" customWidth="1"/>
    <col min="10500" max="10500" width="34.7109375" style="31" customWidth="1"/>
    <col min="10501" max="10501" width="27.28515625" style="31" customWidth="1"/>
    <col min="10502" max="10502" width="31" style="31" customWidth="1"/>
    <col min="10503" max="10503" width="18.28515625" style="31" customWidth="1"/>
    <col min="10504" max="10504" width="29" style="31" customWidth="1"/>
    <col min="10505" max="10505" width="27.85546875" style="31" customWidth="1"/>
    <col min="10506" max="10752" width="9.140625" style="31"/>
    <col min="10753" max="10753" width="23" style="31" customWidth="1"/>
    <col min="10754" max="10754" width="37.42578125" style="31" customWidth="1"/>
    <col min="10755" max="10755" width="39.5703125" style="31" customWidth="1"/>
    <col min="10756" max="10756" width="34.7109375" style="31" customWidth="1"/>
    <col min="10757" max="10757" width="27.28515625" style="31" customWidth="1"/>
    <col min="10758" max="10758" width="31" style="31" customWidth="1"/>
    <col min="10759" max="10759" width="18.28515625" style="31" customWidth="1"/>
    <col min="10760" max="10760" width="29" style="31" customWidth="1"/>
    <col min="10761" max="10761" width="27.85546875" style="31" customWidth="1"/>
    <col min="10762" max="11008" width="9.140625" style="31"/>
    <col min="11009" max="11009" width="23" style="31" customWidth="1"/>
    <col min="11010" max="11010" width="37.42578125" style="31" customWidth="1"/>
    <col min="11011" max="11011" width="39.5703125" style="31" customWidth="1"/>
    <col min="11012" max="11012" width="34.7109375" style="31" customWidth="1"/>
    <col min="11013" max="11013" width="27.28515625" style="31" customWidth="1"/>
    <col min="11014" max="11014" width="31" style="31" customWidth="1"/>
    <col min="11015" max="11015" width="18.28515625" style="31" customWidth="1"/>
    <col min="11016" max="11016" width="29" style="31" customWidth="1"/>
    <col min="11017" max="11017" width="27.85546875" style="31" customWidth="1"/>
    <col min="11018" max="11264" width="9.140625" style="31"/>
    <col min="11265" max="11265" width="23" style="31" customWidth="1"/>
    <col min="11266" max="11266" width="37.42578125" style="31" customWidth="1"/>
    <col min="11267" max="11267" width="39.5703125" style="31" customWidth="1"/>
    <col min="11268" max="11268" width="34.7109375" style="31" customWidth="1"/>
    <col min="11269" max="11269" width="27.28515625" style="31" customWidth="1"/>
    <col min="11270" max="11270" width="31" style="31" customWidth="1"/>
    <col min="11271" max="11271" width="18.28515625" style="31" customWidth="1"/>
    <col min="11272" max="11272" width="29" style="31" customWidth="1"/>
    <col min="11273" max="11273" width="27.85546875" style="31" customWidth="1"/>
    <col min="11274" max="11520" width="9.140625" style="31"/>
    <col min="11521" max="11521" width="23" style="31" customWidth="1"/>
    <col min="11522" max="11522" width="37.42578125" style="31" customWidth="1"/>
    <col min="11523" max="11523" width="39.5703125" style="31" customWidth="1"/>
    <col min="11524" max="11524" width="34.7109375" style="31" customWidth="1"/>
    <col min="11525" max="11525" width="27.28515625" style="31" customWidth="1"/>
    <col min="11526" max="11526" width="31" style="31" customWidth="1"/>
    <col min="11527" max="11527" width="18.28515625" style="31" customWidth="1"/>
    <col min="11528" max="11528" width="29" style="31" customWidth="1"/>
    <col min="11529" max="11529" width="27.85546875" style="31" customWidth="1"/>
    <col min="11530" max="11776" width="9.140625" style="31"/>
    <col min="11777" max="11777" width="23" style="31" customWidth="1"/>
    <col min="11778" max="11778" width="37.42578125" style="31" customWidth="1"/>
    <col min="11779" max="11779" width="39.5703125" style="31" customWidth="1"/>
    <col min="11780" max="11780" width="34.7109375" style="31" customWidth="1"/>
    <col min="11781" max="11781" width="27.28515625" style="31" customWidth="1"/>
    <col min="11782" max="11782" width="31" style="31" customWidth="1"/>
    <col min="11783" max="11783" width="18.28515625" style="31" customWidth="1"/>
    <col min="11784" max="11784" width="29" style="31" customWidth="1"/>
    <col min="11785" max="11785" width="27.85546875" style="31" customWidth="1"/>
    <col min="11786" max="12032" width="9.140625" style="31"/>
    <col min="12033" max="12033" width="23" style="31" customWidth="1"/>
    <col min="12034" max="12034" width="37.42578125" style="31" customWidth="1"/>
    <col min="12035" max="12035" width="39.5703125" style="31" customWidth="1"/>
    <col min="12036" max="12036" width="34.7109375" style="31" customWidth="1"/>
    <col min="12037" max="12037" width="27.28515625" style="31" customWidth="1"/>
    <col min="12038" max="12038" width="31" style="31" customWidth="1"/>
    <col min="12039" max="12039" width="18.28515625" style="31" customWidth="1"/>
    <col min="12040" max="12040" width="29" style="31" customWidth="1"/>
    <col min="12041" max="12041" width="27.85546875" style="31" customWidth="1"/>
    <col min="12042" max="12288" width="9.140625" style="31"/>
    <col min="12289" max="12289" width="23" style="31" customWidth="1"/>
    <col min="12290" max="12290" width="37.42578125" style="31" customWidth="1"/>
    <col min="12291" max="12291" width="39.5703125" style="31" customWidth="1"/>
    <col min="12292" max="12292" width="34.7109375" style="31" customWidth="1"/>
    <col min="12293" max="12293" width="27.28515625" style="31" customWidth="1"/>
    <col min="12294" max="12294" width="31" style="31" customWidth="1"/>
    <col min="12295" max="12295" width="18.28515625" style="31" customWidth="1"/>
    <col min="12296" max="12296" width="29" style="31" customWidth="1"/>
    <col min="12297" max="12297" width="27.85546875" style="31" customWidth="1"/>
    <col min="12298" max="12544" width="9.140625" style="31"/>
    <col min="12545" max="12545" width="23" style="31" customWidth="1"/>
    <col min="12546" max="12546" width="37.42578125" style="31" customWidth="1"/>
    <col min="12547" max="12547" width="39.5703125" style="31" customWidth="1"/>
    <col min="12548" max="12548" width="34.7109375" style="31" customWidth="1"/>
    <col min="12549" max="12549" width="27.28515625" style="31" customWidth="1"/>
    <col min="12550" max="12550" width="31" style="31" customWidth="1"/>
    <col min="12551" max="12551" width="18.28515625" style="31" customWidth="1"/>
    <col min="12552" max="12552" width="29" style="31" customWidth="1"/>
    <col min="12553" max="12553" width="27.85546875" style="31" customWidth="1"/>
    <col min="12554" max="12800" width="9.140625" style="31"/>
    <col min="12801" max="12801" width="23" style="31" customWidth="1"/>
    <col min="12802" max="12802" width="37.42578125" style="31" customWidth="1"/>
    <col min="12803" max="12803" width="39.5703125" style="31" customWidth="1"/>
    <col min="12804" max="12804" width="34.7109375" style="31" customWidth="1"/>
    <col min="12805" max="12805" width="27.28515625" style="31" customWidth="1"/>
    <col min="12806" max="12806" width="31" style="31" customWidth="1"/>
    <col min="12807" max="12807" width="18.28515625" style="31" customWidth="1"/>
    <col min="12808" max="12808" width="29" style="31" customWidth="1"/>
    <col min="12809" max="12809" width="27.85546875" style="31" customWidth="1"/>
    <col min="12810" max="13056" width="9.140625" style="31"/>
    <col min="13057" max="13057" width="23" style="31" customWidth="1"/>
    <col min="13058" max="13058" width="37.42578125" style="31" customWidth="1"/>
    <col min="13059" max="13059" width="39.5703125" style="31" customWidth="1"/>
    <col min="13060" max="13060" width="34.7109375" style="31" customWidth="1"/>
    <col min="13061" max="13061" width="27.28515625" style="31" customWidth="1"/>
    <col min="13062" max="13062" width="31" style="31" customWidth="1"/>
    <col min="13063" max="13063" width="18.28515625" style="31" customWidth="1"/>
    <col min="13064" max="13064" width="29" style="31" customWidth="1"/>
    <col min="13065" max="13065" width="27.85546875" style="31" customWidth="1"/>
    <col min="13066" max="13312" width="9.140625" style="31"/>
    <col min="13313" max="13313" width="23" style="31" customWidth="1"/>
    <col min="13314" max="13314" width="37.42578125" style="31" customWidth="1"/>
    <col min="13315" max="13315" width="39.5703125" style="31" customWidth="1"/>
    <col min="13316" max="13316" width="34.7109375" style="31" customWidth="1"/>
    <col min="13317" max="13317" width="27.28515625" style="31" customWidth="1"/>
    <col min="13318" max="13318" width="31" style="31" customWidth="1"/>
    <col min="13319" max="13319" width="18.28515625" style="31" customWidth="1"/>
    <col min="13320" max="13320" width="29" style="31" customWidth="1"/>
    <col min="13321" max="13321" width="27.85546875" style="31" customWidth="1"/>
    <col min="13322" max="13568" width="9.140625" style="31"/>
    <col min="13569" max="13569" width="23" style="31" customWidth="1"/>
    <col min="13570" max="13570" width="37.42578125" style="31" customWidth="1"/>
    <col min="13571" max="13571" width="39.5703125" style="31" customWidth="1"/>
    <col min="13572" max="13572" width="34.7109375" style="31" customWidth="1"/>
    <col min="13573" max="13573" width="27.28515625" style="31" customWidth="1"/>
    <col min="13574" max="13574" width="31" style="31" customWidth="1"/>
    <col min="13575" max="13575" width="18.28515625" style="31" customWidth="1"/>
    <col min="13576" max="13576" width="29" style="31" customWidth="1"/>
    <col min="13577" max="13577" width="27.85546875" style="31" customWidth="1"/>
    <col min="13578" max="13824" width="9.140625" style="31"/>
    <col min="13825" max="13825" width="23" style="31" customWidth="1"/>
    <col min="13826" max="13826" width="37.42578125" style="31" customWidth="1"/>
    <col min="13827" max="13827" width="39.5703125" style="31" customWidth="1"/>
    <col min="13828" max="13828" width="34.7109375" style="31" customWidth="1"/>
    <col min="13829" max="13829" width="27.28515625" style="31" customWidth="1"/>
    <col min="13830" max="13830" width="31" style="31" customWidth="1"/>
    <col min="13831" max="13831" width="18.28515625" style="31" customWidth="1"/>
    <col min="13832" max="13832" width="29" style="31" customWidth="1"/>
    <col min="13833" max="13833" width="27.85546875" style="31" customWidth="1"/>
    <col min="13834" max="14080" width="9.140625" style="31"/>
    <col min="14081" max="14081" width="23" style="31" customWidth="1"/>
    <col min="14082" max="14082" width="37.42578125" style="31" customWidth="1"/>
    <col min="14083" max="14083" width="39.5703125" style="31" customWidth="1"/>
    <col min="14084" max="14084" width="34.7109375" style="31" customWidth="1"/>
    <col min="14085" max="14085" width="27.28515625" style="31" customWidth="1"/>
    <col min="14086" max="14086" width="31" style="31" customWidth="1"/>
    <col min="14087" max="14087" width="18.28515625" style="31" customWidth="1"/>
    <col min="14088" max="14088" width="29" style="31" customWidth="1"/>
    <col min="14089" max="14089" width="27.85546875" style="31" customWidth="1"/>
    <col min="14090" max="14336" width="9.140625" style="31"/>
    <col min="14337" max="14337" width="23" style="31" customWidth="1"/>
    <col min="14338" max="14338" width="37.42578125" style="31" customWidth="1"/>
    <col min="14339" max="14339" width="39.5703125" style="31" customWidth="1"/>
    <col min="14340" max="14340" width="34.7109375" style="31" customWidth="1"/>
    <col min="14341" max="14341" width="27.28515625" style="31" customWidth="1"/>
    <col min="14342" max="14342" width="31" style="31" customWidth="1"/>
    <col min="14343" max="14343" width="18.28515625" style="31" customWidth="1"/>
    <col min="14344" max="14344" width="29" style="31" customWidth="1"/>
    <col min="14345" max="14345" width="27.85546875" style="31" customWidth="1"/>
    <col min="14346" max="14592" width="9.140625" style="31"/>
    <col min="14593" max="14593" width="23" style="31" customWidth="1"/>
    <col min="14594" max="14594" width="37.42578125" style="31" customWidth="1"/>
    <col min="14595" max="14595" width="39.5703125" style="31" customWidth="1"/>
    <col min="14596" max="14596" width="34.7109375" style="31" customWidth="1"/>
    <col min="14597" max="14597" width="27.28515625" style="31" customWidth="1"/>
    <col min="14598" max="14598" width="31" style="31" customWidth="1"/>
    <col min="14599" max="14599" width="18.28515625" style="31" customWidth="1"/>
    <col min="14600" max="14600" width="29" style="31" customWidth="1"/>
    <col min="14601" max="14601" width="27.85546875" style="31" customWidth="1"/>
    <col min="14602" max="14848" width="9.140625" style="31"/>
    <col min="14849" max="14849" width="23" style="31" customWidth="1"/>
    <col min="14850" max="14850" width="37.42578125" style="31" customWidth="1"/>
    <col min="14851" max="14851" width="39.5703125" style="31" customWidth="1"/>
    <col min="14852" max="14852" width="34.7109375" style="31" customWidth="1"/>
    <col min="14853" max="14853" width="27.28515625" style="31" customWidth="1"/>
    <col min="14854" max="14854" width="31" style="31" customWidth="1"/>
    <col min="14855" max="14855" width="18.28515625" style="31" customWidth="1"/>
    <col min="14856" max="14856" width="29" style="31" customWidth="1"/>
    <col min="14857" max="14857" width="27.85546875" style="31" customWidth="1"/>
    <col min="14858" max="15104" width="9.140625" style="31"/>
    <col min="15105" max="15105" width="23" style="31" customWidth="1"/>
    <col min="15106" max="15106" width="37.42578125" style="31" customWidth="1"/>
    <col min="15107" max="15107" width="39.5703125" style="31" customWidth="1"/>
    <col min="15108" max="15108" width="34.7109375" style="31" customWidth="1"/>
    <col min="15109" max="15109" width="27.28515625" style="31" customWidth="1"/>
    <col min="15110" max="15110" width="31" style="31" customWidth="1"/>
    <col min="15111" max="15111" width="18.28515625" style="31" customWidth="1"/>
    <col min="15112" max="15112" width="29" style="31" customWidth="1"/>
    <col min="15113" max="15113" width="27.85546875" style="31" customWidth="1"/>
    <col min="15114" max="15360" width="9.140625" style="31"/>
    <col min="15361" max="15361" width="23" style="31" customWidth="1"/>
    <col min="15362" max="15362" width="37.42578125" style="31" customWidth="1"/>
    <col min="15363" max="15363" width="39.5703125" style="31" customWidth="1"/>
    <col min="15364" max="15364" width="34.7109375" style="31" customWidth="1"/>
    <col min="15365" max="15365" width="27.28515625" style="31" customWidth="1"/>
    <col min="15366" max="15366" width="31" style="31" customWidth="1"/>
    <col min="15367" max="15367" width="18.28515625" style="31" customWidth="1"/>
    <col min="15368" max="15368" width="29" style="31" customWidth="1"/>
    <col min="15369" max="15369" width="27.85546875" style="31" customWidth="1"/>
    <col min="15370" max="15616" width="9.140625" style="31"/>
    <col min="15617" max="15617" width="23" style="31" customWidth="1"/>
    <col min="15618" max="15618" width="37.42578125" style="31" customWidth="1"/>
    <col min="15619" max="15619" width="39.5703125" style="31" customWidth="1"/>
    <col min="15620" max="15620" width="34.7109375" style="31" customWidth="1"/>
    <col min="15621" max="15621" width="27.28515625" style="31" customWidth="1"/>
    <col min="15622" max="15622" width="31" style="31" customWidth="1"/>
    <col min="15623" max="15623" width="18.28515625" style="31" customWidth="1"/>
    <col min="15624" max="15624" width="29" style="31" customWidth="1"/>
    <col min="15625" max="15625" width="27.85546875" style="31" customWidth="1"/>
    <col min="15626" max="15872" width="9.140625" style="31"/>
    <col min="15873" max="15873" width="23" style="31" customWidth="1"/>
    <col min="15874" max="15874" width="37.42578125" style="31" customWidth="1"/>
    <col min="15875" max="15875" width="39.5703125" style="31" customWidth="1"/>
    <col min="15876" max="15876" width="34.7109375" style="31" customWidth="1"/>
    <col min="15877" max="15877" width="27.28515625" style="31" customWidth="1"/>
    <col min="15878" max="15878" width="31" style="31" customWidth="1"/>
    <col min="15879" max="15879" width="18.28515625" style="31" customWidth="1"/>
    <col min="15880" max="15880" width="29" style="31" customWidth="1"/>
    <col min="15881" max="15881" width="27.85546875" style="31" customWidth="1"/>
    <col min="15882" max="16128" width="9.140625" style="31"/>
    <col min="16129" max="16129" width="23" style="31" customWidth="1"/>
    <col min="16130" max="16130" width="37.42578125" style="31" customWidth="1"/>
    <col min="16131" max="16131" width="39.5703125" style="31" customWidth="1"/>
    <col min="16132" max="16132" width="34.7109375" style="31" customWidth="1"/>
    <col min="16133" max="16133" width="27.28515625" style="31" customWidth="1"/>
    <col min="16134" max="16134" width="31" style="31" customWidth="1"/>
    <col min="16135" max="16135" width="18.28515625" style="31" customWidth="1"/>
    <col min="16136" max="16136" width="29" style="31" customWidth="1"/>
    <col min="16137" max="16137" width="27.85546875" style="31" customWidth="1"/>
    <col min="16138" max="16384" width="9.140625" style="31"/>
  </cols>
  <sheetData>
    <row r="1" spans="1:16" s="284" customFormat="1" ht="26.25">
      <c r="A1" s="1524" t="s">
        <v>146</v>
      </c>
      <c r="B1" s="1524"/>
      <c r="C1" s="1524"/>
      <c r="D1" s="1524"/>
      <c r="E1" s="1524"/>
      <c r="F1" s="283"/>
      <c r="G1" s="283"/>
      <c r="H1" s="283"/>
    </row>
    <row r="2" spans="1:16" s="287" customFormat="1" ht="36" customHeight="1">
      <c r="A2" s="1525" t="s">
        <v>640</v>
      </c>
      <c r="B2" s="1525"/>
      <c r="C2" s="1525"/>
      <c r="D2" s="1525"/>
      <c r="E2" s="1525"/>
      <c r="F2" s="285"/>
      <c r="G2" s="286"/>
      <c r="H2" s="286"/>
    </row>
    <row r="3" spans="1:16" s="86" customFormat="1" ht="36" customHeight="1">
      <c r="A3" s="1526" t="s">
        <v>108</v>
      </c>
      <c r="B3" s="1526"/>
      <c r="C3" s="1526"/>
      <c r="D3" s="1526"/>
      <c r="E3" s="1526"/>
      <c r="F3" s="288"/>
      <c r="G3" s="288"/>
      <c r="H3" s="288"/>
      <c r="I3" s="85"/>
      <c r="J3" s="85"/>
      <c r="K3" s="85"/>
      <c r="L3" s="85"/>
      <c r="M3" s="85"/>
      <c r="N3" s="85"/>
      <c r="O3" s="85"/>
      <c r="P3" s="85"/>
    </row>
    <row r="4" spans="1:16" ht="36" customHeight="1">
      <c r="A4" s="1325" t="str">
        <f>'Title '!A2:N2</f>
        <v>Tender Enquiry No: KPTCL/2026-27/SS/WORK_INDENT3781</v>
      </c>
      <c r="B4" s="1325"/>
      <c r="C4" s="1325"/>
      <c r="D4" s="1325"/>
      <c r="E4" s="1325"/>
    </row>
    <row r="5" spans="1:16" s="290" customFormat="1" ht="390.75" customHeight="1">
      <c r="A5" s="1446"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446"/>
      <c r="C5" s="1446"/>
      <c r="D5" s="1446"/>
      <c r="E5" s="1446"/>
      <c r="F5" s="289"/>
    </row>
    <row r="6" spans="1:16" s="86" customFormat="1" ht="28.5" customHeight="1">
      <c r="F6" s="214"/>
    </row>
    <row r="7" spans="1:16" s="86" customFormat="1" ht="18">
      <c r="A7" s="214"/>
      <c r="B7" s="214"/>
      <c r="C7" s="214"/>
      <c r="D7" s="214"/>
      <c r="E7" s="214"/>
      <c r="F7" s="214"/>
    </row>
    <row r="8" spans="1:16" s="86" customFormat="1" ht="18">
      <c r="A8" s="291"/>
      <c r="B8" s="291"/>
      <c r="C8" s="291"/>
      <c r="D8" s="291"/>
      <c r="E8" s="291"/>
      <c r="F8" s="291"/>
    </row>
    <row r="9" spans="1:16" s="86" customFormat="1" ht="18.75" thickBot="1">
      <c r="A9" s="86" t="s">
        <v>5</v>
      </c>
      <c r="D9" s="86" t="s">
        <v>144</v>
      </c>
    </row>
    <row r="10" spans="1:16" s="86" customFormat="1" ht="121.5" customHeight="1" thickBot="1">
      <c r="A10" s="1521"/>
      <c r="B10" s="1522"/>
      <c r="D10" s="1502" t="str">
        <f>'Sch-6-TECH '!D18:E18</f>
        <v>The Chief Engineer, Electy., 
Tendering &amp; Procurement, 
KPTCL, Indhana Bhavana, 
BANGALORE - 560009</v>
      </c>
      <c r="E10" s="1502"/>
    </row>
    <row r="11" spans="1:16" s="86" customFormat="1" ht="18"/>
    <row r="12" spans="1:16" s="86" customFormat="1" ht="18">
      <c r="A12" s="1523" t="s">
        <v>147</v>
      </c>
      <c r="B12" s="1523"/>
      <c r="C12" s="1523"/>
      <c r="D12" s="1523"/>
      <c r="E12" s="1523"/>
    </row>
    <row r="13" spans="1:16" s="86" customFormat="1" ht="26.25" customHeight="1">
      <c r="A13" s="292" t="s">
        <v>112</v>
      </c>
      <c r="B13" s="292" t="s">
        <v>148</v>
      </c>
      <c r="C13" s="292" t="s">
        <v>149</v>
      </c>
      <c r="D13" s="292" t="s">
        <v>150</v>
      </c>
      <c r="E13" s="292" t="s">
        <v>151</v>
      </c>
      <c r="F13" s="131"/>
    </row>
    <row r="14" spans="1:16" s="86" customFormat="1" ht="35.25" customHeight="1">
      <c r="A14" s="129"/>
      <c r="B14" s="129"/>
      <c r="C14" s="129"/>
      <c r="D14" s="129"/>
      <c r="E14" s="129"/>
      <c r="F14" s="131"/>
    </row>
    <row r="15" spans="1:16" s="86" customFormat="1" ht="35.25" customHeight="1">
      <c r="A15" s="129"/>
      <c r="B15" s="129"/>
      <c r="C15" s="129"/>
      <c r="D15" s="129"/>
      <c r="E15" s="129"/>
      <c r="F15" s="131"/>
    </row>
    <row r="16" spans="1:16" s="86" customFormat="1" ht="35.25" customHeight="1">
      <c r="A16" s="129"/>
      <c r="B16" s="129"/>
      <c r="C16" s="129"/>
      <c r="D16" s="129"/>
      <c r="E16" s="129"/>
      <c r="F16" s="131"/>
    </row>
    <row r="17" spans="1:6" s="86" customFormat="1" ht="35.25" customHeight="1">
      <c r="A17" s="129"/>
      <c r="B17" s="129"/>
      <c r="C17" s="129"/>
      <c r="D17" s="129"/>
      <c r="E17" s="129"/>
      <c r="F17" s="131"/>
    </row>
    <row r="18" spans="1:6" s="86" customFormat="1" ht="35.25" customHeight="1">
      <c r="A18" s="129"/>
      <c r="B18" s="129"/>
      <c r="C18" s="129"/>
      <c r="D18" s="129"/>
      <c r="E18" s="129"/>
      <c r="F18" s="131"/>
    </row>
    <row r="19" spans="1:6" s="86" customFormat="1" ht="35.25" customHeight="1">
      <c r="A19" s="129"/>
      <c r="B19" s="129"/>
      <c r="C19" s="129"/>
      <c r="D19" s="129"/>
      <c r="E19" s="129"/>
      <c r="F19" s="131"/>
    </row>
    <row r="20" spans="1:6" s="86" customFormat="1" ht="35.25" customHeight="1">
      <c r="A20" s="129"/>
      <c r="B20" s="129"/>
      <c r="C20" s="129"/>
      <c r="D20" s="129"/>
      <c r="E20" s="129"/>
      <c r="F20" s="131"/>
    </row>
    <row r="21" spans="1:6" s="86" customFormat="1" ht="35.25" customHeight="1">
      <c r="A21" s="129"/>
      <c r="B21" s="129"/>
      <c r="C21" s="129"/>
      <c r="D21" s="129"/>
      <c r="E21" s="129"/>
      <c r="F21" s="131"/>
    </row>
    <row r="22" spans="1:6" s="86" customFormat="1" ht="35.25" customHeight="1">
      <c r="A22" s="129"/>
      <c r="B22" s="129"/>
      <c r="C22" s="129"/>
      <c r="D22" s="129"/>
      <c r="E22" s="129"/>
      <c r="F22" s="131"/>
    </row>
    <row r="23" spans="1:6" s="86" customFormat="1" ht="35.25" customHeight="1">
      <c r="A23" s="129"/>
      <c r="B23" s="129"/>
      <c r="C23" s="129"/>
      <c r="D23" s="129"/>
      <c r="E23" s="129"/>
      <c r="F23" s="131"/>
    </row>
    <row r="24" spans="1:6" s="86" customFormat="1" ht="35.25" customHeight="1">
      <c r="A24" s="129"/>
      <c r="B24" s="129"/>
      <c r="C24" s="129"/>
      <c r="D24" s="129"/>
      <c r="E24" s="129"/>
      <c r="F24" s="131"/>
    </row>
    <row r="25" spans="1:6" s="86" customFormat="1" ht="35.25" customHeight="1">
      <c r="A25" s="129"/>
      <c r="B25" s="129"/>
      <c r="C25" s="129"/>
      <c r="D25" s="129"/>
      <c r="E25" s="129"/>
      <c r="F25" s="131"/>
    </row>
    <row r="26" spans="1:6" s="86" customFormat="1" ht="35.25" customHeight="1">
      <c r="A26" s="129"/>
      <c r="B26" s="129"/>
      <c r="C26" s="129"/>
      <c r="D26" s="129"/>
      <c r="E26" s="129"/>
      <c r="F26" s="131"/>
    </row>
    <row r="27" spans="1:6" s="86" customFormat="1" ht="35.25" customHeight="1">
      <c r="A27" s="129"/>
      <c r="B27" s="129"/>
      <c r="C27" s="129"/>
      <c r="D27" s="129"/>
      <c r="E27" s="129"/>
      <c r="F27" s="131"/>
    </row>
    <row r="28" spans="1:6" s="86" customFormat="1" ht="35.25" customHeight="1">
      <c r="A28" s="129"/>
      <c r="B28" s="129"/>
      <c r="C28" s="129"/>
      <c r="D28" s="129"/>
      <c r="E28" s="129"/>
      <c r="F28" s="131"/>
    </row>
    <row r="29" spans="1:6" s="86" customFormat="1" ht="35.25" customHeight="1">
      <c r="A29" s="129"/>
      <c r="B29" s="129"/>
      <c r="C29" s="129"/>
      <c r="D29" s="129"/>
      <c r="E29" s="129"/>
      <c r="F29" s="131"/>
    </row>
    <row r="30" spans="1:6" s="86" customFormat="1" ht="35.25" customHeight="1">
      <c r="A30" s="129"/>
      <c r="B30" s="129"/>
      <c r="C30" s="129"/>
      <c r="D30" s="129"/>
      <c r="E30" s="129"/>
    </row>
    <row r="31" spans="1:6" s="86" customFormat="1" ht="35.25" customHeight="1">
      <c r="A31" s="129"/>
      <c r="B31" s="129"/>
      <c r="C31" s="129"/>
      <c r="D31" s="129"/>
      <c r="E31" s="129"/>
    </row>
    <row r="32" spans="1:6" s="86" customFormat="1" ht="35.25" customHeight="1">
      <c r="A32" s="129"/>
      <c r="B32" s="129"/>
      <c r="C32" s="129"/>
      <c r="D32" s="129"/>
      <c r="E32" s="129"/>
    </row>
    <row r="33" spans="1:5" s="86" customFormat="1" ht="35.25" customHeight="1">
      <c r="A33" s="129"/>
      <c r="B33" s="129"/>
      <c r="C33" s="129"/>
      <c r="D33" s="129"/>
      <c r="E33" s="129"/>
    </row>
    <row r="34" spans="1:5" s="86" customFormat="1" ht="35.25" customHeight="1">
      <c r="A34" s="129"/>
      <c r="B34" s="129"/>
      <c r="C34" s="129"/>
      <c r="D34" s="129"/>
      <c r="E34" s="129"/>
    </row>
    <row r="35" spans="1:5" s="86" customFormat="1" ht="18"/>
    <row r="36" spans="1:5" s="86" customFormat="1" ht="18.75" thickBot="1"/>
    <row r="37" spans="1:5" s="86" customFormat="1" ht="47.25" customHeight="1" thickBot="1">
      <c r="A37" s="280" t="s">
        <v>55</v>
      </c>
      <c r="B37" s="293"/>
      <c r="D37" s="280" t="s">
        <v>68</v>
      </c>
      <c r="E37" s="91"/>
    </row>
    <row r="38" spans="1:5" s="86" customFormat="1" ht="76.150000000000006" customHeight="1" thickBot="1">
      <c r="A38" s="280" t="s">
        <v>57</v>
      </c>
      <c r="B38" s="293"/>
      <c r="D38" s="280" t="s">
        <v>69</v>
      </c>
      <c r="E38" s="91"/>
    </row>
    <row r="39" spans="1:5" s="86" customFormat="1" ht="172.5" customHeight="1" thickBot="1">
      <c r="D39" s="280" t="s">
        <v>152</v>
      </c>
      <c r="E39" s="91"/>
    </row>
  </sheetData>
  <sheetProtection algorithmName="SHA-512" hashValue="gcMKKtHqazhAUitimFv5/CiG0vmR0xF2F5JeyNu162xp3srjYkRbA5ollA5XW4xmlXCi9YQ2i1vlG4S/qa/K+g==" saltValue="Eg8IHyejYN53tUiWsBY3ig=="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4"/>
  <dimension ref="A1:P44"/>
  <sheetViews>
    <sheetView view="pageBreakPreview" topLeftCell="A8" zoomScale="115" zoomScaleNormal="85" zoomScaleSheetLayoutView="115" workbookViewId="0">
      <selection activeCell="A2" sqref="A2:D2"/>
    </sheetView>
  </sheetViews>
  <sheetFormatPr defaultRowHeight="15.75"/>
  <cols>
    <col min="1" max="1" width="43.42578125" style="31" customWidth="1"/>
    <col min="2" max="2" width="58.140625" style="31" customWidth="1"/>
    <col min="3" max="3" width="49" style="31" customWidth="1"/>
    <col min="4" max="4" width="45" style="31" customWidth="1"/>
    <col min="5" max="5" width="26.42578125" style="31" customWidth="1"/>
    <col min="6" max="6" width="36.7109375" style="31" customWidth="1"/>
    <col min="7" max="256" width="9.140625" style="31"/>
    <col min="257" max="257" width="43.42578125" style="31" customWidth="1"/>
    <col min="258" max="258" width="58.140625" style="31" customWidth="1"/>
    <col min="259" max="259" width="49" style="31" customWidth="1"/>
    <col min="260" max="260" width="21.85546875" style="31" customWidth="1"/>
    <col min="261" max="261" width="26.42578125" style="31" customWidth="1"/>
    <col min="262" max="262" width="36.7109375" style="31" customWidth="1"/>
    <col min="263" max="512" width="9.140625" style="31"/>
    <col min="513" max="513" width="43.42578125" style="31" customWidth="1"/>
    <col min="514" max="514" width="58.140625" style="31" customWidth="1"/>
    <col min="515" max="515" width="49" style="31" customWidth="1"/>
    <col min="516" max="516" width="21.85546875" style="31" customWidth="1"/>
    <col min="517" max="517" width="26.42578125" style="31" customWidth="1"/>
    <col min="518" max="518" width="36.7109375" style="31" customWidth="1"/>
    <col min="519" max="768" width="9.140625" style="31"/>
    <col min="769" max="769" width="43.42578125" style="31" customWidth="1"/>
    <col min="770" max="770" width="58.140625" style="31" customWidth="1"/>
    <col min="771" max="771" width="49" style="31" customWidth="1"/>
    <col min="772" max="772" width="21.85546875" style="31" customWidth="1"/>
    <col min="773" max="773" width="26.42578125" style="31" customWidth="1"/>
    <col min="774" max="774" width="36.7109375" style="31" customWidth="1"/>
    <col min="775" max="1024" width="9.140625" style="31"/>
    <col min="1025" max="1025" width="43.42578125" style="31" customWidth="1"/>
    <col min="1026" max="1026" width="58.140625" style="31" customWidth="1"/>
    <col min="1027" max="1027" width="49" style="31" customWidth="1"/>
    <col min="1028" max="1028" width="21.85546875" style="31" customWidth="1"/>
    <col min="1029" max="1029" width="26.42578125" style="31" customWidth="1"/>
    <col min="1030" max="1030" width="36.7109375" style="31" customWidth="1"/>
    <col min="1031" max="1280" width="9.140625" style="31"/>
    <col min="1281" max="1281" width="43.42578125" style="31" customWidth="1"/>
    <col min="1282" max="1282" width="58.140625" style="31" customWidth="1"/>
    <col min="1283" max="1283" width="49" style="31" customWidth="1"/>
    <col min="1284" max="1284" width="21.85546875" style="31" customWidth="1"/>
    <col min="1285" max="1285" width="26.42578125" style="31" customWidth="1"/>
    <col min="1286" max="1286" width="36.7109375" style="31" customWidth="1"/>
    <col min="1287" max="1536" width="9.140625" style="31"/>
    <col min="1537" max="1537" width="43.42578125" style="31" customWidth="1"/>
    <col min="1538" max="1538" width="58.140625" style="31" customWidth="1"/>
    <col min="1539" max="1539" width="49" style="31" customWidth="1"/>
    <col min="1540" max="1540" width="21.85546875" style="31" customWidth="1"/>
    <col min="1541" max="1541" width="26.42578125" style="31" customWidth="1"/>
    <col min="1542" max="1542" width="36.7109375" style="31" customWidth="1"/>
    <col min="1543" max="1792" width="9.140625" style="31"/>
    <col min="1793" max="1793" width="43.42578125" style="31" customWidth="1"/>
    <col min="1794" max="1794" width="58.140625" style="31" customWidth="1"/>
    <col min="1795" max="1795" width="49" style="31" customWidth="1"/>
    <col min="1796" max="1796" width="21.85546875" style="31" customWidth="1"/>
    <col min="1797" max="1797" width="26.42578125" style="31" customWidth="1"/>
    <col min="1798" max="1798" width="36.7109375" style="31" customWidth="1"/>
    <col min="1799" max="2048" width="9.140625" style="31"/>
    <col min="2049" max="2049" width="43.42578125" style="31" customWidth="1"/>
    <col min="2050" max="2050" width="58.140625" style="31" customWidth="1"/>
    <col min="2051" max="2051" width="49" style="31" customWidth="1"/>
    <col min="2052" max="2052" width="21.85546875" style="31" customWidth="1"/>
    <col min="2053" max="2053" width="26.42578125" style="31" customWidth="1"/>
    <col min="2054" max="2054" width="36.7109375" style="31" customWidth="1"/>
    <col min="2055" max="2304" width="9.140625" style="31"/>
    <col min="2305" max="2305" width="43.42578125" style="31" customWidth="1"/>
    <col min="2306" max="2306" width="58.140625" style="31" customWidth="1"/>
    <col min="2307" max="2307" width="49" style="31" customWidth="1"/>
    <col min="2308" max="2308" width="21.85546875" style="31" customWidth="1"/>
    <col min="2309" max="2309" width="26.42578125" style="31" customWidth="1"/>
    <col min="2310" max="2310" width="36.7109375" style="31" customWidth="1"/>
    <col min="2311" max="2560" width="9.140625" style="31"/>
    <col min="2561" max="2561" width="43.42578125" style="31" customWidth="1"/>
    <col min="2562" max="2562" width="58.140625" style="31" customWidth="1"/>
    <col min="2563" max="2563" width="49" style="31" customWidth="1"/>
    <col min="2564" max="2564" width="21.85546875" style="31" customWidth="1"/>
    <col min="2565" max="2565" width="26.42578125" style="31" customWidth="1"/>
    <col min="2566" max="2566" width="36.7109375" style="31" customWidth="1"/>
    <col min="2567" max="2816" width="9.140625" style="31"/>
    <col min="2817" max="2817" width="43.42578125" style="31" customWidth="1"/>
    <col min="2818" max="2818" width="58.140625" style="31" customWidth="1"/>
    <col min="2819" max="2819" width="49" style="31" customWidth="1"/>
    <col min="2820" max="2820" width="21.85546875" style="31" customWidth="1"/>
    <col min="2821" max="2821" width="26.42578125" style="31" customWidth="1"/>
    <col min="2822" max="2822" width="36.7109375" style="31" customWidth="1"/>
    <col min="2823" max="3072" width="9.140625" style="31"/>
    <col min="3073" max="3073" width="43.42578125" style="31" customWidth="1"/>
    <col min="3074" max="3074" width="58.140625" style="31" customWidth="1"/>
    <col min="3075" max="3075" width="49" style="31" customWidth="1"/>
    <col min="3076" max="3076" width="21.85546875" style="31" customWidth="1"/>
    <col min="3077" max="3077" width="26.42578125" style="31" customWidth="1"/>
    <col min="3078" max="3078" width="36.7109375" style="31" customWidth="1"/>
    <col min="3079" max="3328" width="9.140625" style="31"/>
    <col min="3329" max="3329" width="43.42578125" style="31" customWidth="1"/>
    <col min="3330" max="3330" width="58.140625" style="31" customWidth="1"/>
    <col min="3331" max="3331" width="49" style="31" customWidth="1"/>
    <col min="3332" max="3332" width="21.85546875" style="31" customWidth="1"/>
    <col min="3333" max="3333" width="26.42578125" style="31" customWidth="1"/>
    <col min="3334" max="3334" width="36.7109375" style="31" customWidth="1"/>
    <col min="3335" max="3584" width="9.140625" style="31"/>
    <col min="3585" max="3585" width="43.42578125" style="31" customWidth="1"/>
    <col min="3586" max="3586" width="58.140625" style="31" customWidth="1"/>
    <col min="3587" max="3587" width="49" style="31" customWidth="1"/>
    <col min="3588" max="3588" width="21.85546875" style="31" customWidth="1"/>
    <col min="3589" max="3589" width="26.42578125" style="31" customWidth="1"/>
    <col min="3590" max="3590" width="36.7109375" style="31" customWidth="1"/>
    <col min="3591" max="3840" width="9.140625" style="31"/>
    <col min="3841" max="3841" width="43.42578125" style="31" customWidth="1"/>
    <col min="3842" max="3842" width="58.140625" style="31" customWidth="1"/>
    <col min="3843" max="3843" width="49" style="31" customWidth="1"/>
    <col min="3844" max="3844" width="21.85546875" style="31" customWidth="1"/>
    <col min="3845" max="3845" width="26.42578125" style="31" customWidth="1"/>
    <col min="3846" max="3846" width="36.7109375" style="31" customWidth="1"/>
    <col min="3847" max="4096" width="9.140625" style="31"/>
    <col min="4097" max="4097" width="43.42578125" style="31" customWidth="1"/>
    <col min="4098" max="4098" width="58.140625" style="31" customWidth="1"/>
    <col min="4099" max="4099" width="49" style="31" customWidth="1"/>
    <col min="4100" max="4100" width="21.85546875" style="31" customWidth="1"/>
    <col min="4101" max="4101" width="26.42578125" style="31" customWidth="1"/>
    <col min="4102" max="4102" width="36.7109375" style="31" customWidth="1"/>
    <col min="4103" max="4352" width="9.140625" style="31"/>
    <col min="4353" max="4353" width="43.42578125" style="31" customWidth="1"/>
    <col min="4354" max="4354" width="58.140625" style="31" customWidth="1"/>
    <col min="4355" max="4355" width="49" style="31" customWidth="1"/>
    <col min="4356" max="4356" width="21.85546875" style="31" customWidth="1"/>
    <col min="4357" max="4357" width="26.42578125" style="31" customWidth="1"/>
    <col min="4358" max="4358" width="36.7109375" style="31" customWidth="1"/>
    <col min="4359" max="4608" width="9.140625" style="31"/>
    <col min="4609" max="4609" width="43.42578125" style="31" customWidth="1"/>
    <col min="4610" max="4610" width="58.140625" style="31" customWidth="1"/>
    <col min="4611" max="4611" width="49" style="31" customWidth="1"/>
    <col min="4612" max="4612" width="21.85546875" style="31" customWidth="1"/>
    <col min="4613" max="4613" width="26.42578125" style="31" customWidth="1"/>
    <col min="4614" max="4614" width="36.7109375" style="31" customWidth="1"/>
    <col min="4615" max="4864" width="9.140625" style="31"/>
    <col min="4865" max="4865" width="43.42578125" style="31" customWidth="1"/>
    <col min="4866" max="4866" width="58.140625" style="31" customWidth="1"/>
    <col min="4867" max="4867" width="49" style="31" customWidth="1"/>
    <col min="4868" max="4868" width="21.85546875" style="31" customWidth="1"/>
    <col min="4869" max="4869" width="26.42578125" style="31" customWidth="1"/>
    <col min="4870" max="4870" width="36.7109375" style="31" customWidth="1"/>
    <col min="4871" max="5120" width="9.140625" style="31"/>
    <col min="5121" max="5121" width="43.42578125" style="31" customWidth="1"/>
    <col min="5122" max="5122" width="58.140625" style="31" customWidth="1"/>
    <col min="5123" max="5123" width="49" style="31" customWidth="1"/>
    <col min="5124" max="5124" width="21.85546875" style="31" customWidth="1"/>
    <col min="5125" max="5125" width="26.42578125" style="31" customWidth="1"/>
    <col min="5126" max="5126" width="36.7109375" style="31" customWidth="1"/>
    <col min="5127" max="5376" width="9.140625" style="31"/>
    <col min="5377" max="5377" width="43.42578125" style="31" customWidth="1"/>
    <col min="5378" max="5378" width="58.140625" style="31" customWidth="1"/>
    <col min="5379" max="5379" width="49" style="31" customWidth="1"/>
    <col min="5380" max="5380" width="21.85546875" style="31" customWidth="1"/>
    <col min="5381" max="5381" width="26.42578125" style="31" customWidth="1"/>
    <col min="5382" max="5382" width="36.7109375" style="31" customWidth="1"/>
    <col min="5383" max="5632" width="9.140625" style="31"/>
    <col min="5633" max="5633" width="43.42578125" style="31" customWidth="1"/>
    <col min="5634" max="5634" width="58.140625" style="31" customWidth="1"/>
    <col min="5635" max="5635" width="49" style="31" customWidth="1"/>
    <col min="5636" max="5636" width="21.85546875" style="31" customWidth="1"/>
    <col min="5637" max="5637" width="26.42578125" style="31" customWidth="1"/>
    <col min="5638" max="5638" width="36.7109375" style="31" customWidth="1"/>
    <col min="5639" max="5888" width="9.140625" style="31"/>
    <col min="5889" max="5889" width="43.42578125" style="31" customWidth="1"/>
    <col min="5890" max="5890" width="58.140625" style="31" customWidth="1"/>
    <col min="5891" max="5891" width="49" style="31" customWidth="1"/>
    <col min="5892" max="5892" width="21.85546875" style="31" customWidth="1"/>
    <col min="5893" max="5893" width="26.42578125" style="31" customWidth="1"/>
    <col min="5894" max="5894" width="36.7109375" style="31" customWidth="1"/>
    <col min="5895" max="6144" width="9.140625" style="31"/>
    <col min="6145" max="6145" width="43.42578125" style="31" customWidth="1"/>
    <col min="6146" max="6146" width="58.140625" style="31" customWidth="1"/>
    <col min="6147" max="6147" width="49" style="31" customWidth="1"/>
    <col min="6148" max="6148" width="21.85546875" style="31" customWidth="1"/>
    <col min="6149" max="6149" width="26.42578125" style="31" customWidth="1"/>
    <col min="6150" max="6150" width="36.7109375" style="31" customWidth="1"/>
    <col min="6151" max="6400" width="9.140625" style="31"/>
    <col min="6401" max="6401" width="43.42578125" style="31" customWidth="1"/>
    <col min="6402" max="6402" width="58.140625" style="31" customWidth="1"/>
    <col min="6403" max="6403" width="49" style="31" customWidth="1"/>
    <col min="6404" max="6404" width="21.85546875" style="31" customWidth="1"/>
    <col min="6405" max="6405" width="26.42578125" style="31" customWidth="1"/>
    <col min="6406" max="6406" width="36.7109375" style="31" customWidth="1"/>
    <col min="6407" max="6656" width="9.140625" style="31"/>
    <col min="6657" max="6657" width="43.42578125" style="31" customWidth="1"/>
    <col min="6658" max="6658" width="58.140625" style="31" customWidth="1"/>
    <col min="6659" max="6659" width="49" style="31" customWidth="1"/>
    <col min="6660" max="6660" width="21.85546875" style="31" customWidth="1"/>
    <col min="6661" max="6661" width="26.42578125" style="31" customWidth="1"/>
    <col min="6662" max="6662" width="36.7109375" style="31" customWidth="1"/>
    <col min="6663" max="6912" width="9.140625" style="31"/>
    <col min="6913" max="6913" width="43.42578125" style="31" customWidth="1"/>
    <col min="6914" max="6914" width="58.140625" style="31" customWidth="1"/>
    <col min="6915" max="6915" width="49" style="31" customWidth="1"/>
    <col min="6916" max="6916" width="21.85546875" style="31" customWidth="1"/>
    <col min="6917" max="6917" width="26.42578125" style="31" customWidth="1"/>
    <col min="6918" max="6918" width="36.7109375" style="31" customWidth="1"/>
    <col min="6919" max="7168" width="9.140625" style="31"/>
    <col min="7169" max="7169" width="43.42578125" style="31" customWidth="1"/>
    <col min="7170" max="7170" width="58.140625" style="31" customWidth="1"/>
    <col min="7171" max="7171" width="49" style="31" customWidth="1"/>
    <col min="7172" max="7172" width="21.85546875" style="31" customWidth="1"/>
    <col min="7173" max="7173" width="26.42578125" style="31" customWidth="1"/>
    <col min="7174" max="7174" width="36.7109375" style="31" customWidth="1"/>
    <col min="7175" max="7424" width="9.140625" style="31"/>
    <col min="7425" max="7425" width="43.42578125" style="31" customWidth="1"/>
    <col min="7426" max="7426" width="58.140625" style="31" customWidth="1"/>
    <col min="7427" max="7427" width="49" style="31" customWidth="1"/>
    <col min="7428" max="7428" width="21.85546875" style="31" customWidth="1"/>
    <col min="7429" max="7429" width="26.42578125" style="31" customWidth="1"/>
    <col min="7430" max="7430" width="36.7109375" style="31" customWidth="1"/>
    <col min="7431" max="7680" width="9.140625" style="31"/>
    <col min="7681" max="7681" width="43.42578125" style="31" customWidth="1"/>
    <col min="7682" max="7682" width="58.140625" style="31" customWidth="1"/>
    <col min="7683" max="7683" width="49" style="31" customWidth="1"/>
    <col min="7684" max="7684" width="21.85546875" style="31" customWidth="1"/>
    <col min="7685" max="7685" width="26.42578125" style="31" customWidth="1"/>
    <col min="7686" max="7686" width="36.7109375" style="31" customWidth="1"/>
    <col min="7687" max="7936" width="9.140625" style="31"/>
    <col min="7937" max="7937" width="43.42578125" style="31" customWidth="1"/>
    <col min="7938" max="7938" width="58.140625" style="31" customWidth="1"/>
    <col min="7939" max="7939" width="49" style="31" customWidth="1"/>
    <col min="7940" max="7940" width="21.85546875" style="31" customWidth="1"/>
    <col min="7941" max="7941" width="26.42578125" style="31" customWidth="1"/>
    <col min="7942" max="7942" width="36.7109375" style="31" customWidth="1"/>
    <col min="7943" max="8192" width="9.140625" style="31"/>
    <col min="8193" max="8193" width="43.42578125" style="31" customWidth="1"/>
    <col min="8194" max="8194" width="58.140625" style="31" customWidth="1"/>
    <col min="8195" max="8195" width="49" style="31" customWidth="1"/>
    <col min="8196" max="8196" width="21.85546875" style="31" customWidth="1"/>
    <col min="8197" max="8197" width="26.42578125" style="31" customWidth="1"/>
    <col min="8198" max="8198" width="36.7109375" style="31" customWidth="1"/>
    <col min="8199" max="8448" width="9.140625" style="31"/>
    <col min="8449" max="8449" width="43.42578125" style="31" customWidth="1"/>
    <col min="8450" max="8450" width="58.140625" style="31" customWidth="1"/>
    <col min="8451" max="8451" width="49" style="31" customWidth="1"/>
    <col min="8452" max="8452" width="21.85546875" style="31" customWidth="1"/>
    <col min="8453" max="8453" width="26.42578125" style="31" customWidth="1"/>
    <col min="8454" max="8454" width="36.7109375" style="31" customWidth="1"/>
    <col min="8455" max="8704" width="9.140625" style="31"/>
    <col min="8705" max="8705" width="43.42578125" style="31" customWidth="1"/>
    <col min="8706" max="8706" width="58.140625" style="31" customWidth="1"/>
    <col min="8707" max="8707" width="49" style="31" customWidth="1"/>
    <col min="8708" max="8708" width="21.85546875" style="31" customWidth="1"/>
    <col min="8709" max="8709" width="26.42578125" style="31" customWidth="1"/>
    <col min="8710" max="8710" width="36.7109375" style="31" customWidth="1"/>
    <col min="8711" max="8960" width="9.140625" style="31"/>
    <col min="8961" max="8961" width="43.42578125" style="31" customWidth="1"/>
    <col min="8962" max="8962" width="58.140625" style="31" customWidth="1"/>
    <col min="8963" max="8963" width="49" style="31" customWidth="1"/>
    <col min="8964" max="8964" width="21.85546875" style="31" customWidth="1"/>
    <col min="8965" max="8965" width="26.42578125" style="31" customWidth="1"/>
    <col min="8966" max="8966" width="36.7109375" style="31" customWidth="1"/>
    <col min="8967" max="9216" width="9.140625" style="31"/>
    <col min="9217" max="9217" width="43.42578125" style="31" customWidth="1"/>
    <col min="9218" max="9218" width="58.140625" style="31" customWidth="1"/>
    <col min="9219" max="9219" width="49" style="31" customWidth="1"/>
    <col min="9220" max="9220" width="21.85546875" style="31" customWidth="1"/>
    <col min="9221" max="9221" width="26.42578125" style="31" customWidth="1"/>
    <col min="9222" max="9222" width="36.7109375" style="31" customWidth="1"/>
    <col min="9223" max="9472" width="9.140625" style="31"/>
    <col min="9473" max="9473" width="43.42578125" style="31" customWidth="1"/>
    <col min="9474" max="9474" width="58.140625" style="31" customWidth="1"/>
    <col min="9475" max="9475" width="49" style="31" customWidth="1"/>
    <col min="9476" max="9476" width="21.85546875" style="31" customWidth="1"/>
    <col min="9477" max="9477" width="26.42578125" style="31" customWidth="1"/>
    <col min="9478" max="9478" width="36.7109375" style="31" customWidth="1"/>
    <col min="9479" max="9728" width="9.140625" style="31"/>
    <col min="9729" max="9729" width="43.42578125" style="31" customWidth="1"/>
    <col min="9730" max="9730" width="58.140625" style="31" customWidth="1"/>
    <col min="9731" max="9731" width="49" style="31" customWidth="1"/>
    <col min="9732" max="9732" width="21.85546875" style="31" customWidth="1"/>
    <col min="9733" max="9733" width="26.42578125" style="31" customWidth="1"/>
    <col min="9734" max="9734" width="36.7109375" style="31" customWidth="1"/>
    <col min="9735" max="9984" width="9.140625" style="31"/>
    <col min="9985" max="9985" width="43.42578125" style="31" customWidth="1"/>
    <col min="9986" max="9986" width="58.140625" style="31" customWidth="1"/>
    <col min="9987" max="9987" width="49" style="31" customWidth="1"/>
    <col min="9988" max="9988" width="21.85546875" style="31" customWidth="1"/>
    <col min="9989" max="9989" width="26.42578125" style="31" customWidth="1"/>
    <col min="9990" max="9990" width="36.7109375" style="31" customWidth="1"/>
    <col min="9991" max="10240" width="9.140625" style="31"/>
    <col min="10241" max="10241" width="43.42578125" style="31" customWidth="1"/>
    <col min="10242" max="10242" width="58.140625" style="31" customWidth="1"/>
    <col min="10243" max="10243" width="49" style="31" customWidth="1"/>
    <col min="10244" max="10244" width="21.85546875" style="31" customWidth="1"/>
    <col min="10245" max="10245" width="26.42578125" style="31" customWidth="1"/>
    <col min="10246" max="10246" width="36.7109375" style="31" customWidth="1"/>
    <col min="10247" max="10496" width="9.140625" style="31"/>
    <col min="10497" max="10497" width="43.42578125" style="31" customWidth="1"/>
    <col min="10498" max="10498" width="58.140625" style="31" customWidth="1"/>
    <col min="10499" max="10499" width="49" style="31" customWidth="1"/>
    <col min="10500" max="10500" width="21.85546875" style="31" customWidth="1"/>
    <col min="10501" max="10501" width="26.42578125" style="31" customWidth="1"/>
    <col min="10502" max="10502" width="36.7109375" style="31" customWidth="1"/>
    <col min="10503" max="10752" width="9.140625" style="31"/>
    <col min="10753" max="10753" width="43.42578125" style="31" customWidth="1"/>
    <col min="10754" max="10754" width="58.140625" style="31" customWidth="1"/>
    <col min="10755" max="10755" width="49" style="31" customWidth="1"/>
    <col min="10756" max="10756" width="21.85546875" style="31" customWidth="1"/>
    <col min="10757" max="10757" width="26.42578125" style="31" customWidth="1"/>
    <col min="10758" max="10758" width="36.7109375" style="31" customWidth="1"/>
    <col min="10759" max="11008" width="9.140625" style="31"/>
    <col min="11009" max="11009" width="43.42578125" style="31" customWidth="1"/>
    <col min="11010" max="11010" width="58.140625" style="31" customWidth="1"/>
    <col min="11011" max="11011" width="49" style="31" customWidth="1"/>
    <col min="11012" max="11012" width="21.85546875" style="31" customWidth="1"/>
    <col min="11013" max="11013" width="26.42578125" style="31" customWidth="1"/>
    <col min="11014" max="11014" width="36.7109375" style="31" customWidth="1"/>
    <col min="11015" max="11264" width="9.140625" style="31"/>
    <col min="11265" max="11265" width="43.42578125" style="31" customWidth="1"/>
    <col min="11266" max="11266" width="58.140625" style="31" customWidth="1"/>
    <col min="11267" max="11267" width="49" style="31" customWidth="1"/>
    <col min="11268" max="11268" width="21.85546875" style="31" customWidth="1"/>
    <col min="11269" max="11269" width="26.42578125" style="31" customWidth="1"/>
    <col min="11270" max="11270" width="36.7109375" style="31" customWidth="1"/>
    <col min="11271" max="11520" width="9.140625" style="31"/>
    <col min="11521" max="11521" width="43.42578125" style="31" customWidth="1"/>
    <col min="11522" max="11522" width="58.140625" style="31" customWidth="1"/>
    <col min="11523" max="11523" width="49" style="31" customWidth="1"/>
    <col min="11524" max="11524" width="21.85546875" style="31" customWidth="1"/>
    <col min="11525" max="11525" width="26.42578125" style="31" customWidth="1"/>
    <col min="11526" max="11526" width="36.7109375" style="31" customWidth="1"/>
    <col min="11527" max="11776" width="9.140625" style="31"/>
    <col min="11777" max="11777" width="43.42578125" style="31" customWidth="1"/>
    <col min="11778" max="11778" width="58.140625" style="31" customWidth="1"/>
    <col min="11779" max="11779" width="49" style="31" customWidth="1"/>
    <col min="11780" max="11780" width="21.85546875" style="31" customWidth="1"/>
    <col min="11781" max="11781" width="26.42578125" style="31" customWidth="1"/>
    <col min="11782" max="11782" width="36.7109375" style="31" customWidth="1"/>
    <col min="11783" max="12032" width="9.140625" style="31"/>
    <col min="12033" max="12033" width="43.42578125" style="31" customWidth="1"/>
    <col min="12034" max="12034" width="58.140625" style="31" customWidth="1"/>
    <col min="12035" max="12035" width="49" style="31" customWidth="1"/>
    <col min="12036" max="12036" width="21.85546875" style="31" customWidth="1"/>
    <col min="12037" max="12037" width="26.42578125" style="31" customWidth="1"/>
    <col min="12038" max="12038" width="36.7109375" style="31" customWidth="1"/>
    <col min="12039" max="12288" width="9.140625" style="31"/>
    <col min="12289" max="12289" width="43.42578125" style="31" customWidth="1"/>
    <col min="12290" max="12290" width="58.140625" style="31" customWidth="1"/>
    <col min="12291" max="12291" width="49" style="31" customWidth="1"/>
    <col min="12292" max="12292" width="21.85546875" style="31" customWidth="1"/>
    <col min="12293" max="12293" width="26.42578125" style="31" customWidth="1"/>
    <col min="12294" max="12294" width="36.7109375" style="31" customWidth="1"/>
    <col min="12295" max="12544" width="9.140625" style="31"/>
    <col min="12545" max="12545" width="43.42578125" style="31" customWidth="1"/>
    <col min="12546" max="12546" width="58.140625" style="31" customWidth="1"/>
    <col min="12547" max="12547" width="49" style="31" customWidth="1"/>
    <col min="12548" max="12548" width="21.85546875" style="31" customWidth="1"/>
    <col min="12549" max="12549" width="26.42578125" style="31" customWidth="1"/>
    <col min="12550" max="12550" width="36.7109375" style="31" customWidth="1"/>
    <col min="12551" max="12800" width="9.140625" style="31"/>
    <col min="12801" max="12801" width="43.42578125" style="31" customWidth="1"/>
    <col min="12802" max="12802" width="58.140625" style="31" customWidth="1"/>
    <col min="12803" max="12803" width="49" style="31" customWidth="1"/>
    <col min="12804" max="12804" width="21.85546875" style="31" customWidth="1"/>
    <col min="12805" max="12805" width="26.42578125" style="31" customWidth="1"/>
    <col min="12806" max="12806" width="36.7109375" style="31" customWidth="1"/>
    <col min="12807" max="13056" width="9.140625" style="31"/>
    <col min="13057" max="13057" width="43.42578125" style="31" customWidth="1"/>
    <col min="13058" max="13058" width="58.140625" style="31" customWidth="1"/>
    <col min="13059" max="13059" width="49" style="31" customWidth="1"/>
    <col min="13060" max="13060" width="21.85546875" style="31" customWidth="1"/>
    <col min="13061" max="13061" width="26.42578125" style="31" customWidth="1"/>
    <col min="13062" max="13062" width="36.7109375" style="31" customWidth="1"/>
    <col min="13063" max="13312" width="9.140625" style="31"/>
    <col min="13313" max="13313" width="43.42578125" style="31" customWidth="1"/>
    <col min="13314" max="13314" width="58.140625" style="31" customWidth="1"/>
    <col min="13315" max="13315" width="49" style="31" customWidth="1"/>
    <col min="13316" max="13316" width="21.85546875" style="31" customWidth="1"/>
    <col min="13317" max="13317" width="26.42578125" style="31" customWidth="1"/>
    <col min="13318" max="13318" width="36.7109375" style="31" customWidth="1"/>
    <col min="13319" max="13568" width="9.140625" style="31"/>
    <col min="13569" max="13569" width="43.42578125" style="31" customWidth="1"/>
    <col min="13570" max="13570" width="58.140625" style="31" customWidth="1"/>
    <col min="13571" max="13571" width="49" style="31" customWidth="1"/>
    <col min="13572" max="13572" width="21.85546875" style="31" customWidth="1"/>
    <col min="13573" max="13573" width="26.42578125" style="31" customWidth="1"/>
    <col min="13574" max="13574" width="36.7109375" style="31" customWidth="1"/>
    <col min="13575" max="13824" width="9.140625" style="31"/>
    <col min="13825" max="13825" width="43.42578125" style="31" customWidth="1"/>
    <col min="13826" max="13826" width="58.140625" style="31" customWidth="1"/>
    <col min="13827" max="13827" width="49" style="31" customWidth="1"/>
    <col min="13828" max="13828" width="21.85546875" style="31" customWidth="1"/>
    <col min="13829" max="13829" width="26.42578125" style="31" customWidth="1"/>
    <col min="13830" max="13830" width="36.7109375" style="31" customWidth="1"/>
    <col min="13831" max="14080" width="9.140625" style="31"/>
    <col min="14081" max="14081" width="43.42578125" style="31" customWidth="1"/>
    <col min="14082" max="14082" width="58.140625" style="31" customWidth="1"/>
    <col min="14083" max="14083" width="49" style="31" customWidth="1"/>
    <col min="14084" max="14084" width="21.85546875" style="31" customWidth="1"/>
    <col min="14085" max="14085" width="26.42578125" style="31" customWidth="1"/>
    <col min="14086" max="14086" width="36.7109375" style="31" customWidth="1"/>
    <col min="14087" max="14336" width="9.140625" style="31"/>
    <col min="14337" max="14337" width="43.42578125" style="31" customWidth="1"/>
    <col min="14338" max="14338" width="58.140625" style="31" customWidth="1"/>
    <col min="14339" max="14339" width="49" style="31" customWidth="1"/>
    <col min="14340" max="14340" width="21.85546875" style="31" customWidth="1"/>
    <col min="14341" max="14341" width="26.42578125" style="31" customWidth="1"/>
    <col min="14342" max="14342" width="36.7109375" style="31" customWidth="1"/>
    <col min="14343" max="14592" width="9.140625" style="31"/>
    <col min="14593" max="14593" width="43.42578125" style="31" customWidth="1"/>
    <col min="14594" max="14594" width="58.140625" style="31" customWidth="1"/>
    <col min="14595" max="14595" width="49" style="31" customWidth="1"/>
    <col min="14596" max="14596" width="21.85546875" style="31" customWidth="1"/>
    <col min="14597" max="14597" width="26.42578125" style="31" customWidth="1"/>
    <col min="14598" max="14598" width="36.7109375" style="31" customWidth="1"/>
    <col min="14599" max="14848" width="9.140625" style="31"/>
    <col min="14849" max="14849" width="43.42578125" style="31" customWidth="1"/>
    <col min="14850" max="14850" width="58.140625" style="31" customWidth="1"/>
    <col min="14851" max="14851" width="49" style="31" customWidth="1"/>
    <col min="14852" max="14852" width="21.85546875" style="31" customWidth="1"/>
    <col min="14853" max="14853" width="26.42578125" style="31" customWidth="1"/>
    <col min="14854" max="14854" width="36.7109375" style="31" customWidth="1"/>
    <col min="14855" max="15104" width="9.140625" style="31"/>
    <col min="15105" max="15105" width="43.42578125" style="31" customWidth="1"/>
    <col min="15106" max="15106" width="58.140625" style="31" customWidth="1"/>
    <col min="15107" max="15107" width="49" style="31" customWidth="1"/>
    <col min="15108" max="15108" width="21.85546875" style="31" customWidth="1"/>
    <col min="15109" max="15109" width="26.42578125" style="31" customWidth="1"/>
    <col min="15110" max="15110" width="36.7109375" style="31" customWidth="1"/>
    <col min="15111" max="15360" width="9.140625" style="31"/>
    <col min="15361" max="15361" width="43.42578125" style="31" customWidth="1"/>
    <col min="15362" max="15362" width="58.140625" style="31" customWidth="1"/>
    <col min="15363" max="15363" width="49" style="31" customWidth="1"/>
    <col min="15364" max="15364" width="21.85546875" style="31" customWidth="1"/>
    <col min="15365" max="15365" width="26.42578125" style="31" customWidth="1"/>
    <col min="15366" max="15366" width="36.7109375" style="31" customWidth="1"/>
    <col min="15367" max="15616" width="9.140625" style="31"/>
    <col min="15617" max="15617" width="43.42578125" style="31" customWidth="1"/>
    <col min="15618" max="15618" width="58.140625" style="31" customWidth="1"/>
    <col min="15619" max="15619" width="49" style="31" customWidth="1"/>
    <col min="15620" max="15620" width="21.85546875" style="31" customWidth="1"/>
    <col min="15621" max="15621" width="26.42578125" style="31" customWidth="1"/>
    <col min="15622" max="15622" width="36.7109375" style="31" customWidth="1"/>
    <col min="15623" max="15872" width="9.140625" style="31"/>
    <col min="15873" max="15873" width="43.42578125" style="31" customWidth="1"/>
    <col min="15874" max="15874" width="58.140625" style="31" customWidth="1"/>
    <col min="15875" max="15875" width="49" style="31" customWidth="1"/>
    <col min="15876" max="15876" width="21.85546875" style="31" customWidth="1"/>
    <col min="15877" max="15877" width="26.42578125" style="31" customWidth="1"/>
    <col min="15878" max="15878" width="36.7109375" style="31" customWidth="1"/>
    <col min="15879" max="16128" width="9.140625" style="31"/>
    <col min="16129" max="16129" width="43.42578125" style="31" customWidth="1"/>
    <col min="16130" max="16130" width="58.140625" style="31" customWidth="1"/>
    <col min="16131" max="16131" width="49" style="31" customWidth="1"/>
    <col min="16132" max="16132" width="21.85546875" style="31" customWidth="1"/>
    <col min="16133" max="16133" width="26.42578125" style="31" customWidth="1"/>
    <col min="16134" max="16134" width="36.7109375" style="31" customWidth="1"/>
    <col min="16135" max="16384" width="9.140625" style="31"/>
  </cols>
  <sheetData>
    <row r="1" spans="1:16" ht="24.6" customHeight="1">
      <c r="A1" s="1524" t="s">
        <v>146</v>
      </c>
      <c r="B1" s="1524"/>
      <c r="C1" s="1524"/>
      <c r="D1" s="1524"/>
      <c r="E1" s="179"/>
      <c r="F1" s="179"/>
      <c r="G1" s="179"/>
      <c r="H1" s="179"/>
    </row>
    <row r="2" spans="1:16" s="144" customFormat="1" ht="27" customHeight="1">
      <c r="A2" s="1505" t="s">
        <v>153</v>
      </c>
      <c r="B2" s="1505"/>
      <c r="C2" s="1505"/>
      <c r="D2" s="1505"/>
      <c r="E2" s="294"/>
      <c r="F2" s="294"/>
      <c r="G2" s="294"/>
      <c r="H2" s="294"/>
    </row>
    <row r="3" spans="1:16" s="144" customFormat="1" ht="27" customHeight="1">
      <c r="A3" s="1529" t="s">
        <v>154</v>
      </c>
      <c r="B3" s="1529"/>
      <c r="C3" s="1529"/>
      <c r="D3" s="1529"/>
      <c r="E3" s="294"/>
      <c r="F3" s="294"/>
      <c r="G3" s="294"/>
      <c r="H3" s="294"/>
      <c r="I3" s="295"/>
      <c r="J3" s="295"/>
      <c r="K3" s="295"/>
      <c r="L3" s="295"/>
      <c r="M3" s="295"/>
      <c r="N3" s="295"/>
      <c r="O3" s="295"/>
      <c r="P3" s="295"/>
    </row>
    <row r="4" spans="1:16" ht="28.5" customHeight="1">
      <c r="A4" s="1505" t="str">
        <f>'Title '!A2:N2</f>
        <v>Tender Enquiry No: KPTCL/2026-27/SS/WORK_INDENT3781</v>
      </c>
      <c r="B4" s="1505"/>
      <c r="C4" s="1505"/>
      <c r="D4" s="1505"/>
      <c r="E4" s="179"/>
      <c r="F4" s="179"/>
      <c r="G4" s="179"/>
      <c r="H4" s="179"/>
    </row>
    <row r="5" spans="1:16" ht="360.75" customHeight="1">
      <c r="A5"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324"/>
      <c r="C5" s="1324"/>
      <c r="D5" s="1324"/>
      <c r="E5" s="179"/>
      <c r="F5" s="179"/>
      <c r="G5" s="179"/>
      <c r="H5" s="179"/>
    </row>
    <row r="6" spans="1:16" ht="41.25" customHeight="1">
      <c r="D6" s="179"/>
      <c r="E6" s="179"/>
      <c r="F6" s="179"/>
      <c r="G6" s="179"/>
      <c r="H6" s="179"/>
    </row>
    <row r="7" spans="1:16" ht="38.25" customHeight="1">
      <c r="A7" s="1528" t="s">
        <v>780</v>
      </c>
      <c r="B7" s="1528"/>
      <c r="C7" s="1528"/>
      <c r="D7" s="113"/>
      <c r="E7" s="179"/>
      <c r="F7" s="179"/>
      <c r="G7" s="179"/>
      <c r="H7" s="179"/>
    </row>
    <row r="8" spans="1:16">
      <c r="A8" s="179"/>
      <c r="B8" s="179"/>
      <c r="C8" s="179"/>
      <c r="D8" s="179"/>
      <c r="E8" s="179"/>
      <c r="F8" s="179"/>
      <c r="G8" s="179"/>
      <c r="H8" s="179"/>
    </row>
    <row r="9" spans="1:16" ht="16.5" thickBot="1">
      <c r="A9" s="31" t="s">
        <v>5</v>
      </c>
      <c r="C9" s="31" t="s">
        <v>13</v>
      </c>
    </row>
    <row r="10" spans="1:16" ht="104.25" customHeight="1" thickBot="1">
      <c r="A10" s="296"/>
      <c r="C10" s="297" t="s">
        <v>67</v>
      </c>
    </row>
    <row r="12" spans="1:16" s="179" customFormat="1" ht="39" customHeight="1">
      <c r="A12" s="1527" t="s">
        <v>781</v>
      </c>
      <c r="B12" s="1527"/>
      <c r="C12" s="1527"/>
    </row>
    <row r="13" spans="1:16" s="179" customFormat="1" ht="48" customHeight="1">
      <c r="A13" s="226" t="s">
        <v>112</v>
      </c>
      <c r="B13" s="226" t="s">
        <v>618</v>
      </c>
      <c r="C13" s="226" t="s">
        <v>155</v>
      </c>
    </row>
    <row r="14" spans="1:16">
      <c r="A14" s="216"/>
      <c r="B14" s="216"/>
      <c r="C14" s="216"/>
    </row>
    <row r="15" spans="1:16">
      <c r="A15" s="216"/>
      <c r="B15" s="216"/>
      <c r="C15" s="216"/>
    </row>
    <row r="16" spans="1:16">
      <c r="A16" s="216"/>
      <c r="B16" s="216"/>
      <c r="C16" s="216"/>
    </row>
    <row r="17" spans="1:3">
      <c r="A17" s="216"/>
      <c r="B17" s="216"/>
      <c r="C17" s="216"/>
    </row>
    <row r="18" spans="1:3">
      <c r="A18" s="216"/>
      <c r="B18" s="216"/>
      <c r="C18" s="216"/>
    </row>
    <row r="19" spans="1:3">
      <c r="A19" s="216"/>
      <c r="B19" s="216"/>
      <c r="C19" s="216"/>
    </row>
    <row r="20" spans="1:3">
      <c r="A20" s="216"/>
      <c r="B20" s="216"/>
      <c r="C20" s="216"/>
    </row>
    <row r="21" spans="1:3">
      <c r="A21" s="216"/>
      <c r="B21" s="216"/>
      <c r="C21" s="216"/>
    </row>
    <row r="22" spans="1:3">
      <c r="A22" s="216"/>
      <c r="B22" s="216"/>
      <c r="C22" s="216"/>
    </row>
    <row r="23" spans="1:3">
      <c r="A23" s="216"/>
      <c r="B23" s="216"/>
      <c r="C23" s="216"/>
    </row>
    <row r="24" spans="1:3">
      <c r="A24" s="216"/>
      <c r="B24" s="216"/>
      <c r="C24" s="216"/>
    </row>
    <row r="25" spans="1:3">
      <c r="A25" s="216"/>
      <c r="B25" s="216"/>
      <c r="C25" s="216"/>
    </row>
    <row r="26" spans="1:3">
      <c r="A26" s="216"/>
      <c r="B26" s="216"/>
      <c r="C26" s="216"/>
    </row>
    <row r="27" spans="1:3">
      <c r="A27" s="216"/>
      <c r="B27" s="216"/>
      <c r="C27" s="216"/>
    </row>
    <row r="28" spans="1:3">
      <c r="A28" s="216"/>
      <c r="B28" s="216"/>
      <c r="C28" s="216"/>
    </row>
    <row r="29" spans="1:3">
      <c r="A29" s="216"/>
      <c r="B29" s="216"/>
      <c r="C29" s="216"/>
    </row>
    <row r="30" spans="1:3">
      <c r="A30" s="216"/>
      <c r="B30" s="216"/>
      <c r="C30" s="216"/>
    </row>
    <row r="31" spans="1:3">
      <c r="A31" s="216"/>
      <c r="B31" s="216"/>
      <c r="C31" s="216"/>
    </row>
    <row r="32" spans="1:3">
      <c r="A32" s="216"/>
      <c r="B32" s="216"/>
      <c r="C32" s="216"/>
    </row>
    <row r="33" spans="1:4">
      <c r="A33" s="216"/>
      <c r="B33" s="216"/>
      <c r="C33" s="216"/>
    </row>
    <row r="34" spans="1:4">
      <c r="A34" s="216"/>
      <c r="B34" s="216"/>
      <c r="C34" s="216"/>
    </row>
    <row r="35" spans="1:4">
      <c r="A35" s="216"/>
      <c r="B35" s="216"/>
      <c r="C35" s="216"/>
    </row>
    <row r="36" spans="1:4">
      <c r="A36" s="216"/>
      <c r="B36" s="216"/>
      <c r="C36" s="216"/>
    </row>
    <row r="37" spans="1:4">
      <c r="A37" s="216"/>
      <c r="B37" s="216"/>
      <c r="C37" s="216"/>
    </row>
    <row r="41" spans="1:4" ht="16.5" thickBot="1"/>
    <row r="42" spans="1:4" ht="60" customHeight="1" thickBot="1">
      <c r="A42" s="178" t="s">
        <v>55</v>
      </c>
      <c r="B42" s="298"/>
      <c r="C42" s="179" t="s">
        <v>83</v>
      </c>
      <c r="D42" s="227"/>
    </row>
    <row r="43" spans="1:4" ht="84.6" customHeight="1" thickBot="1">
      <c r="A43" s="178" t="s">
        <v>57</v>
      </c>
      <c r="B43" s="298"/>
      <c r="C43" s="179" t="s">
        <v>69</v>
      </c>
      <c r="D43" s="227"/>
    </row>
    <row r="44" spans="1:4" ht="73.5" customHeight="1">
      <c r="A44" s="178"/>
      <c r="B44" s="178"/>
      <c r="C44" s="179" t="s">
        <v>156</v>
      </c>
      <c r="D44" s="227"/>
    </row>
  </sheetData>
  <sheetProtection algorithmName="SHA-512" hashValue="k0xJeBeKeQtA1hJs5+Eo+H8P4bxpCRrQ7Dfj8qvCEbxj0Sbyfl/d9lJmfu3Lhh5w49TRXomYPfIbNjVoYyUlOQ==" saltValue="drLGOrF9LeJoBTRWGxh/sA=="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K106"/>
  <sheetViews>
    <sheetView topLeftCell="A28" zoomScale="70" zoomScaleNormal="70" workbookViewId="0">
      <selection activeCell="E17" sqref="E17:K17"/>
    </sheetView>
  </sheetViews>
  <sheetFormatPr defaultRowHeight="15.75"/>
  <cols>
    <col min="1" max="1" width="22.42578125" style="41" bestFit="1" customWidth="1"/>
    <col min="2" max="2" width="49" style="41" bestFit="1" customWidth="1"/>
    <col min="3" max="3" width="33.85546875" style="41" customWidth="1"/>
    <col min="4" max="5" width="32.7109375" style="41" customWidth="1"/>
    <col min="6" max="6" width="45" style="41" customWidth="1"/>
    <col min="7" max="7" width="42.85546875" style="41" customWidth="1"/>
    <col min="8" max="8" width="19" style="41" customWidth="1"/>
    <col min="9" max="9" width="27.5703125" style="41" customWidth="1"/>
    <col min="10" max="10" width="17.5703125" style="41" customWidth="1"/>
    <col min="11" max="11" width="22" style="41" customWidth="1"/>
    <col min="12" max="252" width="9.140625" style="41"/>
    <col min="253" max="253" width="10" style="41" customWidth="1"/>
    <col min="254" max="254" width="27" style="41" customWidth="1"/>
    <col min="255" max="255" width="33.85546875" style="41" customWidth="1"/>
    <col min="256" max="256" width="51.28515625" style="41" customWidth="1"/>
    <col min="257" max="257" width="22.7109375" style="41" customWidth="1"/>
    <col min="258" max="258" width="24.42578125" style="41" customWidth="1"/>
    <col min="259" max="259" width="22.85546875" style="41" customWidth="1"/>
    <col min="260" max="260" width="32" style="41" customWidth="1"/>
    <col min="261" max="261" width="23.85546875" style="41" customWidth="1"/>
    <col min="262" max="262" width="22" style="41" customWidth="1"/>
    <col min="263" max="508" width="9.140625" style="41"/>
    <col min="509" max="509" width="10" style="41" customWidth="1"/>
    <col min="510" max="510" width="27" style="41" customWidth="1"/>
    <col min="511" max="511" width="33.85546875" style="41" customWidth="1"/>
    <col min="512" max="512" width="51.28515625" style="41" customWidth="1"/>
    <col min="513" max="513" width="22.7109375" style="41" customWidth="1"/>
    <col min="514" max="514" width="24.42578125" style="41" customWidth="1"/>
    <col min="515" max="515" width="22.85546875" style="41" customWidth="1"/>
    <col min="516" max="516" width="32" style="41" customWidth="1"/>
    <col min="517" max="517" width="23.85546875" style="41" customWidth="1"/>
    <col min="518" max="518" width="22" style="41" customWidth="1"/>
    <col min="519" max="764" width="9.140625" style="41"/>
    <col min="765" max="765" width="10" style="41" customWidth="1"/>
    <col min="766" max="766" width="27" style="41" customWidth="1"/>
    <col min="767" max="767" width="33.85546875" style="41" customWidth="1"/>
    <col min="768" max="768" width="51.28515625" style="41" customWidth="1"/>
    <col min="769" max="769" width="22.7109375" style="41" customWidth="1"/>
    <col min="770" max="770" width="24.42578125" style="41" customWidth="1"/>
    <col min="771" max="771" width="22.85546875" style="41" customWidth="1"/>
    <col min="772" max="772" width="32" style="41" customWidth="1"/>
    <col min="773" max="773" width="23.85546875" style="41" customWidth="1"/>
    <col min="774" max="774" width="22" style="41" customWidth="1"/>
    <col min="775" max="1020" width="9.140625" style="41"/>
    <col min="1021" max="1021" width="10" style="41" customWidth="1"/>
    <col min="1022" max="1022" width="27" style="41" customWidth="1"/>
    <col min="1023" max="1023" width="33.85546875" style="41" customWidth="1"/>
    <col min="1024" max="1024" width="51.28515625" style="41" customWidth="1"/>
    <col min="1025" max="1025" width="22.7109375" style="41" customWidth="1"/>
    <col min="1026" max="1026" width="24.42578125" style="41" customWidth="1"/>
    <col min="1027" max="1027" width="22.85546875" style="41" customWidth="1"/>
    <col min="1028" max="1028" width="32" style="41" customWidth="1"/>
    <col min="1029" max="1029" width="23.85546875" style="41" customWidth="1"/>
    <col min="1030" max="1030" width="22" style="41" customWidth="1"/>
    <col min="1031" max="1276" width="9.140625" style="41"/>
    <col min="1277" max="1277" width="10" style="41" customWidth="1"/>
    <col min="1278" max="1278" width="27" style="41" customWidth="1"/>
    <col min="1279" max="1279" width="33.85546875" style="41" customWidth="1"/>
    <col min="1280" max="1280" width="51.28515625" style="41" customWidth="1"/>
    <col min="1281" max="1281" width="22.7109375" style="41" customWidth="1"/>
    <col min="1282" max="1282" width="24.42578125" style="41" customWidth="1"/>
    <col min="1283" max="1283" width="22.85546875" style="41" customWidth="1"/>
    <col min="1284" max="1284" width="32" style="41" customWidth="1"/>
    <col min="1285" max="1285" width="23.85546875" style="41" customWidth="1"/>
    <col min="1286" max="1286" width="22" style="41" customWidth="1"/>
    <col min="1287" max="1532" width="9.140625" style="41"/>
    <col min="1533" max="1533" width="10" style="41" customWidth="1"/>
    <col min="1534" max="1534" width="27" style="41" customWidth="1"/>
    <col min="1535" max="1535" width="33.85546875" style="41" customWidth="1"/>
    <col min="1536" max="1536" width="51.28515625" style="41" customWidth="1"/>
    <col min="1537" max="1537" width="22.7109375" style="41" customWidth="1"/>
    <col min="1538" max="1538" width="24.42578125" style="41" customWidth="1"/>
    <col min="1539" max="1539" width="22.85546875" style="41" customWidth="1"/>
    <col min="1540" max="1540" width="32" style="41" customWidth="1"/>
    <col min="1541" max="1541" width="23.85546875" style="41" customWidth="1"/>
    <col min="1542" max="1542" width="22" style="41" customWidth="1"/>
    <col min="1543" max="1788" width="9.140625" style="41"/>
    <col min="1789" max="1789" width="10" style="41" customWidth="1"/>
    <col min="1790" max="1790" width="27" style="41" customWidth="1"/>
    <col min="1791" max="1791" width="33.85546875" style="41" customWidth="1"/>
    <col min="1792" max="1792" width="51.28515625" style="41" customWidth="1"/>
    <col min="1793" max="1793" width="22.7109375" style="41" customWidth="1"/>
    <col min="1794" max="1794" width="24.42578125" style="41" customWidth="1"/>
    <col min="1795" max="1795" width="22.85546875" style="41" customWidth="1"/>
    <col min="1796" max="1796" width="32" style="41" customWidth="1"/>
    <col min="1797" max="1797" width="23.85546875" style="41" customWidth="1"/>
    <col min="1798" max="1798" width="22" style="41" customWidth="1"/>
    <col min="1799" max="2044" width="9.140625" style="41"/>
    <col min="2045" max="2045" width="10" style="41" customWidth="1"/>
    <col min="2046" max="2046" width="27" style="41" customWidth="1"/>
    <col min="2047" max="2047" width="33.85546875" style="41" customWidth="1"/>
    <col min="2048" max="2048" width="51.28515625" style="41" customWidth="1"/>
    <col min="2049" max="2049" width="22.7109375" style="41" customWidth="1"/>
    <col min="2050" max="2050" width="24.42578125" style="41" customWidth="1"/>
    <col min="2051" max="2051" width="22.85546875" style="41" customWidth="1"/>
    <col min="2052" max="2052" width="32" style="41" customWidth="1"/>
    <col min="2053" max="2053" width="23.85546875" style="41" customWidth="1"/>
    <col min="2054" max="2054" width="22" style="41" customWidth="1"/>
    <col min="2055" max="2300" width="9.140625" style="41"/>
    <col min="2301" max="2301" width="10" style="41" customWidth="1"/>
    <col min="2302" max="2302" width="27" style="41" customWidth="1"/>
    <col min="2303" max="2303" width="33.85546875" style="41" customWidth="1"/>
    <col min="2304" max="2304" width="51.28515625" style="41" customWidth="1"/>
    <col min="2305" max="2305" width="22.7109375" style="41" customWidth="1"/>
    <col min="2306" max="2306" width="24.42578125" style="41" customWidth="1"/>
    <col min="2307" max="2307" width="22.85546875" style="41" customWidth="1"/>
    <col min="2308" max="2308" width="32" style="41" customWidth="1"/>
    <col min="2309" max="2309" width="23.85546875" style="41" customWidth="1"/>
    <col min="2310" max="2310" width="22" style="41" customWidth="1"/>
    <col min="2311" max="2556" width="9.140625" style="41"/>
    <col min="2557" max="2557" width="10" style="41" customWidth="1"/>
    <col min="2558" max="2558" width="27" style="41" customWidth="1"/>
    <col min="2559" max="2559" width="33.85546875" style="41" customWidth="1"/>
    <col min="2560" max="2560" width="51.28515625" style="41" customWidth="1"/>
    <col min="2561" max="2561" width="22.7109375" style="41" customWidth="1"/>
    <col min="2562" max="2562" width="24.42578125" style="41" customWidth="1"/>
    <col min="2563" max="2563" width="22.85546875" style="41" customWidth="1"/>
    <col min="2564" max="2564" width="32" style="41" customWidth="1"/>
    <col min="2565" max="2565" width="23.85546875" style="41" customWidth="1"/>
    <col min="2566" max="2566" width="22" style="41" customWidth="1"/>
    <col min="2567" max="2812" width="9.140625" style="41"/>
    <col min="2813" max="2813" width="10" style="41" customWidth="1"/>
    <col min="2814" max="2814" width="27" style="41" customWidth="1"/>
    <col min="2815" max="2815" width="33.85546875" style="41" customWidth="1"/>
    <col min="2816" max="2816" width="51.28515625" style="41" customWidth="1"/>
    <col min="2817" max="2817" width="22.7109375" style="41" customWidth="1"/>
    <col min="2818" max="2818" width="24.42578125" style="41" customWidth="1"/>
    <col min="2819" max="2819" width="22.85546875" style="41" customWidth="1"/>
    <col min="2820" max="2820" width="32" style="41" customWidth="1"/>
    <col min="2821" max="2821" width="23.85546875" style="41" customWidth="1"/>
    <col min="2822" max="2822" width="22" style="41" customWidth="1"/>
    <col min="2823" max="3068" width="9.140625" style="41"/>
    <col min="3069" max="3069" width="10" style="41" customWidth="1"/>
    <col min="3070" max="3070" width="27" style="41" customWidth="1"/>
    <col min="3071" max="3071" width="33.85546875" style="41" customWidth="1"/>
    <col min="3072" max="3072" width="51.28515625" style="41" customWidth="1"/>
    <col min="3073" max="3073" width="22.7109375" style="41" customWidth="1"/>
    <col min="3074" max="3074" width="24.42578125" style="41" customWidth="1"/>
    <col min="3075" max="3075" width="22.85546875" style="41" customWidth="1"/>
    <col min="3076" max="3076" width="32" style="41" customWidth="1"/>
    <col min="3077" max="3077" width="23.85546875" style="41" customWidth="1"/>
    <col min="3078" max="3078" width="22" style="41" customWidth="1"/>
    <col min="3079" max="3324" width="9.140625" style="41"/>
    <col min="3325" max="3325" width="10" style="41" customWidth="1"/>
    <col min="3326" max="3326" width="27" style="41" customWidth="1"/>
    <col min="3327" max="3327" width="33.85546875" style="41" customWidth="1"/>
    <col min="3328" max="3328" width="51.28515625" style="41" customWidth="1"/>
    <col min="3329" max="3329" width="22.7109375" style="41" customWidth="1"/>
    <col min="3330" max="3330" width="24.42578125" style="41" customWidth="1"/>
    <col min="3331" max="3331" width="22.85546875" style="41" customWidth="1"/>
    <col min="3332" max="3332" width="32" style="41" customWidth="1"/>
    <col min="3333" max="3333" width="23.85546875" style="41" customWidth="1"/>
    <col min="3334" max="3334" width="22" style="41" customWidth="1"/>
    <col min="3335" max="3580" width="9.140625" style="41"/>
    <col min="3581" max="3581" width="10" style="41" customWidth="1"/>
    <col min="3582" max="3582" width="27" style="41" customWidth="1"/>
    <col min="3583" max="3583" width="33.85546875" style="41" customWidth="1"/>
    <col min="3584" max="3584" width="51.28515625" style="41" customWidth="1"/>
    <col min="3585" max="3585" width="22.7109375" style="41" customWidth="1"/>
    <col min="3586" max="3586" width="24.42578125" style="41" customWidth="1"/>
    <col min="3587" max="3587" width="22.85546875" style="41" customWidth="1"/>
    <col min="3588" max="3588" width="32" style="41" customWidth="1"/>
    <col min="3589" max="3589" width="23.85546875" style="41" customWidth="1"/>
    <col min="3590" max="3590" width="22" style="41" customWidth="1"/>
    <col min="3591" max="3836" width="9.140625" style="41"/>
    <col min="3837" max="3837" width="10" style="41" customWidth="1"/>
    <col min="3838" max="3838" width="27" style="41" customWidth="1"/>
    <col min="3839" max="3839" width="33.85546875" style="41" customWidth="1"/>
    <col min="3840" max="3840" width="51.28515625" style="41" customWidth="1"/>
    <col min="3841" max="3841" width="22.7109375" style="41" customWidth="1"/>
    <col min="3842" max="3842" width="24.42578125" style="41" customWidth="1"/>
    <col min="3843" max="3843" width="22.85546875" style="41" customWidth="1"/>
    <col min="3844" max="3844" width="32" style="41" customWidth="1"/>
    <col min="3845" max="3845" width="23.85546875" style="41" customWidth="1"/>
    <col min="3846" max="3846" width="22" style="41" customWidth="1"/>
    <col min="3847" max="4092" width="9.140625" style="41"/>
    <col min="4093" max="4093" width="10" style="41" customWidth="1"/>
    <col min="4094" max="4094" width="27" style="41" customWidth="1"/>
    <col min="4095" max="4095" width="33.85546875" style="41" customWidth="1"/>
    <col min="4096" max="4096" width="51.28515625" style="41" customWidth="1"/>
    <col min="4097" max="4097" width="22.7109375" style="41" customWidth="1"/>
    <col min="4098" max="4098" width="24.42578125" style="41" customWidth="1"/>
    <col min="4099" max="4099" width="22.85546875" style="41" customWidth="1"/>
    <col min="4100" max="4100" width="32" style="41" customWidth="1"/>
    <col min="4101" max="4101" width="23.85546875" style="41" customWidth="1"/>
    <col min="4102" max="4102" width="22" style="41" customWidth="1"/>
    <col min="4103" max="4348" width="9.140625" style="41"/>
    <col min="4349" max="4349" width="10" style="41" customWidth="1"/>
    <col min="4350" max="4350" width="27" style="41" customWidth="1"/>
    <col min="4351" max="4351" width="33.85546875" style="41" customWidth="1"/>
    <col min="4352" max="4352" width="51.28515625" style="41" customWidth="1"/>
    <col min="4353" max="4353" width="22.7109375" style="41" customWidth="1"/>
    <col min="4354" max="4354" width="24.42578125" style="41" customWidth="1"/>
    <col min="4355" max="4355" width="22.85546875" style="41" customWidth="1"/>
    <col min="4356" max="4356" width="32" style="41" customWidth="1"/>
    <col min="4357" max="4357" width="23.85546875" style="41" customWidth="1"/>
    <col min="4358" max="4358" width="22" style="41" customWidth="1"/>
    <col min="4359" max="4604" width="9.140625" style="41"/>
    <col min="4605" max="4605" width="10" style="41" customWidth="1"/>
    <col min="4606" max="4606" width="27" style="41" customWidth="1"/>
    <col min="4607" max="4607" width="33.85546875" style="41" customWidth="1"/>
    <col min="4608" max="4608" width="51.28515625" style="41" customWidth="1"/>
    <col min="4609" max="4609" width="22.7109375" style="41" customWidth="1"/>
    <col min="4610" max="4610" width="24.42578125" style="41" customWidth="1"/>
    <col min="4611" max="4611" width="22.85546875" style="41" customWidth="1"/>
    <col min="4612" max="4612" width="32" style="41" customWidth="1"/>
    <col min="4613" max="4613" width="23.85546875" style="41" customWidth="1"/>
    <col min="4614" max="4614" width="22" style="41" customWidth="1"/>
    <col min="4615" max="4860" width="9.140625" style="41"/>
    <col min="4861" max="4861" width="10" style="41" customWidth="1"/>
    <col min="4862" max="4862" width="27" style="41" customWidth="1"/>
    <col min="4863" max="4863" width="33.85546875" style="41" customWidth="1"/>
    <col min="4864" max="4864" width="51.28515625" style="41" customWidth="1"/>
    <col min="4865" max="4865" width="22.7109375" style="41" customWidth="1"/>
    <col min="4866" max="4866" width="24.42578125" style="41" customWidth="1"/>
    <col min="4867" max="4867" width="22.85546875" style="41" customWidth="1"/>
    <col min="4868" max="4868" width="32" style="41" customWidth="1"/>
    <col min="4869" max="4869" width="23.85546875" style="41" customWidth="1"/>
    <col min="4870" max="4870" width="22" style="41" customWidth="1"/>
    <col min="4871" max="5116" width="9.140625" style="41"/>
    <col min="5117" max="5117" width="10" style="41" customWidth="1"/>
    <col min="5118" max="5118" width="27" style="41" customWidth="1"/>
    <col min="5119" max="5119" width="33.85546875" style="41" customWidth="1"/>
    <col min="5120" max="5120" width="51.28515625" style="41" customWidth="1"/>
    <col min="5121" max="5121" width="22.7109375" style="41" customWidth="1"/>
    <col min="5122" max="5122" width="24.42578125" style="41" customWidth="1"/>
    <col min="5123" max="5123" width="22.85546875" style="41" customWidth="1"/>
    <col min="5124" max="5124" width="32" style="41" customWidth="1"/>
    <col min="5125" max="5125" width="23.85546875" style="41" customWidth="1"/>
    <col min="5126" max="5126" width="22" style="41" customWidth="1"/>
    <col min="5127" max="5372" width="9.140625" style="41"/>
    <col min="5373" max="5373" width="10" style="41" customWidth="1"/>
    <col min="5374" max="5374" width="27" style="41" customWidth="1"/>
    <col min="5375" max="5375" width="33.85546875" style="41" customWidth="1"/>
    <col min="5376" max="5376" width="51.28515625" style="41" customWidth="1"/>
    <col min="5377" max="5377" width="22.7109375" style="41" customWidth="1"/>
    <col min="5378" max="5378" width="24.42578125" style="41" customWidth="1"/>
    <col min="5379" max="5379" width="22.85546875" style="41" customWidth="1"/>
    <col min="5380" max="5380" width="32" style="41" customWidth="1"/>
    <col min="5381" max="5381" width="23.85546875" style="41" customWidth="1"/>
    <col min="5382" max="5382" width="22" style="41" customWidth="1"/>
    <col min="5383" max="5628" width="9.140625" style="41"/>
    <col min="5629" max="5629" width="10" style="41" customWidth="1"/>
    <col min="5630" max="5630" width="27" style="41" customWidth="1"/>
    <col min="5631" max="5631" width="33.85546875" style="41" customWidth="1"/>
    <col min="5632" max="5632" width="51.28515625" style="41" customWidth="1"/>
    <col min="5633" max="5633" width="22.7109375" style="41" customWidth="1"/>
    <col min="5634" max="5634" width="24.42578125" style="41" customWidth="1"/>
    <col min="5635" max="5635" width="22.85546875" style="41" customWidth="1"/>
    <col min="5636" max="5636" width="32" style="41" customWidth="1"/>
    <col min="5637" max="5637" width="23.85546875" style="41" customWidth="1"/>
    <col min="5638" max="5638" width="22" style="41" customWidth="1"/>
    <col min="5639" max="5884" width="9.140625" style="41"/>
    <col min="5885" max="5885" width="10" style="41" customWidth="1"/>
    <col min="5886" max="5886" width="27" style="41" customWidth="1"/>
    <col min="5887" max="5887" width="33.85546875" style="41" customWidth="1"/>
    <col min="5888" max="5888" width="51.28515625" style="41" customWidth="1"/>
    <col min="5889" max="5889" width="22.7109375" style="41" customWidth="1"/>
    <col min="5890" max="5890" width="24.42578125" style="41" customWidth="1"/>
    <col min="5891" max="5891" width="22.85546875" style="41" customWidth="1"/>
    <col min="5892" max="5892" width="32" style="41" customWidth="1"/>
    <col min="5893" max="5893" width="23.85546875" style="41" customWidth="1"/>
    <col min="5894" max="5894" width="22" style="41" customWidth="1"/>
    <col min="5895" max="6140" width="9.140625" style="41"/>
    <col min="6141" max="6141" width="10" style="41" customWidth="1"/>
    <col min="6142" max="6142" width="27" style="41" customWidth="1"/>
    <col min="6143" max="6143" width="33.85546875" style="41" customWidth="1"/>
    <col min="6144" max="6144" width="51.28515625" style="41" customWidth="1"/>
    <col min="6145" max="6145" width="22.7109375" style="41" customWidth="1"/>
    <col min="6146" max="6146" width="24.42578125" style="41" customWidth="1"/>
    <col min="6147" max="6147" width="22.85546875" style="41" customWidth="1"/>
    <col min="6148" max="6148" width="32" style="41" customWidth="1"/>
    <col min="6149" max="6149" width="23.85546875" style="41" customWidth="1"/>
    <col min="6150" max="6150" width="22" style="41" customWidth="1"/>
    <col min="6151" max="6396" width="9.140625" style="41"/>
    <col min="6397" max="6397" width="10" style="41" customWidth="1"/>
    <col min="6398" max="6398" width="27" style="41" customWidth="1"/>
    <col min="6399" max="6399" width="33.85546875" style="41" customWidth="1"/>
    <col min="6400" max="6400" width="51.28515625" style="41" customWidth="1"/>
    <col min="6401" max="6401" width="22.7109375" style="41" customWidth="1"/>
    <col min="6402" max="6402" width="24.42578125" style="41" customWidth="1"/>
    <col min="6403" max="6403" width="22.85546875" style="41" customWidth="1"/>
    <col min="6404" max="6404" width="32" style="41" customWidth="1"/>
    <col min="6405" max="6405" width="23.85546875" style="41" customWidth="1"/>
    <col min="6406" max="6406" width="22" style="41" customWidth="1"/>
    <col min="6407" max="6652" width="9.140625" style="41"/>
    <col min="6653" max="6653" width="10" style="41" customWidth="1"/>
    <col min="6654" max="6654" width="27" style="41" customWidth="1"/>
    <col min="6655" max="6655" width="33.85546875" style="41" customWidth="1"/>
    <col min="6656" max="6656" width="51.28515625" style="41" customWidth="1"/>
    <col min="6657" max="6657" width="22.7109375" style="41" customWidth="1"/>
    <col min="6658" max="6658" width="24.42578125" style="41" customWidth="1"/>
    <col min="6659" max="6659" width="22.85546875" style="41" customWidth="1"/>
    <col min="6660" max="6660" width="32" style="41" customWidth="1"/>
    <col min="6661" max="6661" width="23.85546875" style="41" customWidth="1"/>
    <col min="6662" max="6662" width="22" style="41" customWidth="1"/>
    <col min="6663" max="6908" width="9.140625" style="41"/>
    <col min="6909" max="6909" width="10" style="41" customWidth="1"/>
    <col min="6910" max="6910" width="27" style="41" customWidth="1"/>
    <col min="6911" max="6911" width="33.85546875" style="41" customWidth="1"/>
    <col min="6912" max="6912" width="51.28515625" style="41" customWidth="1"/>
    <col min="6913" max="6913" width="22.7109375" style="41" customWidth="1"/>
    <col min="6914" max="6914" width="24.42578125" style="41" customWidth="1"/>
    <col min="6915" max="6915" width="22.85546875" style="41" customWidth="1"/>
    <col min="6916" max="6916" width="32" style="41" customWidth="1"/>
    <col min="6917" max="6917" width="23.85546875" style="41" customWidth="1"/>
    <col min="6918" max="6918" width="22" style="41" customWidth="1"/>
    <col min="6919" max="7164" width="9.140625" style="41"/>
    <col min="7165" max="7165" width="10" style="41" customWidth="1"/>
    <col min="7166" max="7166" width="27" style="41" customWidth="1"/>
    <col min="7167" max="7167" width="33.85546875" style="41" customWidth="1"/>
    <col min="7168" max="7168" width="51.28515625" style="41" customWidth="1"/>
    <col min="7169" max="7169" width="22.7109375" style="41" customWidth="1"/>
    <col min="7170" max="7170" width="24.42578125" style="41" customWidth="1"/>
    <col min="7171" max="7171" width="22.85546875" style="41" customWidth="1"/>
    <col min="7172" max="7172" width="32" style="41" customWidth="1"/>
    <col min="7173" max="7173" width="23.85546875" style="41" customWidth="1"/>
    <col min="7174" max="7174" width="22" style="41" customWidth="1"/>
    <col min="7175" max="7420" width="9.140625" style="41"/>
    <col min="7421" max="7421" width="10" style="41" customWidth="1"/>
    <col min="7422" max="7422" width="27" style="41" customWidth="1"/>
    <col min="7423" max="7423" width="33.85546875" style="41" customWidth="1"/>
    <col min="7424" max="7424" width="51.28515625" style="41" customWidth="1"/>
    <col min="7425" max="7425" width="22.7109375" style="41" customWidth="1"/>
    <col min="7426" max="7426" width="24.42578125" style="41" customWidth="1"/>
    <col min="7427" max="7427" width="22.85546875" style="41" customWidth="1"/>
    <col min="7428" max="7428" width="32" style="41" customWidth="1"/>
    <col min="7429" max="7429" width="23.85546875" style="41" customWidth="1"/>
    <col min="7430" max="7430" width="22" style="41" customWidth="1"/>
    <col min="7431" max="7676" width="9.140625" style="41"/>
    <col min="7677" max="7677" width="10" style="41" customWidth="1"/>
    <col min="7678" max="7678" width="27" style="41" customWidth="1"/>
    <col min="7679" max="7679" width="33.85546875" style="41" customWidth="1"/>
    <col min="7680" max="7680" width="51.28515625" style="41" customWidth="1"/>
    <col min="7681" max="7681" width="22.7109375" style="41" customWidth="1"/>
    <col min="7682" max="7682" width="24.42578125" style="41" customWidth="1"/>
    <col min="7683" max="7683" width="22.85546875" style="41" customWidth="1"/>
    <col min="7684" max="7684" width="32" style="41" customWidth="1"/>
    <col min="7685" max="7685" width="23.85546875" style="41" customWidth="1"/>
    <col min="7686" max="7686" width="22" style="41" customWidth="1"/>
    <col min="7687" max="7932" width="9.140625" style="41"/>
    <col min="7933" max="7933" width="10" style="41" customWidth="1"/>
    <col min="7934" max="7934" width="27" style="41" customWidth="1"/>
    <col min="7935" max="7935" width="33.85546875" style="41" customWidth="1"/>
    <col min="7936" max="7936" width="51.28515625" style="41" customWidth="1"/>
    <col min="7937" max="7937" width="22.7109375" style="41" customWidth="1"/>
    <col min="7938" max="7938" width="24.42578125" style="41" customWidth="1"/>
    <col min="7939" max="7939" width="22.85546875" style="41" customWidth="1"/>
    <col min="7940" max="7940" width="32" style="41" customWidth="1"/>
    <col min="7941" max="7941" width="23.85546875" style="41" customWidth="1"/>
    <col min="7942" max="7942" width="22" style="41" customWidth="1"/>
    <col min="7943" max="8188" width="9.140625" style="41"/>
    <col min="8189" max="8189" width="10" style="41" customWidth="1"/>
    <col min="8190" max="8190" width="27" style="41" customWidth="1"/>
    <col min="8191" max="8191" width="33.85546875" style="41" customWidth="1"/>
    <col min="8192" max="8192" width="51.28515625" style="41" customWidth="1"/>
    <col min="8193" max="8193" width="22.7109375" style="41" customWidth="1"/>
    <col min="8194" max="8194" width="24.42578125" style="41" customWidth="1"/>
    <col min="8195" max="8195" width="22.85546875" style="41" customWidth="1"/>
    <col min="8196" max="8196" width="32" style="41" customWidth="1"/>
    <col min="8197" max="8197" width="23.85546875" style="41" customWidth="1"/>
    <col min="8198" max="8198" width="22" style="41" customWidth="1"/>
    <col min="8199" max="8444" width="9.140625" style="41"/>
    <col min="8445" max="8445" width="10" style="41" customWidth="1"/>
    <col min="8446" max="8446" width="27" style="41" customWidth="1"/>
    <col min="8447" max="8447" width="33.85546875" style="41" customWidth="1"/>
    <col min="8448" max="8448" width="51.28515625" style="41" customWidth="1"/>
    <col min="8449" max="8449" width="22.7109375" style="41" customWidth="1"/>
    <col min="8450" max="8450" width="24.42578125" style="41" customWidth="1"/>
    <col min="8451" max="8451" width="22.85546875" style="41" customWidth="1"/>
    <col min="8452" max="8452" width="32" style="41" customWidth="1"/>
    <col min="8453" max="8453" width="23.85546875" style="41" customWidth="1"/>
    <col min="8454" max="8454" width="22" style="41" customWidth="1"/>
    <col min="8455" max="8700" width="9.140625" style="41"/>
    <col min="8701" max="8701" width="10" style="41" customWidth="1"/>
    <col min="8702" max="8702" width="27" style="41" customWidth="1"/>
    <col min="8703" max="8703" width="33.85546875" style="41" customWidth="1"/>
    <col min="8704" max="8704" width="51.28515625" style="41" customWidth="1"/>
    <col min="8705" max="8705" width="22.7109375" style="41" customWidth="1"/>
    <col min="8706" max="8706" width="24.42578125" style="41" customWidth="1"/>
    <col min="8707" max="8707" width="22.85546875" style="41" customWidth="1"/>
    <col min="8708" max="8708" width="32" style="41" customWidth="1"/>
    <col min="8709" max="8709" width="23.85546875" style="41" customWidth="1"/>
    <col min="8710" max="8710" width="22" style="41" customWidth="1"/>
    <col min="8711" max="8956" width="9.140625" style="41"/>
    <col min="8957" max="8957" width="10" style="41" customWidth="1"/>
    <col min="8958" max="8958" width="27" style="41" customWidth="1"/>
    <col min="8959" max="8959" width="33.85546875" style="41" customWidth="1"/>
    <col min="8960" max="8960" width="51.28515625" style="41" customWidth="1"/>
    <col min="8961" max="8961" width="22.7109375" style="41" customWidth="1"/>
    <col min="8962" max="8962" width="24.42578125" style="41" customWidth="1"/>
    <col min="8963" max="8963" width="22.85546875" style="41" customWidth="1"/>
    <col min="8964" max="8964" width="32" style="41" customWidth="1"/>
    <col min="8965" max="8965" width="23.85546875" style="41" customWidth="1"/>
    <col min="8966" max="8966" width="22" style="41" customWidth="1"/>
    <col min="8967" max="9212" width="9.140625" style="41"/>
    <col min="9213" max="9213" width="10" style="41" customWidth="1"/>
    <col min="9214" max="9214" width="27" style="41" customWidth="1"/>
    <col min="9215" max="9215" width="33.85546875" style="41" customWidth="1"/>
    <col min="9216" max="9216" width="51.28515625" style="41" customWidth="1"/>
    <col min="9217" max="9217" width="22.7109375" style="41" customWidth="1"/>
    <col min="9218" max="9218" width="24.42578125" style="41" customWidth="1"/>
    <col min="9219" max="9219" width="22.85546875" style="41" customWidth="1"/>
    <col min="9220" max="9220" width="32" style="41" customWidth="1"/>
    <col min="9221" max="9221" width="23.85546875" style="41" customWidth="1"/>
    <col min="9222" max="9222" width="22" style="41" customWidth="1"/>
    <col min="9223" max="9468" width="9.140625" style="41"/>
    <col min="9469" max="9469" width="10" style="41" customWidth="1"/>
    <col min="9470" max="9470" width="27" style="41" customWidth="1"/>
    <col min="9471" max="9471" width="33.85546875" style="41" customWidth="1"/>
    <col min="9472" max="9472" width="51.28515625" style="41" customWidth="1"/>
    <col min="9473" max="9473" width="22.7109375" style="41" customWidth="1"/>
    <col min="9474" max="9474" width="24.42578125" style="41" customWidth="1"/>
    <col min="9475" max="9475" width="22.85546875" style="41" customWidth="1"/>
    <col min="9476" max="9476" width="32" style="41" customWidth="1"/>
    <col min="9477" max="9477" width="23.85546875" style="41" customWidth="1"/>
    <col min="9478" max="9478" width="22" style="41" customWidth="1"/>
    <col min="9479" max="9724" width="9.140625" style="41"/>
    <col min="9725" max="9725" width="10" style="41" customWidth="1"/>
    <col min="9726" max="9726" width="27" style="41" customWidth="1"/>
    <col min="9727" max="9727" width="33.85546875" style="41" customWidth="1"/>
    <col min="9728" max="9728" width="51.28515625" style="41" customWidth="1"/>
    <col min="9729" max="9729" width="22.7109375" style="41" customWidth="1"/>
    <col min="9730" max="9730" width="24.42578125" style="41" customWidth="1"/>
    <col min="9731" max="9731" width="22.85546875" style="41" customWidth="1"/>
    <col min="9732" max="9732" width="32" style="41" customWidth="1"/>
    <col min="9733" max="9733" width="23.85546875" style="41" customWidth="1"/>
    <col min="9734" max="9734" width="22" style="41" customWidth="1"/>
    <col min="9735" max="9980" width="9.140625" style="41"/>
    <col min="9981" max="9981" width="10" style="41" customWidth="1"/>
    <col min="9982" max="9982" width="27" style="41" customWidth="1"/>
    <col min="9983" max="9983" width="33.85546875" style="41" customWidth="1"/>
    <col min="9984" max="9984" width="51.28515625" style="41" customWidth="1"/>
    <col min="9985" max="9985" width="22.7109375" style="41" customWidth="1"/>
    <col min="9986" max="9986" width="24.42578125" style="41" customWidth="1"/>
    <col min="9987" max="9987" width="22.85546875" style="41" customWidth="1"/>
    <col min="9988" max="9988" width="32" style="41" customWidth="1"/>
    <col min="9989" max="9989" width="23.85546875" style="41" customWidth="1"/>
    <col min="9990" max="9990" width="22" style="41" customWidth="1"/>
    <col min="9991" max="10236" width="9.140625" style="41"/>
    <col min="10237" max="10237" width="10" style="41" customWidth="1"/>
    <col min="10238" max="10238" width="27" style="41" customWidth="1"/>
    <col min="10239" max="10239" width="33.85546875" style="41" customWidth="1"/>
    <col min="10240" max="10240" width="51.28515625" style="41" customWidth="1"/>
    <col min="10241" max="10241" width="22.7109375" style="41" customWidth="1"/>
    <col min="10242" max="10242" width="24.42578125" style="41" customWidth="1"/>
    <col min="10243" max="10243" width="22.85546875" style="41" customWidth="1"/>
    <col min="10244" max="10244" width="32" style="41" customWidth="1"/>
    <col min="10245" max="10245" width="23.85546875" style="41" customWidth="1"/>
    <col min="10246" max="10246" width="22" style="41" customWidth="1"/>
    <col min="10247" max="10492" width="9.140625" style="41"/>
    <col min="10493" max="10493" width="10" style="41" customWidth="1"/>
    <col min="10494" max="10494" width="27" style="41" customWidth="1"/>
    <col min="10495" max="10495" width="33.85546875" style="41" customWidth="1"/>
    <col min="10496" max="10496" width="51.28515625" style="41" customWidth="1"/>
    <col min="10497" max="10497" width="22.7109375" style="41" customWidth="1"/>
    <col min="10498" max="10498" width="24.42578125" style="41" customWidth="1"/>
    <col min="10499" max="10499" width="22.85546875" style="41" customWidth="1"/>
    <col min="10500" max="10500" width="32" style="41" customWidth="1"/>
    <col min="10501" max="10501" width="23.85546875" style="41" customWidth="1"/>
    <col min="10502" max="10502" width="22" style="41" customWidth="1"/>
    <col min="10503" max="10748" width="9.140625" style="41"/>
    <col min="10749" max="10749" width="10" style="41" customWidth="1"/>
    <col min="10750" max="10750" width="27" style="41" customWidth="1"/>
    <col min="10751" max="10751" width="33.85546875" style="41" customWidth="1"/>
    <col min="10752" max="10752" width="51.28515625" style="41" customWidth="1"/>
    <col min="10753" max="10753" width="22.7109375" style="41" customWidth="1"/>
    <col min="10754" max="10754" width="24.42578125" style="41" customWidth="1"/>
    <col min="10755" max="10755" width="22.85546875" style="41" customWidth="1"/>
    <col min="10756" max="10756" width="32" style="41" customWidth="1"/>
    <col min="10757" max="10757" width="23.85546875" style="41" customWidth="1"/>
    <col min="10758" max="10758" width="22" style="41" customWidth="1"/>
    <col min="10759" max="11004" width="9.140625" style="41"/>
    <col min="11005" max="11005" width="10" style="41" customWidth="1"/>
    <col min="11006" max="11006" width="27" style="41" customWidth="1"/>
    <col min="11007" max="11007" width="33.85546875" style="41" customWidth="1"/>
    <col min="11008" max="11008" width="51.28515625" style="41" customWidth="1"/>
    <col min="11009" max="11009" width="22.7109375" style="41" customWidth="1"/>
    <col min="11010" max="11010" width="24.42578125" style="41" customWidth="1"/>
    <col min="11011" max="11011" width="22.85546875" style="41" customWidth="1"/>
    <col min="11012" max="11012" width="32" style="41" customWidth="1"/>
    <col min="11013" max="11013" width="23.85546875" style="41" customWidth="1"/>
    <col min="11014" max="11014" width="22" style="41" customWidth="1"/>
    <col min="11015" max="11260" width="9.140625" style="41"/>
    <col min="11261" max="11261" width="10" style="41" customWidth="1"/>
    <col min="11262" max="11262" width="27" style="41" customWidth="1"/>
    <col min="11263" max="11263" width="33.85546875" style="41" customWidth="1"/>
    <col min="11264" max="11264" width="51.28515625" style="41" customWidth="1"/>
    <col min="11265" max="11265" width="22.7109375" style="41" customWidth="1"/>
    <col min="11266" max="11266" width="24.42578125" style="41" customWidth="1"/>
    <col min="11267" max="11267" width="22.85546875" style="41" customWidth="1"/>
    <col min="11268" max="11268" width="32" style="41" customWidth="1"/>
    <col min="11269" max="11269" width="23.85546875" style="41" customWidth="1"/>
    <col min="11270" max="11270" width="22" style="41" customWidth="1"/>
    <col min="11271" max="11516" width="9.140625" style="41"/>
    <col min="11517" max="11517" width="10" style="41" customWidth="1"/>
    <col min="11518" max="11518" width="27" style="41" customWidth="1"/>
    <col min="11519" max="11519" width="33.85546875" style="41" customWidth="1"/>
    <col min="11520" max="11520" width="51.28515625" style="41" customWidth="1"/>
    <col min="11521" max="11521" width="22.7109375" style="41" customWidth="1"/>
    <col min="11522" max="11522" width="24.42578125" style="41" customWidth="1"/>
    <col min="11523" max="11523" width="22.85546875" style="41" customWidth="1"/>
    <col min="11524" max="11524" width="32" style="41" customWidth="1"/>
    <col min="11525" max="11525" width="23.85546875" style="41" customWidth="1"/>
    <col min="11526" max="11526" width="22" style="41" customWidth="1"/>
    <col min="11527" max="11772" width="9.140625" style="41"/>
    <col min="11773" max="11773" width="10" style="41" customWidth="1"/>
    <col min="11774" max="11774" width="27" style="41" customWidth="1"/>
    <col min="11775" max="11775" width="33.85546875" style="41" customWidth="1"/>
    <col min="11776" max="11776" width="51.28515625" style="41" customWidth="1"/>
    <col min="11777" max="11777" width="22.7109375" style="41" customWidth="1"/>
    <col min="11778" max="11778" width="24.42578125" style="41" customWidth="1"/>
    <col min="11779" max="11779" width="22.85546875" style="41" customWidth="1"/>
    <col min="11780" max="11780" width="32" style="41" customWidth="1"/>
    <col min="11781" max="11781" width="23.85546875" style="41" customWidth="1"/>
    <col min="11782" max="11782" width="22" style="41" customWidth="1"/>
    <col min="11783" max="12028" width="9.140625" style="41"/>
    <col min="12029" max="12029" width="10" style="41" customWidth="1"/>
    <col min="12030" max="12030" width="27" style="41" customWidth="1"/>
    <col min="12031" max="12031" width="33.85546875" style="41" customWidth="1"/>
    <col min="12032" max="12032" width="51.28515625" style="41" customWidth="1"/>
    <col min="12033" max="12033" width="22.7109375" style="41" customWidth="1"/>
    <col min="12034" max="12034" width="24.42578125" style="41" customWidth="1"/>
    <col min="12035" max="12035" width="22.85546875" style="41" customWidth="1"/>
    <col min="12036" max="12036" width="32" style="41" customWidth="1"/>
    <col min="12037" max="12037" width="23.85546875" style="41" customWidth="1"/>
    <col min="12038" max="12038" width="22" style="41" customWidth="1"/>
    <col min="12039" max="12284" width="9.140625" style="41"/>
    <col min="12285" max="12285" width="10" style="41" customWidth="1"/>
    <col min="12286" max="12286" width="27" style="41" customWidth="1"/>
    <col min="12287" max="12287" width="33.85546875" style="41" customWidth="1"/>
    <col min="12288" max="12288" width="51.28515625" style="41" customWidth="1"/>
    <col min="12289" max="12289" width="22.7109375" style="41" customWidth="1"/>
    <col min="12290" max="12290" width="24.42578125" style="41" customWidth="1"/>
    <col min="12291" max="12291" width="22.85546875" style="41" customWidth="1"/>
    <col min="12292" max="12292" width="32" style="41" customWidth="1"/>
    <col min="12293" max="12293" width="23.85546875" style="41" customWidth="1"/>
    <col min="12294" max="12294" width="22" style="41" customWidth="1"/>
    <col min="12295" max="12540" width="9.140625" style="41"/>
    <col min="12541" max="12541" width="10" style="41" customWidth="1"/>
    <col min="12542" max="12542" width="27" style="41" customWidth="1"/>
    <col min="12543" max="12543" width="33.85546875" style="41" customWidth="1"/>
    <col min="12544" max="12544" width="51.28515625" style="41" customWidth="1"/>
    <col min="12545" max="12545" width="22.7109375" style="41" customWidth="1"/>
    <col min="12546" max="12546" width="24.42578125" style="41" customWidth="1"/>
    <col min="12547" max="12547" width="22.85546875" style="41" customWidth="1"/>
    <col min="12548" max="12548" width="32" style="41" customWidth="1"/>
    <col min="12549" max="12549" width="23.85546875" style="41" customWidth="1"/>
    <col min="12550" max="12550" width="22" style="41" customWidth="1"/>
    <col min="12551" max="12796" width="9.140625" style="41"/>
    <col min="12797" max="12797" width="10" style="41" customWidth="1"/>
    <col min="12798" max="12798" width="27" style="41" customWidth="1"/>
    <col min="12799" max="12799" width="33.85546875" style="41" customWidth="1"/>
    <col min="12800" max="12800" width="51.28515625" style="41" customWidth="1"/>
    <col min="12801" max="12801" width="22.7109375" style="41" customWidth="1"/>
    <col min="12802" max="12802" width="24.42578125" style="41" customWidth="1"/>
    <col min="12803" max="12803" width="22.85546875" style="41" customWidth="1"/>
    <col min="12804" max="12804" width="32" style="41" customWidth="1"/>
    <col min="12805" max="12805" width="23.85546875" style="41" customWidth="1"/>
    <col min="12806" max="12806" width="22" style="41" customWidth="1"/>
    <col min="12807" max="13052" width="9.140625" style="41"/>
    <col min="13053" max="13053" width="10" style="41" customWidth="1"/>
    <col min="13054" max="13054" width="27" style="41" customWidth="1"/>
    <col min="13055" max="13055" width="33.85546875" style="41" customWidth="1"/>
    <col min="13056" max="13056" width="51.28515625" style="41" customWidth="1"/>
    <col min="13057" max="13057" width="22.7109375" style="41" customWidth="1"/>
    <col min="13058" max="13058" width="24.42578125" style="41" customWidth="1"/>
    <col min="13059" max="13059" width="22.85546875" style="41" customWidth="1"/>
    <col min="13060" max="13060" width="32" style="41" customWidth="1"/>
    <col min="13061" max="13061" width="23.85546875" style="41" customWidth="1"/>
    <col min="13062" max="13062" width="22" style="41" customWidth="1"/>
    <col min="13063" max="13308" width="9.140625" style="41"/>
    <col min="13309" max="13309" width="10" style="41" customWidth="1"/>
    <col min="13310" max="13310" width="27" style="41" customWidth="1"/>
    <col min="13311" max="13311" width="33.85546875" style="41" customWidth="1"/>
    <col min="13312" max="13312" width="51.28515625" style="41" customWidth="1"/>
    <col min="13313" max="13313" width="22.7109375" style="41" customWidth="1"/>
    <col min="13314" max="13314" width="24.42578125" style="41" customWidth="1"/>
    <col min="13315" max="13315" width="22.85546875" style="41" customWidth="1"/>
    <col min="13316" max="13316" width="32" style="41" customWidth="1"/>
    <col min="13317" max="13317" width="23.85546875" style="41" customWidth="1"/>
    <col min="13318" max="13318" width="22" style="41" customWidth="1"/>
    <col min="13319" max="13564" width="9.140625" style="41"/>
    <col min="13565" max="13565" width="10" style="41" customWidth="1"/>
    <col min="13566" max="13566" width="27" style="41" customWidth="1"/>
    <col min="13567" max="13567" width="33.85546875" style="41" customWidth="1"/>
    <col min="13568" max="13568" width="51.28515625" style="41" customWidth="1"/>
    <col min="13569" max="13569" width="22.7109375" style="41" customWidth="1"/>
    <col min="13570" max="13570" width="24.42578125" style="41" customWidth="1"/>
    <col min="13571" max="13571" width="22.85546875" style="41" customWidth="1"/>
    <col min="13572" max="13572" width="32" style="41" customWidth="1"/>
    <col min="13573" max="13573" width="23.85546875" style="41" customWidth="1"/>
    <col min="13574" max="13574" width="22" style="41" customWidth="1"/>
    <col min="13575" max="13820" width="9.140625" style="41"/>
    <col min="13821" max="13821" width="10" style="41" customWidth="1"/>
    <col min="13822" max="13822" width="27" style="41" customWidth="1"/>
    <col min="13823" max="13823" width="33.85546875" style="41" customWidth="1"/>
    <col min="13824" max="13824" width="51.28515625" style="41" customWidth="1"/>
    <col min="13825" max="13825" width="22.7109375" style="41" customWidth="1"/>
    <col min="13826" max="13826" width="24.42578125" style="41" customWidth="1"/>
    <col min="13827" max="13827" width="22.85546875" style="41" customWidth="1"/>
    <col min="13828" max="13828" width="32" style="41" customWidth="1"/>
    <col min="13829" max="13829" width="23.85546875" style="41" customWidth="1"/>
    <col min="13830" max="13830" width="22" style="41" customWidth="1"/>
    <col min="13831" max="14076" width="9.140625" style="41"/>
    <col min="14077" max="14077" width="10" style="41" customWidth="1"/>
    <col min="14078" max="14078" width="27" style="41" customWidth="1"/>
    <col min="14079" max="14079" width="33.85546875" style="41" customWidth="1"/>
    <col min="14080" max="14080" width="51.28515625" style="41" customWidth="1"/>
    <col min="14081" max="14081" width="22.7109375" style="41" customWidth="1"/>
    <col min="14082" max="14082" width="24.42578125" style="41" customWidth="1"/>
    <col min="14083" max="14083" width="22.85546875" style="41" customWidth="1"/>
    <col min="14084" max="14084" width="32" style="41" customWidth="1"/>
    <col min="14085" max="14085" width="23.85546875" style="41" customWidth="1"/>
    <col min="14086" max="14086" width="22" style="41" customWidth="1"/>
    <col min="14087" max="14332" width="9.140625" style="41"/>
    <col min="14333" max="14333" width="10" style="41" customWidth="1"/>
    <col min="14334" max="14334" width="27" style="41" customWidth="1"/>
    <col min="14335" max="14335" width="33.85546875" style="41" customWidth="1"/>
    <col min="14336" max="14336" width="51.28515625" style="41" customWidth="1"/>
    <col min="14337" max="14337" width="22.7109375" style="41" customWidth="1"/>
    <col min="14338" max="14338" width="24.42578125" style="41" customWidth="1"/>
    <col min="14339" max="14339" width="22.85546875" style="41" customWidth="1"/>
    <col min="14340" max="14340" width="32" style="41" customWidth="1"/>
    <col min="14341" max="14341" width="23.85546875" style="41" customWidth="1"/>
    <col min="14342" max="14342" width="22" style="41" customWidth="1"/>
    <col min="14343" max="14588" width="9.140625" style="41"/>
    <col min="14589" max="14589" width="10" style="41" customWidth="1"/>
    <col min="14590" max="14590" width="27" style="41" customWidth="1"/>
    <col min="14591" max="14591" width="33.85546875" style="41" customWidth="1"/>
    <col min="14592" max="14592" width="51.28515625" style="41" customWidth="1"/>
    <col min="14593" max="14593" width="22.7109375" style="41" customWidth="1"/>
    <col min="14594" max="14594" width="24.42578125" style="41" customWidth="1"/>
    <col min="14595" max="14595" width="22.85546875" style="41" customWidth="1"/>
    <col min="14596" max="14596" width="32" style="41" customWidth="1"/>
    <col min="14597" max="14597" width="23.85546875" style="41" customWidth="1"/>
    <col min="14598" max="14598" width="22" style="41" customWidth="1"/>
    <col min="14599" max="14844" width="9.140625" style="41"/>
    <col min="14845" max="14845" width="10" style="41" customWidth="1"/>
    <col min="14846" max="14846" width="27" style="41" customWidth="1"/>
    <col min="14847" max="14847" width="33.85546875" style="41" customWidth="1"/>
    <col min="14848" max="14848" width="51.28515625" style="41" customWidth="1"/>
    <col min="14849" max="14849" width="22.7109375" style="41" customWidth="1"/>
    <col min="14850" max="14850" width="24.42578125" style="41" customWidth="1"/>
    <col min="14851" max="14851" width="22.85546875" style="41" customWidth="1"/>
    <col min="14852" max="14852" width="32" style="41" customWidth="1"/>
    <col min="14853" max="14853" width="23.85546875" style="41" customWidth="1"/>
    <col min="14854" max="14854" width="22" style="41" customWidth="1"/>
    <col min="14855" max="15100" width="9.140625" style="41"/>
    <col min="15101" max="15101" width="10" style="41" customWidth="1"/>
    <col min="15102" max="15102" width="27" style="41" customWidth="1"/>
    <col min="15103" max="15103" width="33.85546875" style="41" customWidth="1"/>
    <col min="15104" max="15104" width="51.28515625" style="41" customWidth="1"/>
    <col min="15105" max="15105" width="22.7109375" style="41" customWidth="1"/>
    <col min="15106" max="15106" width="24.42578125" style="41" customWidth="1"/>
    <col min="15107" max="15107" width="22.85546875" style="41" customWidth="1"/>
    <col min="15108" max="15108" width="32" style="41" customWidth="1"/>
    <col min="15109" max="15109" width="23.85546875" style="41" customWidth="1"/>
    <col min="15110" max="15110" width="22" style="41" customWidth="1"/>
    <col min="15111" max="15356" width="9.140625" style="41"/>
    <col min="15357" max="15357" width="10" style="41" customWidth="1"/>
    <col min="15358" max="15358" width="27" style="41" customWidth="1"/>
    <col min="15359" max="15359" width="33.85546875" style="41" customWidth="1"/>
    <col min="15360" max="15360" width="51.28515625" style="41" customWidth="1"/>
    <col min="15361" max="15361" width="22.7109375" style="41" customWidth="1"/>
    <col min="15362" max="15362" width="24.42578125" style="41" customWidth="1"/>
    <col min="15363" max="15363" width="22.85546875" style="41" customWidth="1"/>
    <col min="15364" max="15364" width="32" style="41" customWidth="1"/>
    <col min="15365" max="15365" width="23.85546875" style="41" customWidth="1"/>
    <col min="15366" max="15366" width="22" style="41" customWidth="1"/>
    <col min="15367" max="15612" width="9.140625" style="41"/>
    <col min="15613" max="15613" width="10" style="41" customWidth="1"/>
    <col min="15614" max="15614" width="27" style="41" customWidth="1"/>
    <col min="15615" max="15615" width="33.85546875" style="41" customWidth="1"/>
    <col min="15616" max="15616" width="51.28515625" style="41" customWidth="1"/>
    <col min="15617" max="15617" width="22.7109375" style="41" customWidth="1"/>
    <col min="15618" max="15618" width="24.42578125" style="41" customWidth="1"/>
    <col min="15619" max="15619" width="22.85546875" style="41" customWidth="1"/>
    <col min="15620" max="15620" width="32" style="41" customWidth="1"/>
    <col min="15621" max="15621" width="23.85546875" style="41" customWidth="1"/>
    <col min="15622" max="15622" width="22" style="41" customWidth="1"/>
    <col min="15623" max="15868" width="9.140625" style="41"/>
    <col min="15869" max="15869" width="10" style="41" customWidth="1"/>
    <col min="15870" max="15870" width="27" style="41" customWidth="1"/>
    <col min="15871" max="15871" width="33.85546875" style="41" customWidth="1"/>
    <col min="15872" max="15872" width="51.28515625" style="41" customWidth="1"/>
    <col min="15873" max="15873" width="22.7109375" style="41" customWidth="1"/>
    <col min="15874" max="15874" width="24.42578125" style="41" customWidth="1"/>
    <col min="15875" max="15875" width="22.85546875" style="41" customWidth="1"/>
    <col min="15876" max="15876" width="32" style="41" customWidth="1"/>
    <col min="15877" max="15877" width="23.85546875" style="41" customWidth="1"/>
    <col min="15878" max="15878" width="22" style="41" customWidth="1"/>
    <col min="15879" max="16124" width="9.140625" style="41"/>
    <col min="16125" max="16125" width="10" style="41" customWidth="1"/>
    <col min="16126" max="16126" width="27" style="41" customWidth="1"/>
    <col min="16127" max="16127" width="33.85546875" style="41" customWidth="1"/>
    <col min="16128" max="16128" width="51.28515625" style="41" customWidth="1"/>
    <col min="16129" max="16129" width="22.7109375" style="41" customWidth="1"/>
    <col min="16130" max="16130" width="24.42578125" style="41" customWidth="1"/>
    <col min="16131" max="16131" width="22.85546875" style="41" customWidth="1"/>
    <col min="16132" max="16132" width="32" style="41" customWidth="1"/>
    <col min="16133" max="16133" width="23.85546875" style="41" customWidth="1"/>
    <col min="16134" max="16134" width="22" style="41" customWidth="1"/>
    <col min="16135" max="16384" width="9.140625" style="41"/>
  </cols>
  <sheetData>
    <row r="1" spans="1:11" ht="18">
      <c r="A1" s="1317" t="s">
        <v>146</v>
      </c>
      <c r="B1" s="1317"/>
      <c r="C1" s="1317"/>
      <c r="D1" s="1317"/>
      <c r="E1" s="1317"/>
      <c r="F1" s="1317"/>
      <c r="G1" s="1317"/>
      <c r="H1" s="1317"/>
      <c r="I1" s="1317"/>
      <c r="J1" s="1317"/>
      <c r="K1" s="1317"/>
    </row>
    <row r="2" spans="1:11">
      <c r="A2" s="28"/>
      <c r="B2" s="28"/>
      <c r="C2" s="28"/>
      <c r="D2" s="28"/>
      <c r="E2" s="28"/>
      <c r="F2" s="28"/>
      <c r="G2" s="28"/>
      <c r="H2" s="28"/>
      <c r="I2" s="28"/>
      <c r="J2" s="28"/>
      <c r="K2" s="28"/>
    </row>
    <row r="3" spans="1:11">
      <c r="A3" s="1531" t="s">
        <v>3233</v>
      </c>
      <c r="B3" s="1531"/>
      <c r="C3" s="1531"/>
      <c r="D3" s="1531"/>
      <c r="E3" s="1531"/>
      <c r="F3" s="1531"/>
      <c r="G3" s="1531"/>
      <c r="H3" s="1531"/>
      <c r="I3" s="1531"/>
      <c r="J3" s="1531"/>
      <c r="K3" s="1531"/>
    </row>
    <row r="5" spans="1:11">
      <c r="A5" s="1532" t="s">
        <v>162</v>
      </c>
      <c r="B5" s="1532"/>
      <c r="C5" s="1532"/>
      <c r="D5" s="1532"/>
      <c r="E5" s="1532"/>
      <c r="F5" s="1532"/>
      <c r="G5" s="1532"/>
      <c r="H5" s="1532"/>
      <c r="I5" s="1532"/>
      <c r="J5" s="1532"/>
      <c r="K5" s="1532"/>
    </row>
    <row r="6" spans="1:11" ht="45" customHeight="1">
      <c r="A6" s="112"/>
      <c r="B6" s="112"/>
      <c r="C6" s="112"/>
      <c r="D6" s="112"/>
      <c r="E6" s="112"/>
      <c r="F6" s="112"/>
      <c r="G6" s="112"/>
      <c r="H6" s="112"/>
      <c r="I6" s="112"/>
      <c r="J6" s="112"/>
      <c r="K6" s="112"/>
    </row>
    <row r="7" spans="1:11" ht="39" customHeight="1">
      <c r="A7" s="1323" t="str">
        <f>'Title '!A2:N2</f>
        <v>Tender Enquiry No: KPTCL/2026-27/SS/WORK_INDENT3781</v>
      </c>
      <c r="B7" s="1323"/>
      <c r="C7" s="1323"/>
      <c r="D7" s="1323"/>
      <c r="E7" s="1323"/>
      <c r="F7" s="1323"/>
      <c r="G7" s="1323"/>
      <c r="H7" s="1323"/>
      <c r="I7" s="1323"/>
      <c r="J7" s="1323"/>
      <c r="K7" s="1323"/>
    </row>
    <row r="8" spans="1:11">
      <c r="A8" s="112"/>
      <c r="B8" s="112"/>
      <c r="C8" s="112"/>
      <c r="D8" s="112"/>
      <c r="E8" s="112"/>
      <c r="F8" s="112"/>
      <c r="G8" s="112"/>
      <c r="H8" s="112"/>
      <c r="I8" s="112"/>
      <c r="J8" s="112"/>
      <c r="K8" s="112"/>
    </row>
    <row r="9" spans="1:11" ht="258" customHeight="1">
      <c r="A9"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9" s="1324"/>
      <c r="C9" s="1324"/>
      <c r="D9" s="1324"/>
      <c r="E9" s="1324"/>
      <c r="F9" s="1324"/>
      <c r="G9" s="1324"/>
      <c r="H9" s="1324"/>
      <c r="I9" s="1324"/>
      <c r="J9" s="1324"/>
      <c r="K9" s="1324"/>
    </row>
    <row r="11" spans="1:11">
      <c r="B11" s="41" t="s">
        <v>158</v>
      </c>
      <c r="I11" s="41" t="s">
        <v>159</v>
      </c>
    </row>
    <row r="12" spans="1:11" ht="45" customHeight="1">
      <c r="B12" s="1530"/>
      <c r="C12" s="1530"/>
      <c r="D12" s="1530"/>
      <c r="E12" s="1530"/>
      <c r="F12" s="1530"/>
      <c r="G12" s="1530"/>
      <c r="I12" s="1417" t="s">
        <v>942</v>
      </c>
      <c r="J12" s="1417"/>
    </row>
    <row r="13" spans="1:11" ht="45" customHeight="1"/>
    <row r="14" spans="1:11" ht="45" customHeight="1">
      <c r="B14" s="41" t="s">
        <v>16</v>
      </c>
    </row>
    <row r="15" spans="1:11" ht="45" customHeight="1"/>
    <row r="16" spans="1:11" ht="45" customHeight="1">
      <c r="A16" s="179" t="s">
        <v>18</v>
      </c>
      <c r="B16" s="1534" t="s">
        <v>816</v>
      </c>
      <c r="C16" s="1535"/>
      <c r="D16" s="1535"/>
      <c r="E16" s="1536"/>
      <c r="F16" s="1537"/>
      <c r="G16" s="1537"/>
      <c r="H16" s="1537"/>
      <c r="I16" s="1537"/>
      <c r="J16" s="1537"/>
      <c r="K16" s="1538"/>
    </row>
    <row r="17" spans="1:11" ht="45" customHeight="1">
      <c r="A17" s="179" t="s">
        <v>19</v>
      </c>
      <c r="B17" s="1534" t="s">
        <v>935</v>
      </c>
      <c r="C17" s="1534"/>
      <c r="D17" s="1534"/>
      <c r="E17" s="1536"/>
      <c r="F17" s="1537"/>
      <c r="G17" s="1537"/>
      <c r="H17" s="1537"/>
      <c r="I17" s="1537"/>
      <c r="J17" s="1537"/>
      <c r="K17" s="1538"/>
    </row>
    <row r="18" spans="1:11" ht="45" customHeight="1">
      <c r="A18" s="179"/>
      <c r="B18" s="1539" t="s">
        <v>936</v>
      </c>
      <c r="C18" s="1539"/>
      <c r="D18" s="1539"/>
      <c r="E18" s="1540" t="s">
        <v>937</v>
      </c>
      <c r="F18" s="1541"/>
      <c r="G18" s="1541"/>
      <c r="H18" s="1541"/>
      <c r="I18" s="1541"/>
      <c r="J18" s="1541"/>
      <c r="K18" s="1541"/>
    </row>
    <row r="19" spans="1:11" ht="45" customHeight="1">
      <c r="A19" s="179" t="s">
        <v>20</v>
      </c>
      <c r="B19" s="1412"/>
      <c r="C19" s="1412"/>
      <c r="D19" s="1412"/>
      <c r="E19" s="1536"/>
      <c r="F19" s="1537"/>
      <c r="G19" s="1537"/>
      <c r="H19" s="1537"/>
      <c r="I19" s="1537"/>
      <c r="J19" s="1537"/>
      <c r="K19" s="1538"/>
    </row>
    <row r="20" spans="1:11" ht="45" customHeight="1">
      <c r="A20" s="179" t="s">
        <v>873</v>
      </c>
      <c r="B20" s="1412"/>
      <c r="C20" s="1412"/>
      <c r="D20" s="1412"/>
      <c r="E20" s="1536"/>
      <c r="F20" s="1537"/>
      <c r="G20" s="1537"/>
      <c r="H20" s="1537"/>
      <c r="I20" s="1537"/>
      <c r="J20" s="1537"/>
      <c r="K20" s="1538"/>
    </row>
    <row r="21" spans="1:11" ht="16.5">
      <c r="A21" s="179"/>
      <c r="B21" s="1542" t="s">
        <v>817</v>
      </c>
      <c r="C21" s="1542"/>
      <c r="D21" s="1542"/>
      <c r="E21" s="189"/>
      <c r="F21" s="180"/>
    </row>
    <row r="23" spans="1:11">
      <c r="A23" s="181">
        <v>1</v>
      </c>
      <c r="B23" s="1533" t="s">
        <v>747</v>
      </c>
      <c r="C23" s="1533"/>
      <c r="D23" s="1533"/>
      <c r="E23" s="503"/>
      <c r="F23" s="118"/>
      <c r="G23" s="118"/>
    </row>
    <row r="24" spans="1:11" ht="20.25">
      <c r="A24" s="179"/>
      <c r="B24" s="1543" t="s">
        <v>3229</v>
      </c>
      <c r="C24" s="1543"/>
      <c r="D24" s="1544"/>
      <c r="E24" s="1544"/>
      <c r="F24" s="1544"/>
      <c r="G24" s="1544"/>
      <c r="H24" s="1544"/>
    </row>
    <row r="25" spans="1:11">
      <c r="A25" s="179"/>
      <c r="B25" s="182"/>
      <c r="C25" s="182"/>
      <c r="D25" s="182"/>
      <c r="E25" s="182"/>
      <c r="F25" s="118"/>
      <c r="G25" s="118"/>
    </row>
    <row r="26" spans="1:11">
      <c r="A26" s="1545" t="s">
        <v>112</v>
      </c>
      <c r="B26" s="1545" t="s">
        <v>583</v>
      </c>
      <c r="C26" s="1545" t="s">
        <v>3228</v>
      </c>
      <c r="D26" s="183"/>
      <c r="E26" s="183"/>
      <c r="G26" s="183"/>
    </row>
    <row r="27" spans="1:11">
      <c r="A27" s="1546"/>
      <c r="B27" s="1546"/>
      <c r="C27" s="1546"/>
      <c r="D27" s="480"/>
      <c r="E27" s="480"/>
      <c r="G27" s="480"/>
    </row>
    <row r="28" spans="1:11">
      <c r="A28" s="184">
        <v>1</v>
      </c>
      <c r="B28" s="185" t="s">
        <v>748</v>
      </c>
      <c r="C28" s="166"/>
      <c r="D28" s="179"/>
      <c r="E28" s="179"/>
      <c r="G28" s="179"/>
    </row>
    <row r="29" spans="1:11" ht="47.25">
      <c r="A29" s="184">
        <v>2</v>
      </c>
      <c r="B29" s="186" t="s">
        <v>749</v>
      </c>
      <c r="C29" s="166"/>
      <c r="D29" s="179"/>
      <c r="E29" s="179"/>
      <c r="G29" s="179"/>
    </row>
    <row r="30" spans="1:11" ht="34.5" customHeight="1">
      <c r="A30" s="184">
        <v>3</v>
      </c>
      <c r="B30" s="186" t="s">
        <v>750</v>
      </c>
      <c r="C30" s="166"/>
      <c r="D30" s="179"/>
      <c r="E30" s="179"/>
      <c r="G30" s="179"/>
    </row>
    <row r="31" spans="1:11" ht="34.5" customHeight="1">
      <c r="A31" s="184">
        <v>4</v>
      </c>
      <c r="B31" s="186" t="s">
        <v>12</v>
      </c>
      <c r="C31" s="166"/>
      <c r="D31" s="179"/>
      <c r="E31" s="179"/>
      <c r="G31" s="179"/>
    </row>
    <row r="32" spans="1:11" ht="34.5" customHeight="1">
      <c r="A32" s="184">
        <v>5</v>
      </c>
      <c r="B32" s="186" t="s">
        <v>751</v>
      </c>
      <c r="C32" s="166"/>
      <c r="D32" s="179"/>
      <c r="E32" s="179"/>
      <c r="G32" s="179"/>
    </row>
    <row r="33" spans="1:7" ht="30" customHeight="1">
      <c r="A33" s="184">
        <v>6</v>
      </c>
      <c r="B33" s="186" t="s">
        <v>752</v>
      </c>
      <c r="C33" s="166"/>
      <c r="D33" s="179"/>
      <c r="E33" s="179"/>
      <c r="G33" s="179"/>
    </row>
    <row r="34" spans="1:7" ht="30" customHeight="1">
      <c r="A34" s="184">
        <v>7</v>
      </c>
      <c r="B34" s="186" t="s">
        <v>753</v>
      </c>
      <c r="C34" s="166"/>
      <c r="D34" s="179"/>
      <c r="E34" s="179"/>
      <c r="G34" s="179"/>
    </row>
    <row r="35" spans="1:7" ht="31.5">
      <c r="A35" s="168">
        <v>8</v>
      </c>
      <c r="B35" s="38" t="s">
        <v>732</v>
      </c>
      <c r="C35" s="166"/>
      <c r="D35" s="179"/>
      <c r="E35" s="179"/>
      <c r="G35" s="179"/>
    </row>
    <row r="36" spans="1:7" ht="31.5">
      <c r="A36" s="168">
        <v>9</v>
      </c>
      <c r="B36" s="38" t="s">
        <v>733</v>
      </c>
      <c r="C36" s="166"/>
      <c r="D36" s="179"/>
      <c r="E36" s="179"/>
      <c r="G36" s="179"/>
    </row>
    <row r="37" spans="1:7" ht="33.75" customHeight="1">
      <c r="A37" s="168">
        <v>10</v>
      </c>
      <c r="B37" s="38" t="s">
        <v>734</v>
      </c>
      <c r="C37" s="166"/>
      <c r="D37" s="179"/>
      <c r="E37" s="179"/>
      <c r="G37" s="179"/>
    </row>
    <row r="39" spans="1:7">
      <c r="A39" s="222">
        <v>2</v>
      </c>
      <c r="B39" s="1533" t="s">
        <v>754</v>
      </c>
      <c r="C39" s="1533"/>
      <c r="D39" s="1533"/>
      <c r="E39" s="1533"/>
      <c r="F39" s="1533"/>
      <c r="G39" s="1533"/>
    </row>
    <row r="40" spans="1:7">
      <c r="A40" s="181"/>
      <c r="B40" s="182"/>
      <c r="C40" s="182"/>
      <c r="D40" s="182"/>
      <c r="E40" s="182"/>
      <c r="F40" s="182"/>
      <c r="G40" s="182"/>
    </row>
    <row r="41" spans="1:7">
      <c r="A41" s="1548" t="s">
        <v>331</v>
      </c>
      <c r="B41" s="1550" t="s">
        <v>583</v>
      </c>
      <c r="C41" s="1551"/>
      <c r="D41" s="1552"/>
      <c r="E41" s="1545" t="s">
        <v>4031</v>
      </c>
      <c r="F41" s="1556" t="s">
        <v>4032</v>
      </c>
      <c r="G41" s="1557"/>
    </row>
    <row r="42" spans="1:7">
      <c r="A42" s="1549"/>
      <c r="B42" s="1553"/>
      <c r="C42" s="1554"/>
      <c r="D42" s="1555"/>
      <c r="E42" s="1546"/>
      <c r="F42" s="169" t="s">
        <v>4033</v>
      </c>
      <c r="G42" s="169" t="s">
        <v>4034</v>
      </c>
    </row>
    <row r="43" spans="1:7" ht="39.75" customHeight="1">
      <c r="A43" s="205" t="s">
        <v>755</v>
      </c>
      <c r="B43" s="1558" t="s">
        <v>756</v>
      </c>
      <c r="C43" s="1559"/>
      <c r="D43" s="1560"/>
      <c r="E43" s="513"/>
      <c r="F43" s="514"/>
      <c r="G43" s="514"/>
    </row>
    <row r="44" spans="1:7" ht="39.75" customHeight="1">
      <c r="A44" s="205">
        <v>1</v>
      </c>
      <c r="B44" s="515" t="s">
        <v>757</v>
      </c>
      <c r="C44" s="1229"/>
      <c r="D44" s="1229"/>
      <c r="E44" s="502"/>
      <c r="F44" s="516"/>
      <c r="G44" s="517"/>
    </row>
    <row r="45" spans="1:7" ht="39.75" customHeight="1">
      <c r="A45" s="205" t="s">
        <v>758</v>
      </c>
      <c r="B45" s="1561" t="s">
        <v>759</v>
      </c>
      <c r="C45" s="1561"/>
      <c r="D45" s="1561"/>
      <c r="E45" s="518"/>
      <c r="F45" s="514"/>
      <c r="G45" s="514"/>
    </row>
    <row r="46" spans="1:7" ht="39.75" customHeight="1">
      <c r="A46" s="205">
        <v>1</v>
      </c>
      <c r="B46" s="515" t="s">
        <v>757</v>
      </c>
      <c r="C46" s="1229"/>
      <c r="D46" s="1229"/>
      <c r="E46" s="502"/>
      <c r="F46" s="516"/>
      <c r="G46" s="517"/>
    </row>
    <row r="47" spans="1:7" ht="92.25" customHeight="1">
      <c r="A47" s="205" t="s">
        <v>760</v>
      </c>
      <c r="B47" s="1547" t="s">
        <v>6347</v>
      </c>
      <c r="C47" s="1547"/>
      <c r="D47" s="1547"/>
      <c r="E47" s="519"/>
      <c r="F47" s="514"/>
      <c r="G47" s="514"/>
    </row>
    <row r="48" spans="1:7" ht="39.75" customHeight="1">
      <c r="A48" s="205">
        <v>1</v>
      </c>
      <c r="B48" s="515" t="s">
        <v>757</v>
      </c>
      <c r="C48" s="1229"/>
      <c r="D48" s="1229"/>
      <c r="E48" s="502"/>
      <c r="F48" s="516"/>
      <c r="G48" s="517"/>
    </row>
    <row r="49" spans="1:11" ht="39.75" customHeight="1">
      <c r="A49" s="205" t="s">
        <v>761</v>
      </c>
      <c r="B49" s="1547" t="s">
        <v>762</v>
      </c>
      <c r="C49" s="1547"/>
      <c r="D49" s="1547"/>
      <c r="E49" s="519"/>
      <c r="F49" s="514"/>
      <c r="G49" s="514"/>
    </row>
    <row r="50" spans="1:11" ht="39.75" customHeight="1">
      <c r="A50" s="205">
        <v>1</v>
      </c>
      <c r="B50" s="515" t="s">
        <v>757</v>
      </c>
      <c r="C50" s="1229"/>
      <c r="D50" s="1229"/>
      <c r="E50" s="502"/>
      <c r="F50" s="516"/>
      <c r="G50" s="517"/>
    </row>
    <row r="51" spans="1:11" ht="39.75" customHeight="1">
      <c r="A51" s="205" t="s">
        <v>763</v>
      </c>
      <c r="B51" s="1561" t="s">
        <v>938</v>
      </c>
      <c r="C51" s="1561"/>
      <c r="D51" s="1561"/>
      <c r="E51" s="518"/>
      <c r="F51" s="514"/>
      <c r="G51" s="514"/>
    </row>
    <row r="52" spans="1:11" ht="39.75" customHeight="1">
      <c r="A52" s="205">
        <v>1</v>
      </c>
      <c r="B52" s="515" t="s">
        <v>757</v>
      </c>
      <c r="C52" s="1229"/>
      <c r="D52" s="1229"/>
      <c r="E52" s="502"/>
      <c r="F52" s="516"/>
      <c r="G52" s="517"/>
    </row>
    <row r="53" spans="1:11" ht="60" customHeight="1">
      <c r="A53" s="205" t="s">
        <v>764</v>
      </c>
      <c r="B53" s="1561" t="s">
        <v>4035</v>
      </c>
      <c r="C53" s="1561"/>
      <c r="D53" s="1561"/>
      <c r="E53" s="518"/>
      <c r="F53" s="514"/>
      <c r="G53" s="514"/>
    </row>
    <row r="54" spans="1:11" ht="39.75" customHeight="1">
      <c r="A54" s="205">
        <v>1</v>
      </c>
      <c r="B54" s="515" t="s">
        <v>757</v>
      </c>
      <c r="C54" s="1229"/>
      <c r="D54" s="1229"/>
      <c r="E54" s="502"/>
      <c r="F54" s="516"/>
      <c r="G54" s="517"/>
    </row>
    <row r="55" spans="1:11" ht="39.75" customHeight="1">
      <c r="A55" s="205" t="s">
        <v>765</v>
      </c>
      <c r="B55" s="1558" t="s">
        <v>939</v>
      </c>
      <c r="C55" s="1559"/>
      <c r="D55" s="1560"/>
      <c r="E55" s="513"/>
      <c r="F55" s="514"/>
      <c r="G55" s="514"/>
    </row>
    <row r="56" spans="1:11" ht="39.75" customHeight="1">
      <c r="A56" s="205">
        <v>1</v>
      </c>
      <c r="B56" s="515" t="s">
        <v>757</v>
      </c>
      <c r="C56" s="1229"/>
      <c r="D56" s="1229"/>
      <c r="E56" s="502"/>
      <c r="F56" s="516"/>
      <c r="G56" s="517"/>
    </row>
    <row r="57" spans="1:11" ht="39.75" customHeight="1">
      <c r="A57" s="205" t="s">
        <v>814</v>
      </c>
      <c r="B57" s="1558" t="s">
        <v>940</v>
      </c>
      <c r="C57" s="1559"/>
      <c r="D57" s="1560"/>
      <c r="E57" s="513"/>
      <c r="F57" s="514"/>
      <c r="G57" s="514"/>
    </row>
    <row r="58" spans="1:11" ht="39.75" customHeight="1">
      <c r="A58" s="205">
        <v>1</v>
      </c>
      <c r="B58" s="515" t="s">
        <v>757</v>
      </c>
      <c r="C58" s="1229"/>
      <c r="D58" s="1229"/>
      <c r="E58" s="502"/>
      <c r="F58" s="516"/>
      <c r="G58" s="517"/>
    </row>
    <row r="59" spans="1:11" ht="39.75" customHeight="1">
      <c r="A59" s="205" t="s">
        <v>815</v>
      </c>
      <c r="B59" s="1558" t="s">
        <v>941</v>
      </c>
      <c r="C59" s="1559"/>
      <c r="D59" s="1560"/>
      <c r="E59" s="513"/>
      <c r="F59" s="514"/>
      <c r="G59" s="514"/>
    </row>
    <row r="60" spans="1:11" ht="39.75" customHeight="1">
      <c r="A60" s="205">
        <v>1</v>
      </c>
      <c r="B60" s="515" t="s">
        <v>757</v>
      </c>
      <c r="C60" s="1229"/>
      <c r="D60" s="1229"/>
      <c r="E60" s="502"/>
      <c r="F60" s="516"/>
      <c r="G60" s="517"/>
    </row>
    <row r="62" spans="1:11" s="124" customFormat="1">
      <c r="A62" s="178"/>
      <c r="B62" s="178"/>
      <c r="C62" s="178"/>
      <c r="D62" s="178"/>
      <c r="E62" s="178"/>
      <c r="F62" s="178"/>
      <c r="G62" s="178"/>
      <c r="H62" s="178"/>
      <c r="I62" s="178"/>
      <c r="J62" s="178"/>
      <c r="K62" s="178"/>
    </row>
    <row r="63" spans="1:11" s="124" customFormat="1" ht="66.75" customHeight="1">
      <c r="A63" s="1562" t="s">
        <v>4036</v>
      </c>
      <c r="B63" s="1562"/>
      <c r="C63" s="1562"/>
      <c r="D63" s="1562"/>
      <c r="E63" s="1562"/>
      <c r="F63" s="1562"/>
      <c r="G63" s="1562"/>
      <c r="H63" s="1562"/>
      <c r="I63" s="1562"/>
      <c r="J63" s="1562"/>
      <c r="K63" s="1562"/>
    </row>
    <row r="64" spans="1:11" s="124" customFormat="1" ht="78.75">
      <c r="A64" s="106" t="s">
        <v>720</v>
      </c>
      <c r="B64" s="106" t="s">
        <v>721</v>
      </c>
      <c r="C64" s="106" t="s">
        <v>722</v>
      </c>
      <c r="D64" s="106" t="s">
        <v>766</v>
      </c>
      <c r="E64" s="106" t="s">
        <v>3249</v>
      </c>
      <c r="F64" s="106" t="s">
        <v>723</v>
      </c>
      <c r="G64" s="106" t="s">
        <v>724</v>
      </c>
      <c r="H64" s="106" t="s">
        <v>725</v>
      </c>
      <c r="I64" s="106" t="s">
        <v>741</v>
      </c>
      <c r="J64" s="106" t="s">
        <v>726</v>
      </c>
      <c r="K64" s="106" t="s">
        <v>727</v>
      </c>
    </row>
    <row r="65" spans="1:11" s="124" customFormat="1">
      <c r="A65" s="188">
        <v>1</v>
      </c>
      <c r="B65" s="188">
        <v>2</v>
      </c>
      <c r="C65" s="188" t="s">
        <v>767</v>
      </c>
      <c r="D65" s="188" t="s">
        <v>768</v>
      </c>
      <c r="E65" s="188" t="s">
        <v>3250</v>
      </c>
      <c r="F65" s="188">
        <v>4</v>
      </c>
      <c r="G65" s="188">
        <v>5</v>
      </c>
      <c r="H65" s="188">
        <v>6</v>
      </c>
      <c r="I65" s="188">
        <v>7</v>
      </c>
      <c r="J65" s="188">
        <v>8</v>
      </c>
      <c r="K65" s="188">
        <v>9</v>
      </c>
    </row>
    <row r="66" spans="1:11" s="124" customFormat="1" ht="32.25" customHeight="1">
      <c r="A66" s="170" t="s">
        <v>943</v>
      </c>
      <c r="B66" s="1564"/>
      <c r="C66" s="1565"/>
      <c r="D66" s="1565"/>
      <c r="E66" s="1565"/>
      <c r="F66" s="1565"/>
      <c r="G66" s="1565"/>
      <c r="H66" s="1565"/>
      <c r="I66" s="1565"/>
      <c r="J66" s="1565"/>
      <c r="K66" s="1566"/>
    </row>
    <row r="67" spans="1:11" s="124" customFormat="1" ht="32.25" customHeight="1">
      <c r="A67" s="20"/>
      <c r="B67" s="20"/>
      <c r="C67" s="20"/>
      <c r="D67" s="20"/>
      <c r="E67" s="20"/>
      <c r="F67" s="20"/>
      <c r="G67" s="20"/>
      <c r="H67" s="20"/>
      <c r="I67" s="20"/>
      <c r="J67" s="20"/>
      <c r="K67" s="20"/>
    </row>
    <row r="68" spans="1:11" s="124" customFormat="1" ht="32.25" customHeight="1">
      <c r="A68" s="20"/>
      <c r="B68" s="20"/>
      <c r="C68" s="20"/>
      <c r="D68" s="20"/>
      <c r="E68" s="20"/>
      <c r="F68" s="20"/>
      <c r="G68" s="20"/>
      <c r="H68" s="20"/>
      <c r="I68" s="20"/>
      <c r="J68" s="20"/>
      <c r="K68" s="20"/>
    </row>
    <row r="69" spans="1:11" s="124" customFormat="1" ht="32.25" customHeight="1">
      <c r="A69" s="20"/>
      <c r="B69" s="20"/>
      <c r="C69" s="20"/>
      <c r="D69" s="20"/>
      <c r="E69" s="20"/>
      <c r="F69" s="20"/>
      <c r="G69" s="20"/>
      <c r="H69" s="20"/>
      <c r="I69" s="20"/>
      <c r="J69" s="20"/>
      <c r="K69" s="20"/>
    </row>
    <row r="70" spans="1:11" s="124" customFormat="1" ht="32.25" customHeight="1">
      <c r="A70" s="20"/>
      <c r="B70" s="20"/>
      <c r="C70" s="20"/>
      <c r="D70" s="20"/>
      <c r="E70" s="20"/>
      <c r="F70" s="20"/>
      <c r="G70" s="20"/>
      <c r="H70" s="20"/>
      <c r="I70" s="20"/>
      <c r="J70" s="20"/>
      <c r="K70" s="20"/>
    </row>
    <row r="71" spans="1:11" s="124" customFormat="1" ht="32.25" customHeight="1">
      <c r="A71" s="20"/>
      <c r="B71" s="20"/>
      <c r="C71" s="20"/>
      <c r="D71" s="20"/>
      <c r="E71" s="20"/>
      <c r="F71" s="20"/>
      <c r="G71" s="20"/>
      <c r="H71" s="20"/>
      <c r="I71" s="20"/>
      <c r="J71" s="20"/>
      <c r="K71" s="20"/>
    </row>
    <row r="72" spans="1:11" s="124" customFormat="1" ht="32.25" customHeight="1">
      <c r="A72" s="20"/>
      <c r="B72" s="20"/>
      <c r="C72" s="20"/>
      <c r="D72" s="20"/>
      <c r="E72" s="20"/>
      <c r="F72" s="20"/>
      <c r="G72" s="20"/>
      <c r="H72" s="20"/>
      <c r="I72" s="20"/>
      <c r="J72" s="20"/>
      <c r="K72" s="20"/>
    </row>
    <row r="73" spans="1:11" s="124" customFormat="1" ht="32.25" customHeight="1">
      <c r="A73" s="20"/>
      <c r="B73" s="20"/>
      <c r="C73" s="20"/>
      <c r="D73" s="20"/>
      <c r="E73" s="20"/>
      <c r="F73" s="20"/>
      <c r="G73" s="20"/>
      <c r="H73" s="20"/>
      <c r="I73" s="20"/>
      <c r="J73" s="20"/>
      <c r="K73" s="20"/>
    </row>
    <row r="74" spans="1:11" s="124" customFormat="1" ht="32.25" customHeight="1">
      <c r="A74" s="20"/>
      <c r="B74" s="20"/>
      <c r="C74" s="20"/>
      <c r="D74" s="20"/>
      <c r="E74" s="20"/>
      <c r="F74" s="20"/>
      <c r="G74" s="20"/>
      <c r="H74" s="20"/>
      <c r="I74" s="20"/>
      <c r="J74" s="20"/>
      <c r="K74" s="20"/>
    </row>
    <row r="75" spans="1:11" s="124" customFormat="1" ht="32.25" customHeight="1">
      <c r="A75" s="20"/>
      <c r="B75" s="20"/>
      <c r="C75" s="20"/>
      <c r="D75" s="20"/>
      <c r="E75" s="20"/>
      <c r="F75" s="20"/>
      <c r="G75" s="20"/>
      <c r="H75" s="20"/>
      <c r="I75" s="20"/>
      <c r="J75" s="20"/>
      <c r="K75" s="20"/>
    </row>
    <row r="76" spans="1:11" s="124" customFormat="1" ht="32.25" customHeight="1">
      <c r="A76" s="20"/>
      <c r="B76" s="20"/>
      <c r="C76" s="20"/>
      <c r="D76" s="20"/>
      <c r="E76" s="20"/>
      <c r="F76" s="20"/>
      <c r="G76" s="20"/>
      <c r="H76" s="20"/>
      <c r="I76" s="20"/>
      <c r="J76" s="20"/>
      <c r="K76" s="20"/>
    </row>
    <row r="77" spans="1:11" s="124" customFormat="1" ht="32.25" customHeight="1">
      <c r="A77" s="20"/>
      <c r="B77" s="20"/>
      <c r="C77" s="20"/>
      <c r="D77" s="20"/>
      <c r="E77" s="20"/>
      <c r="F77" s="20"/>
      <c r="G77" s="20"/>
      <c r="H77" s="20"/>
      <c r="I77" s="20"/>
      <c r="J77" s="20"/>
      <c r="K77" s="20"/>
    </row>
    <row r="78" spans="1:11" s="124" customFormat="1" ht="32.25" customHeight="1">
      <c r="A78" s="20"/>
      <c r="B78" s="20"/>
      <c r="C78" s="20"/>
      <c r="D78" s="20"/>
      <c r="E78" s="20"/>
      <c r="F78" s="20"/>
      <c r="G78" s="20"/>
      <c r="H78" s="20"/>
      <c r="I78" s="20"/>
      <c r="J78" s="20"/>
      <c r="K78" s="20"/>
    </row>
    <row r="79" spans="1:11" s="124" customFormat="1" ht="32.25" customHeight="1">
      <c r="A79" s="20"/>
      <c r="B79" s="20"/>
      <c r="C79" s="20"/>
      <c r="D79" s="20"/>
      <c r="E79" s="20"/>
      <c r="F79" s="20"/>
      <c r="G79" s="20"/>
      <c r="H79" s="20"/>
      <c r="I79" s="20"/>
      <c r="J79" s="20"/>
      <c r="K79" s="20"/>
    </row>
    <row r="80" spans="1:11" s="124" customFormat="1" ht="32.25" customHeight="1">
      <c r="A80" s="20"/>
      <c r="B80" s="20"/>
      <c r="C80" s="20"/>
      <c r="D80" s="20"/>
      <c r="E80" s="20"/>
      <c r="F80" s="20"/>
      <c r="G80" s="20"/>
      <c r="H80" s="20"/>
      <c r="I80" s="20"/>
      <c r="J80" s="20"/>
      <c r="K80" s="20"/>
    </row>
    <row r="81" spans="1:11" s="124" customFormat="1" ht="32.25" customHeight="1">
      <c r="A81" s="20"/>
      <c r="B81" s="20"/>
      <c r="C81" s="20"/>
      <c r="D81" s="20"/>
      <c r="E81" s="20"/>
      <c r="F81" s="20"/>
      <c r="G81" s="20"/>
      <c r="H81" s="20"/>
      <c r="I81" s="20"/>
      <c r="J81" s="20"/>
      <c r="K81" s="20"/>
    </row>
    <row r="82" spans="1:11" s="124" customFormat="1" ht="32.25" customHeight="1">
      <c r="A82" s="514" t="s">
        <v>4037</v>
      </c>
      <c r="B82" s="1564"/>
      <c r="C82" s="1565"/>
      <c r="D82" s="1565"/>
      <c r="E82" s="1565"/>
      <c r="F82" s="1565"/>
      <c r="G82" s="1565"/>
      <c r="H82" s="1565"/>
      <c r="I82" s="1565"/>
      <c r="J82" s="1565"/>
      <c r="K82" s="1566"/>
    </row>
    <row r="83" spans="1:11" s="124" customFormat="1" ht="32.25" customHeight="1">
      <c r="A83" s="20"/>
      <c r="B83" s="20"/>
      <c r="C83" s="20"/>
      <c r="D83" s="20"/>
      <c r="E83" s="20"/>
      <c r="F83" s="20"/>
      <c r="G83" s="20"/>
      <c r="H83" s="20"/>
      <c r="I83" s="20"/>
      <c r="J83" s="20"/>
      <c r="K83" s="20"/>
    </row>
    <row r="84" spans="1:11" s="124" customFormat="1" ht="32.25" customHeight="1">
      <c r="A84" s="20"/>
      <c r="B84" s="20"/>
      <c r="C84" s="20"/>
      <c r="D84" s="20"/>
      <c r="E84" s="20"/>
      <c r="F84" s="20"/>
      <c r="G84" s="20"/>
      <c r="H84" s="20"/>
      <c r="I84" s="20"/>
      <c r="J84" s="20"/>
      <c r="K84" s="20"/>
    </row>
    <row r="85" spans="1:11" s="124" customFormat="1" ht="32.25" customHeight="1">
      <c r="A85" s="20"/>
      <c r="B85" s="20"/>
      <c r="C85" s="20"/>
      <c r="D85" s="20"/>
      <c r="E85" s="20"/>
      <c r="F85" s="20"/>
      <c r="G85" s="20"/>
      <c r="H85" s="20"/>
      <c r="I85" s="20"/>
      <c r="J85" s="20"/>
      <c r="K85" s="20"/>
    </row>
    <row r="86" spans="1:11" s="124" customFormat="1" ht="32.25" customHeight="1">
      <c r="A86" s="20"/>
      <c r="B86" s="20"/>
      <c r="C86" s="20"/>
      <c r="D86" s="20"/>
      <c r="E86" s="20"/>
      <c r="F86" s="20"/>
      <c r="G86" s="20"/>
      <c r="H86" s="20"/>
      <c r="I86" s="20"/>
      <c r="J86" s="20"/>
      <c r="K86" s="20"/>
    </row>
    <row r="87" spans="1:11" s="124" customFormat="1" ht="32.25" customHeight="1">
      <c r="A87" s="20"/>
      <c r="B87" s="20"/>
      <c r="C87" s="20"/>
      <c r="D87" s="20"/>
      <c r="E87" s="20"/>
      <c r="F87" s="20"/>
      <c r="G87" s="20"/>
      <c r="H87" s="20"/>
      <c r="I87" s="20"/>
      <c r="J87" s="20"/>
      <c r="K87" s="20"/>
    </row>
    <row r="88" spans="1:11" s="124" customFormat="1" ht="32.25" customHeight="1">
      <c r="A88" s="20"/>
      <c r="B88" s="20"/>
      <c r="C88" s="20"/>
      <c r="D88" s="20"/>
      <c r="E88" s="20"/>
      <c r="F88" s="20"/>
      <c r="G88" s="20"/>
      <c r="H88" s="20"/>
      <c r="I88" s="20"/>
      <c r="J88" s="20"/>
      <c r="K88" s="20"/>
    </row>
    <row r="89" spans="1:11" s="124" customFormat="1" ht="32.25" customHeight="1">
      <c r="A89" s="20"/>
      <c r="B89" s="20"/>
      <c r="C89" s="20"/>
      <c r="D89" s="20"/>
      <c r="E89" s="20"/>
      <c r="F89" s="20"/>
      <c r="G89" s="20"/>
      <c r="H89" s="20"/>
      <c r="I89" s="20"/>
      <c r="J89" s="20"/>
      <c r="K89" s="20"/>
    </row>
    <row r="90" spans="1:11" s="124" customFormat="1" ht="32.25" customHeight="1">
      <c r="A90" s="20"/>
      <c r="B90" s="20"/>
      <c r="C90" s="20"/>
      <c r="D90" s="20"/>
      <c r="E90" s="20"/>
      <c r="F90" s="20"/>
      <c r="G90" s="20"/>
      <c r="H90" s="20"/>
      <c r="I90" s="20"/>
      <c r="J90" s="20"/>
      <c r="K90" s="20"/>
    </row>
    <row r="91" spans="1:11" s="124" customFormat="1" ht="32.25" customHeight="1">
      <c r="A91" s="20"/>
      <c r="B91" s="20"/>
      <c r="C91" s="20"/>
      <c r="D91" s="20"/>
      <c r="E91" s="20"/>
      <c r="F91" s="20"/>
      <c r="G91" s="20"/>
      <c r="H91" s="20"/>
      <c r="I91" s="20"/>
      <c r="J91" s="20"/>
      <c r="K91" s="20"/>
    </row>
    <row r="92" spans="1:11" s="124" customFormat="1" ht="32.25" customHeight="1">
      <c r="A92" s="20"/>
      <c r="B92" s="20"/>
      <c r="C92" s="20"/>
      <c r="D92" s="20"/>
      <c r="E92" s="20"/>
      <c r="F92" s="20"/>
      <c r="G92" s="20"/>
      <c r="H92" s="20"/>
      <c r="I92" s="20"/>
      <c r="J92" s="20"/>
      <c r="K92" s="20"/>
    </row>
    <row r="93" spans="1:11" s="124" customFormat="1" ht="32.25" customHeight="1">
      <c r="A93" s="20"/>
      <c r="B93" s="20"/>
      <c r="C93" s="20"/>
      <c r="D93" s="20"/>
      <c r="E93" s="20"/>
      <c r="F93" s="20"/>
      <c r="G93" s="20"/>
      <c r="H93" s="20"/>
      <c r="I93" s="20"/>
      <c r="J93" s="20"/>
      <c r="K93" s="20"/>
    </row>
    <row r="94" spans="1:11" s="124" customFormat="1" ht="32.25" customHeight="1">
      <c r="A94" s="20"/>
      <c r="B94" s="20"/>
      <c r="C94" s="20"/>
      <c r="D94" s="20"/>
      <c r="E94" s="20"/>
      <c r="F94" s="20"/>
      <c r="G94" s="20"/>
      <c r="H94" s="20"/>
      <c r="I94" s="20"/>
      <c r="J94" s="20"/>
      <c r="K94" s="20"/>
    </row>
    <row r="95" spans="1:11" s="124" customFormat="1" ht="32.25" customHeight="1">
      <c r="A95" s="20"/>
      <c r="B95" s="20"/>
      <c r="C95" s="20"/>
      <c r="D95" s="20"/>
      <c r="E95" s="20"/>
      <c r="F95" s="20"/>
      <c r="G95" s="20"/>
      <c r="H95" s="20"/>
      <c r="I95" s="20"/>
      <c r="J95" s="20"/>
      <c r="K95" s="20"/>
    </row>
    <row r="96" spans="1:11" s="124" customFormat="1" ht="32.25" customHeight="1">
      <c r="A96" s="20"/>
      <c r="B96" s="20"/>
      <c r="C96" s="20"/>
      <c r="D96" s="20"/>
      <c r="E96" s="20"/>
      <c r="F96" s="20"/>
      <c r="G96" s="20"/>
      <c r="H96" s="20"/>
      <c r="I96" s="20"/>
      <c r="J96" s="20"/>
      <c r="K96" s="20"/>
    </row>
    <row r="97" spans="1:11" s="124" customFormat="1" ht="32.25" customHeight="1">
      <c r="A97" s="20"/>
      <c r="B97" s="20"/>
      <c r="C97" s="20"/>
      <c r="D97" s="20"/>
      <c r="E97" s="20"/>
      <c r="F97" s="20"/>
      <c r="G97" s="20"/>
      <c r="H97" s="20"/>
      <c r="I97" s="20"/>
      <c r="J97" s="20"/>
      <c r="K97" s="20"/>
    </row>
    <row r="98" spans="1:11" s="124" customFormat="1">
      <c r="A98" s="8"/>
      <c r="B98" s="8"/>
      <c r="C98" s="8"/>
      <c r="D98" s="8"/>
      <c r="E98" s="8"/>
      <c r="F98" s="8"/>
      <c r="G98" s="8"/>
      <c r="H98" s="8"/>
      <c r="I98" s="8"/>
      <c r="J98" s="8"/>
      <c r="K98" s="8"/>
    </row>
    <row r="99" spans="1:11" s="124" customFormat="1" ht="116.25" customHeight="1">
      <c r="A99" s="1567" t="s">
        <v>4177</v>
      </c>
      <c r="B99" s="1567"/>
      <c r="C99" s="1567"/>
      <c r="D99" s="1567"/>
      <c r="E99" s="1567"/>
      <c r="F99" s="1567"/>
      <c r="G99" s="1567"/>
      <c r="H99" s="1567"/>
      <c r="I99" s="1567"/>
      <c r="J99" s="1567"/>
      <c r="K99" s="1567"/>
    </row>
    <row r="100" spans="1:11" s="124" customFormat="1" ht="50.25" customHeight="1">
      <c r="A100" s="1568" t="s">
        <v>4038</v>
      </c>
      <c r="B100" s="1568"/>
      <c r="C100" s="1568"/>
      <c r="D100" s="1568"/>
      <c r="E100" s="1568"/>
      <c r="F100" s="1568"/>
      <c r="G100" s="1568"/>
      <c r="H100" s="1568"/>
      <c r="I100" s="1568"/>
      <c r="J100" s="1568"/>
      <c r="K100" s="1568"/>
    </row>
    <row r="101" spans="1:11" s="124" customFormat="1" ht="32.25" customHeight="1">
      <c r="A101" s="1569" t="s">
        <v>944</v>
      </c>
      <c r="B101" s="1569"/>
      <c r="C101" s="1569"/>
      <c r="D101" s="1569"/>
      <c r="E101" s="1569"/>
      <c r="F101" s="1569"/>
      <c r="G101" s="1569"/>
      <c r="H101" s="1569"/>
      <c r="I101" s="1569"/>
      <c r="J101" s="1569"/>
      <c r="K101" s="1569"/>
    </row>
    <row r="102" spans="1:11" s="124" customFormat="1" ht="39" customHeight="1">
      <c r="A102" s="1568" t="s">
        <v>4039</v>
      </c>
      <c r="B102" s="1568"/>
      <c r="C102" s="1568"/>
      <c r="D102" s="1568"/>
      <c r="E102" s="1568"/>
      <c r="F102" s="1568"/>
      <c r="G102" s="1568"/>
      <c r="H102" s="1568"/>
      <c r="I102" s="1568"/>
      <c r="J102" s="1568"/>
      <c r="K102" s="1568"/>
    </row>
    <row r="103" spans="1:11" s="124" customFormat="1" ht="32.25" customHeight="1">
      <c r="A103" s="505"/>
      <c r="B103" s="505"/>
      <c r="C103" s="505"/>
      <c r="D103" s="505"/>
      <c r="E103" s="505"/>
      <c r="F103" s="505"/>
      <c r="G103" s="505"/>
      <c r="H103" s="505"/>
      <c r="I103" s="505"/>
      <c r="J103" s="505"/>
      <c r="K103" s="505"/>
    </row>
    <row r="104" spans="1:11" s="124" customFormat="1" ht="32.25" customHeight="1">
      <c r="A104" s="8"/>
      <c r="B104" s="212" t="s">
        <v>55</v>
      </c>
      <c r="C104" s="504"/>
      <c r="D104" s="22"/>
      <c r="G104" s="167"/>
      <c r="H104" s="198" t="s">
        <v>68</v>
      </c>
      <c r="I104" s="1563"/>
      <c r="J104" s="1563"/>
      <c r="K104" s="8"/>
    </row>
    <row r="105" spans="1:11" s="124" customFormat="1" ht="32.25" customHeight="1">
      <c r="A105" s="8"/>
      <c r="B105" s="212" t="s">
        <v>57</v>
      </c>
      <c r="C105" s="504"/>
      <c r="D105" s="22"/>
      <c r="G105" s="167"/>
      <c r="H105" s="198" t="s">
        <v>69</v>
      </c>
      <c r="I105" s="1563"/>
      <c r="J105" s="1563"/>
      <c r="K105" s="8"/>
    </row>
    <row r="106" spans="1:11" s="124" customFormat="1" ht="32.25" customHeight="1">
      <c r="A106" s="8"/>
      <c r="B106" s="8"/>
      <c r="C106" s="8"/>
      <c r="D106" s="8"/>
      <c r="E106" s="8"/>
      <c r="F106" s="167"/>
      <c r="G106" s="167"/>
      <c r="H106" s="198" t="s">
        <v>70</v>
      </c>
      <c r="I106" s="1563"/>
      <c r="J106" s="1563"/>
      <c r="K106" s="8"/>
    </row>
  </sheetData>
  <sheetProtection algorithmName="SHA-512" hashValue="iqOLTMmY4sdAvEk0RDFiJ3G21oUQtcQmB+WamrfMxL3q+Pz+J62RvJVcIcWWnXc4pyQPmqwFjocTWw36nCiR6g==" saltValue="V5q3cHLfpdE1C4nETN78Lw==" spinCount="100000" sheet="1" objects="1" scenarios="1"/>
  <mergeCells count="58">
    <mergeCell ref="I104:J104"/>
    <mergeCell ref="I105:J105"/>
    <mergeCell ref="I106:J106"/>
    <mergeCell ref="B66:K66"/>
    <mergeCell ref="B82:K82"/>
    <mergeCell ref="A99:K99"/>
    <mergeCell ref="A100:K100"/>
    <mergeCell ref="A101:K101"/>
    <mergeCell ref="A102:K102"/>
    <mergeCell ref="A63:K63"/>
    <mergeCell ref="C50:D50"/>
    <mergeCell ref="B51:D51"/>
    <mergeCell ref="C52:D52"/>
    <mergeCell ref="B53:D53"/>
    <mergeCell ref="C54:D54"/>
    <mergeCell ref="B55:D55"/>
    <mergeCell ref="C56:D56"/>
    <mergeCell ref="B57:D57"/>
    <mergeCell ref="C58:D58"/>
    <mergeCell ref="B59:D59"/>
    <mergeCell ref="C60:D60"/>
    <mergeCell ref="B49:D49"/>
    <mergeCell ref="B39:G39"/>
    <mergeCell ref="A41:A42"/>
    <mergeCell ref="B41:D42"/>
    <mergeCell ref="E41:E42"/>
    <mergeCell ref="F41:G41"/>
    <mergeCell ref="B43:D43"/>
    <mergeCell ref="C44:D44"/>
    <mergeCell ref="B45:D45"/>
    <mergeCell ref="C46:D46"/>
    <mergeCell ref="B47:D47"/>
    <mergeCell ref="C48:D48"/>
    <mergeCell ref="B24:C24"/>
    <mergeCell ref="D24:F24"/>
    <mergeCell ref="G24:H24"/>
    <mergeCell ref="A26:A27"/>
    <mergeCell ref="B26:B27"/>
    <mergeCell ref="C26:C27"/>
    <mergeCell ref="B23:D23"/>
    <mergeCell ref="B16:D16"/>
    <mergeCell ref="E16:K16"/>
    <mergeCell ref="B17:D17"/>
    <mergeCell ref="E17:K17"/>
    <mergeCell ref="B18:D18"/>
    <mergeCell ref="E18:K18"/>
    <mergeCell ref="B19:D19"/>
    <mergeCell ref="E19:K19"/>
    <mergeCell ref="B20:D20"/>
    <mergeCell ref="E20:K20"/>
    <mergeCell ref="B21:D21"/>
    <mergeCell ref="B12:G12"/>
    <mergeCell ref="I12:J12"/>
    <mergeCell ref="A1:K1"/>
    <mergeCell ref="A3:K3"/>
    <mergeCell ref="A5:K5"/>
    <mergeCell ref="A7:K7"/>
    <mergeCell ref="A9:K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J90"/>
  <sheetViews>
    <sheetView topLeftCell="A19" zoomScale="70" zoomScaleNormal="70" workbookViewId="0">
      <selection activeCell="G15" sqref="G15"/>
    </sheetView>
  </sheetViews>
  <sheetFormatPr defaultRowHeight="18"/>
  <cols>
    <col min="1" max="1" width="37.7109375" style="86" customWidth="1"/>
    <col min="2" max="2" width="80.5703125" style="86" customWidth="1"/>
    <col min="3" max="3" width="28.140625" style="86" customWidth="1"/>
    <col min="4" max="4" width="42.42578125" style="86" customWidth="1"/>
    <col min="5" max="5" width="32.85546875" style="86" customWidth="1"/>
    <col min="6" max="6" width="68.140625" style="86" customWidth="1"/>
    <col min="7" max="7" width="41.28515625" style="86" customWidth="1"/>
    <col min="8" max="8" width="34.140625" style="86" customWidth="1"/>
    <col min="9" max="9" width="45.28515625" style="86" customWidth="1"/>
    <col min="10" max="10" width="42" style="86" customWidth="1"/>
    <col min="11" max="252" width="9.140625" style="86"/>
    <col min="253" max="253" width="7.5703125" style="86" bestFit="1" customWidth="1"/>
    <col min="254" max="254" width="42.5703125" style="86" customWidth="1"/>
    <col min="255" max="255" width="28.140625" style="86" customWidth="1"/>
    <col min="256" max="256" width="42.42578125" style="86" customWidth="1"/>
    <col min="257" max="257" width="32.85546875" style="86" customWidth="1"/>
    <col min="258" max="258" width="36.28515625" style="86" customWidth="1"/>
    <col min="259" max="259" width="15.5703125" style="86" customWidth="1"/>
    <col min="260" max="260" width="13.7109375" style="86" customWidth="1"/>
    <col min="261" max="261" width="19.42578125" style="86" customWidth="1"/>
    <col min="262" max="262" width="21" style="86" customWidth="1"/>
    <col min="263" max="263" width="15" style="86" customWidth="1"/>
    <col min="264" max="264" width="16.42578125" style="86" customWidth="1"/>
    <col min="265" max="265" width="29.28515625" style="86" customWidth="1"/>
    <col min="266" max="266" width="16.85546875" style="86" customWidth="1"/>
    <col min="267" max="508" width="9.140625" style="86"/>
    <col min="509" max="509" width="7.5703125" style="86" bestFit="1" customWidth="1"/>
    <col min="510" max="510" width="42.5703125" style="86" customWidth="1"/>
    <col min="511" max="511" width="28.140625" style="86" customWidth="1"/>
    <col min="512" max="512" width="42.42578125" style="86" customWidth="1"/>
    <col min="513" max="513" width="32.85546875" style="86" customWidth="1"/>
    <col min="514" max="514" width="36.28515625" style="86" customWidth="1"/>
    <col min="515" max="515" width="15.5703125" style="86" customWidth="1"/>
    <col min="516" max="516" width="13.7109375" style="86" customWidth="1"/>
    <col min="517" max="517" width="19.42578125" style="86" customWidth="1"/>
    <col min="518" max="518" width="21" style="86" customWidth="1"/>
    <col min="519" max="519" width="15" style="86" customWidth="1"/>
    <col min="520" max="520" width="16.42578125" style="86" customWidth="1"/>
    <col min="521" max="521" width="29.28515625" style="86" customWidth="1"/>
    <col min="522" max="522" width="16.85546875" style="86" customWidth="1"/>
    <col min="523" max="764" width="9.140625" style="86"/>
    <col min="765" max="765" width="7.5703125" style="86" bestFit="1" customWidth="1"/>
    <col min="766" max="766" width="42.5703125" style="86" customWidth="1"/>
    <col min="767" max="767" width="28.140625" style="86" customWidth="1"/>
    <col min="768" max="768" width="42.42578125" style="86" customWidth="1"/>
    <col min="769" max="769" width="32.85546875" style="86" customWidth="1"/>
    <col min="770" max="770" width="36.28515625" style="86" customWidth="1"/>
    <col min="771" max="771" width="15.5703125" style="86" customWidth="1"/>
    <col min="772" max="772" width="13.7109375" style="86" customWidth="1"/>
    <col min="773" max="773" width="19.42578125" style="86" customWidth="1"/>
    <col min="774" max="774" width="21" style="86" customWidth="1"/>
    <col min="775" max="775" width="15" style="86" customWidth="1"/>
    <col min="776" max="776" width="16.42578125" style="86" customWidth="1"/>
    <col min="777" max="777" width="29.28515625" style="86" customWidth="1"/>
    <col min="778" max="778" width="16.85546875" style="86" customWidth="1"/>
    <col min="779" max="1020" width="9.140625" style="86"/>
    <col min="1021" max="1021" width="7.5703125" style="86" bestFit="1" customWidth="1"/>
    <col min="1022" max="1022" width="42.5703125" style="86" customWidth="1"/>
    <col min="1023" max="1023" width="28.140625" style="86" customWidth="1"/>
    <col min="1024" max="1024" width="42.42578125" style="86" customWidth="1"/>
    <col min="1025" max="1025" width="32.85546875" style="86" customWidth="1"/>
    <col min="1026" max="1026" width="36.28515625" style="86" customWidth="1"/>
    <col min="1027" max="1027" width="15.5703125" style="86" customWidth="1"/>
    <col min="1028" max="1028" width="13.7109375" style="86" customWidth="1"/>
    <col min="1029" max="1029" width="19.42578125" style="86" customWidth="1"/>
    <col min="1030" max="1030" width="21" style="86" customWidth="1"/>
    <col min="1031" max="1031" width="15" style="86" customWidth="1"/>
    <col min="1032" max="1032" width="16.42578125" style="86" customWidth="1"/>
    <col min="1033" max="1033" width="29.28515625" style="86" customWidth="1"/>
    <col min="1034" max="1034" width="16.85546875" style="86" customWidth="1"/>
    <col min="1035" max="1276" width="9.140625" style="86"/>
    <col min="1277" max="1277" width="7.5703125" style="86" bestFit="1" customWidth="1"/>
    <col min="1278" max="1278" width="42.5703125" style="86" customWidth="1"/>
    <col min="1279" max="1279" width="28.140625" style="86" customWidth="1"/>
    <col min="1280" max="1280" width="42.42578125" style="86" customWidth="1"/>
    <col min="1281" max="1281" width="32.85546875" style="86" customWidth="1"/>
    <col min="1282" max="1282" width="36.28515625" style="86" customWidth="1"/>
    <col min="1283" max="1283" width="15.5703125" style="86" customWidth="1"/>
    <col min="1284" max="1284" width="13.7109375" style="86" customWidth="1"/>
    <col min="1285" max="1285" width="19.42578125" style="86" customWidth="1"/>
    <col min="1286" max="1286" width="21" style="86" customWidth="1"/>
    <col min="1287" max="1287" width="15" style="86" customWidth="1"/>
    <col min="1288" max="1288" width="16.42578125" style="86" customWidth="1"/>
    <col min="1289" max="1289" width="29.28515625" style="86" customWidth="1"/>
    <col min="1290" max="1290" width="16.85546875" style="86" customWidth="1"/>
    <col min="1291" max="1532" width="9.140625" style="86"/>
    <col min="1533" max="1533" width="7.5703125" style="86" bestFit="1" customWidth="1"/>
    <col min="1534" max="1534" width="42.5703125" style="86" customWidth="1"/>
    <col min="1535" max="1535" width="28.140625" style="86" customWidth="1"/>
    <col min="1536" max="1536" width="42.42578125" style="86" customWidth="1"/>
    <col min="1537" max="1537" width="32.85546875" style="86" customWidth="1"/>
    <col min="1538" max="1538" width="36.28515625" style="86" customWidth="1"/>
    <col min="1539" max="1539" width="15.5703125" style="86" customWidth="1"/>
    <col min="1540" max="1540" width="13.7109375" style="86" customWidth="1"/>
    <col min="1541" max="1541" width="19.42578125" style="86" customWidth="1"/>
    <col min="1542" max="1542" width="21" style="86" customWidth="1"/>
    <col min="1543" max="1543" width="15" style="86" customWidth="1"/>
    <col min="1544" max="1544" width="16.42578125" style="86" customWidth="1"/>
    <col min="1545" max="1545" width="29.28515625" style="86" customWidth="1"/>
    <col min="1546" max="1546" width="16.85546875" style="86" customWidth="1"/>
    <col min="1547" max="1788" width="9.140625" style="86"/>
    <col min="1789" max="1789" width="7.5703125" style="86" bestFit="1" customWidth="1"/>
    <col min="1790" max="1790" width="42.5703125" style="86" customWidth="1"/>
    <col min="1791" max="1791" width="28.140625" style="86" customWidth="1"/>
    <col min="1792" max="1792" width="42.42578125" style="86" customWidth="1"/>
    <col min="1793" max="1793" width="32.85546875" style="86" customWidth="1"/>
    <col min="1794" max="1794" width="36.28515625" style="86" customWidth="1"/>
    <col min="1795" max="1795" width="15.5703125" style="86" customWidth="1"/>
    <col min="1796" max="1796" width="13.7109375" style="86" customWidth="1"/>
    <col min="1797" max="1797" width="19.42578125" style="86" customWidth="1"/>
    <col min="1798" max="1798" width="21" style="86" customWidth="1"/>
    <col min="1799" max="1799" width="15" style="86" customWidth="1"/>
    <col min="1800" max="1800" width="16.42578125" style="86" customWidth="1"/>
    <col min="1801" max="1801" width="29.28515625" style="86" customWidth="1"/>
    <col min="1802" max="1802" width="16.85546875" style="86" customWidth="1"/>
    <col min="1803" max="2044" width="9.140625" style="86"/>
    <col min="2045" max="2045" width="7.5703125" style="86" bestFit="1" customWidth="1"/>
    <col min="2046" max="2046" width="42.5703125" style="86" customWidth="1"/>
    <col min="2047" max="2047" width="28.140625" style="86" customWidth="1"/>
    <col min="2048" max="2048" width="42.42578125" style="86" customWidth="1"/>
    <col min="2049" max="2049" width="32.85546875" style="86" customWidth="1"/>
    <col min="2050" max="2050" width="36.28515625" style="86" customWidth="1"/>
    <col min="2051" max="2051" width="15.5703125" style="86" customWidth="1"/>
    <col min="2052" max="2052" width="13.7109375" style="86" customWidth="1"/>
    <col min="2053" max="2053" width="19.42578125" style="86" customWidth="1"/>
    <col min="2054" max="2054" width="21" style="86" customWidth="1"/>
    <col min="2055" max="2055" width="15" style="86" customWidth="1"/>
    <col min="2056" max="2056" width="16.42578125" style="86" customWidth="1"/>
    <col min="2057" max="2057" width="29.28515625" style="86" customWidth="1"/>
    <col min="2058" max="2058" width="16.85546875" style="86" customWidth="1"/>
    <col min="2059" max="2300" width="9.140625" style="86"/>
    <col min="2301" max="2301" width="7.5703125" style="86" bestFit="1" customWidth="1"/>
    <col min="2302" max="2302" width="42.5703125" style="86" customWidth="1"/>
    <col min="2303" max="2303" width="28.140625" style="86" customWidth="1"/>
    <col min="2304" max="2304" width="42.42578125" style="86" customWidth="1"/>
    <col min="2305" max="2305" width="32.85546875" style="86" customWidth="1"/>
    <col min="2306" max="2306" width="36.28515625" style="86" customWidth="1"/>
    <col min="2307" max="2307" width="15.5703125" style="86" customWidth="1"/>
    <col min="2308" max="2308" width="13.7109375" style="86" customWidth="1"/>
    <col min="2309" max="2309" width="19.42578125" style="86" customWidth="1"/>
    <col min="2310" max="2310" width="21" style="86" customWidth="1"/>
    <col min="2311" max="2311" width="15" style="86" customWidth="1"/>
    <col min="2312" max="2312" width="16.42578125" style="86" customWidth="1"/>
    <col min="2313" max="2313" width="29.28515625" style="86" customWidth="1"/>
    <col min="2314" max="2314" width="16.85546875" style="86" customWidth="1"/>
    <col min="2315" max="2556" width="9.140625" style="86"/>
    <col min="2557" max="2557" width="7.5703125" style="86" bestFit="1" customWidth="1"/>
    <col min="2558" max="2558" width="42.5703125" style="86" customWidth="1"/>
    <col min="2559" max="2559" width="28.140625" style="86" customWidth="1"/>
    <col min="2560" max="2560" width="42.42578125" style="86" customWidth="1"/>
    <col min="2561" max="2561" width="32.85546875" style="86" customWidth="1"/>
    <col min="2562" max="2562" width="36.28515625" style="86" customWidth="1"/>
    <col min="2563" max="2563" width="15.5703125" style="86" customWidth="1"/>
    <col min="2564" max="2564" width="13.7109375" style="86" customWidth="1"/>
    <col min="2565" max="2565" width="19.42578125" style="86" customWidth="1"/>
    <col min="2566" max="2566" width="21" style="86" customWidth="1"/>
    <col min="2567" max="2567" width="15" style="86" customWidth="1"/>
    <col min="2568" max="2568" width="16.42578125" style="86" customWidth="1"/>
    <col min="2569" max="2569" width="29.28515625" style="86" customWidth="1"/>
    <col min="2570" max="2570" width="16.85546875" style="86" customWidth="1"/>
    <col min="2571" max="2812" width="9.140625" style="86"/>
    <col min="2813" max="2813" width="7.5703125" style="86" bestFit="1" customWidth="1"/>
    <col min="2814" max="2814" width="42.5703125" style="86" customWidth="1"/>
    <col min="2815" max="2815" width="28.140625" style="86" customWidth="1"/>
    <col min="2816" max="2816" width="42.42578125" style="86" customWidth="1"/>
    <col min="2817" max="2817" width="32.85546875" style="86" customWidth="1"/>
    <col min="2818" max="2818" width="36.28515625" style="86" customWidth="1"/>
    <col min="2819" max="2819" width="15.5703125" style="86" customWidth="1"/>
    <col min="2820" max="2820" width="13.7109375" style="86" customWidth="1"/>
    <col min="2821" max="2821" width="19.42578125" style="86" customWidth="1"/>
    <col min="2822" max="2822" width="21" style="86" customWidth="1"/>
    <col min="2823" max="2823" width="15" style="86" customWidth="1"/>
    <col min="2824" max="2824" width="16.42578125" style="86" customWidth="1"/>
    <col min="2825" max="2825" width="29.28515625" style="86" customWidth="1"/>
    <col min="2826" max="2826" width="16.85546875" style="86" customWidth="1"/>
    <col min="2827" max="3068" width="9.140625" style="86"/>
    <col min="3069" max="3069" width="7.5703125" style="86" bestFit="1" customWidth="1"/>
    <col min="3070" max="3070" width="42.5703125" style="86" customWidth="1"/>
    <col min="3071" max="3071" width="28.140625" style="86" customWidth="1"/>
    <col min="3072" max="3072" width="42.42578125" style="86" customWidth="1"/>
    <col min="3073" max="3073" width="32.85546875" style="86" customWidth="1"/>
    <col min="3074" max="3074" width="36.28515625" style="86" customWidth="1"/>
    <col min="3075" max="3075" width="15.5703125" style="86" customWidth="1"/>
    <col min="3076" max="3076" width="13.7109375" style="86" customWidth="1"/>
    <col min="3077" max="3077" width="19.42578125" style="86" customWidth="1"/>
    <col min="3078" max="3078" width="21" style="86" customWidth="1"/>
    <col min="3079" max="3079" width="15" style="86" customWidth="1"/>
    <col min="3080" max="3080" width="16.42578125" style="86" customWidth="1"/>
    <col min="3081" max="3081" width="29.28515625" style="86" customWidth="1"/>
    <col min="3082" max="3082" width="16.85546875" style="86" customWidth="1"/>
    <col min="3083" max="3324" width="9.140625" style="86"/>
    <col min="3325" max="3325" width="7.5703125" style="86" bestFit="1" customWidth="1"/>
    <col min="3326" max="3326" width="42.5703125" style="86" customWidth="1"/>
    <col min="3327" max="3327" width="28.140625" style="86" customWidth="1"/>
    <col min="3328" max="3328" width="42.42578125" style="86" customWidth="1"/>
    <col min="3329" max="3329" width="32.85546875" style="86" customWidth="1"/>
    <col min="3330" max="3330" width="36.28515625" style="86" customWidth="1"/>
    <col min="3331" max="3331" width="15.5703125" style="86" customWidth="1"/>
    <col min="3332" max="3332" width="13.7109375" style="86" customWidth="1"/>
    <col min="3333" max="3333" width="19.42578125" style="86" customWidth="1"/>
    <col min="3334" max="3334" width="21" style="86" customWidth="1"/>
    <col min="3335" max="3335" width="15" style="86" customWidth="1"/>
    <col min="3336" max="3336" width="16.42578125" style="86" customWidth="1"/>
    <col min="3337" max="3337" width="29.28515625" style="86" customWidth="1"/>
    <col min="3338" max="3338" width="16.85546875" style="86" customWidth="1"/>
    <col min="3339" max="3580" width="9.140625" style="86"/>
    <col min="3581" max="3581" width="7.5703125" style="86" bestFit="1" customWidth="1"/>
    <col min="3582" max="3582" width="42.5703125" style="86" customWidth="1"/>
    <col min="3583" max="3583" width="28.140625" style="86" customWidth="1"/>
    <col min="3584" max="3584" width="42.42578125" style="86" customWidth="1"/>
    <col min="3585" max="3585" width="32.85546875" style="86" customWidth="1"/>
    <col min="3586" max="3586" width="36.28515625" style="86" customWidth="1"/>
    <col min="3587" max="3587" width="15.5703125" style="86" customWidth="1"/>
    <col min="3588" max="3588" width="13.7109375" style="86" customWidth="1"/>
    <col min="3589" max="3589" width="19.42578125" style="86" customWidth="1"/>
    <col min="3590" max="3590" width="21" style="86" customWidth="1"/>
    <col min="3591" max="3591" width="15" style="86" customWidth="1"/>
    <col min="3592" max="3592" width="16.42578125" style="86" customWidth="1"/>
    <col min="3593" max="3593" width="29.28515625" style="86" customWidth="1"/>
    <col min="3594" max="3594" width="16.85546875" style="86" customWidth="1"/>
    <col min="3595" max="3836" width="9.140625" style="86"/>
    <col min="3837" max="3837" width="7.5703125" style="86" bestFit="1" customWidth="1"/>
    <col min="3838" max="3838" width="42.5703125" style="86" customWidth="1"/>
    <col min="3839" max="3839" width="28.140625" style="86" customWidth="1"/>
    <col min="3840" max="3840" width="42.42578125" style="86" customWidth="1"/>
    <col min="3841" max="3841" width="32.85546875" style="86" customWidth="1"/>
    <col min="3842" max="3842" width="36.28515625" style="86" customWidth="1"/>
    <col min="3843" max="3843" width="15.5703125" style="86" customWidth="1"/>
    <col min="3844" max="3844" width="13.7109375" style="86" customWidth="1"/>
    <col min="3845" max="3845" width="19.42578125" style="86" customWidth="1"/>
    <col min="3846" max="3846" width="21" style="86" customWidth="1"/>
    <col min="3847" max="3847" width="15" style="86" customWidth="1"/>
    <col min="3848" max="3848" width="16.42578125" style="86" customWidth="1"/>
    <col min="3849" max="3849" width="29.28515625" style="86" customWidth="1"/>
    <col min="3850" max="3850" width="16.85546875" style="86" customWidth="1"/>
    <col min="3851" max="4092" width="9.140625" style="86"/>
    <col min="4093" max="4093" width="7.5703125" style="86" bestFit="1" customWidth="1"/>
    <col min="4094" max="4094" width="42.5703125" style="86" customWidth="1"/>
    <col min="4095" max="4095" width="28.140625" style="86" customWidth="1"/>
    <col min="4096" max="4096" width="42.42578125" style="86" customWidth="1"/>
    <col min="4097" max="4097" width="32.85546875" style="86" customWidth="1"/>
    <col min="4098" max="4098" width="36.28515625" style="86" customWidth="1"/>
    <col min="4099" max="4099" width="15.5703125" style="86" customWidth="1"/>
    <col min="4100" max="4100" width="13.7109375" style="86" customWidth="1"/>
    <col min="4101" max="4101" width="19.42578125" style="86" customWidth="1"/>
    <col min="4102" max="4102" width="21" style="86" customWidth="1"/>
    <col min="4103" max="4103" width="15" style="86" customWidth="1"/>
    <col min="4104" max="4104" width="16.42578125" style="86" customWidth="1"/>
    <col min="4105" max="4105" width="29.28515625" style="86" customWidth="1"/>
    <col min="4106" max="4106" width="16.85546875" style="86" customWidth="1"/>
    <col min="4107" max="4348" width="9.140625" style="86"/>
    <col min="4349" max="4349" width="7.5703125" style="86" bestFit="1" customWidth="1"/>
    <col min="4350" max="4350" width="42.5703125" style="86" customWidth="1"/>
    <col min="4351" max="4351" width="28.140625" style="86" customWidth="1"/>
    <col min="4352" max="4352" width="42.42578125" style="86" customWidth="1"/>
    <col min="4353" max="4353" width="32.85546875" style="86" customWidth="1"/>
    <col min="4354" max="4354" width="36.28515625" style="86" customWidth="1"/>
    <col min="4355" max="4355" width="15.5703125" style="86" customWidth="1"/>
    <col min="4356" max="4356" width="13.7109375" style="86" customWidth="1"/>
    <col min="4357" max="4357" width="19.42578125" style="86" customWidth="1"/>
    <col min="4358" max="4358" width="21" style="86" customWidth="1"/>
    <col min="4359" max="4359" width="15" style="86" customWidth="1"/>
    <col min="4360" max="4360" width="16.42578125" style="86" customWidth="1"/>
    <col min="4361" max="4361" width="29.28515625" style="86" customWidth="1"/>
    <col min="4362" max="4362" width="16.85546875" style="86" customWidth="1"/>
    <col min="4363" max="4604" width="9.140625" style="86"/>
    <col min="4605" max="4605" width="7.5703125" style="86" bestFit="1" customWidth="1"/>
    <col min="4606" max="4606" width="42.5703125" style="86" customWidth="1"/>
    <col min="4607" max="4607" width="28.140625" style="86" customWidth="1"/>
    <col min="4608" max="4608" width="42.42578125" style="86" customWidth="1"/>
    <col min="4609" max="4609" width="32.85546875" style="86" customWidth="1"/>
    <col min="4610" max="4610" width="36.28515625" style="86" customWidth="1"/>
    <col min="4611" max="4611" width="15.5703125" style="86" customWidth="1"/>
    <col min="4612" max="4612" width="13.7109375" style="86" customWidth="1"/>
    <col min="4613" max="4613" width="19.42578125" style="86" customWidth="1"/>
    <col min="4614" max="4614" width="21" style="86" customWidth="1"/>
    <col min="4615" max="4615" width="15" style="86" customWidth="1"/>
    <col min="4616" max="4616" width="16.42578125" style="86" customWidth="1"/>
    <col min="4617" max="4617" width="29.28515625" style="86" customWidth="1"/>
    <col min="4618" max="4618" width="16.85546875" style="86" customWidth="1"/>
    <col min="4619" max="4860" width="9.140625" style="86"/>
    <col min="4861" max="4861" width="7.5703125" style="86" bestFit="1" customWidth="1"/>
    <col min="4862" max="4862" width="42.5703125" style="86" customWidth="1"/>
    <col min="4863" max="4863" width="28.140625" style="86" customWidth="1"/>
    <col min="4864" max="4864" width="42.42578125" style="86" customWidth="1"/>
    <col min="4865" max="4865" width="32.85546875" style="86" customWidth="1"/>
    <col min="4866" max="4866" width="36.28515625" style="86" customWidth="1"/>
    <col min="4867" max="4867" width="15.5703125" style="86" customWidth="1"/>
    <col min="4868" max="4868" width="13.7109375" style="86" customWidth="1"/>
    <col min="4869" max="4869" width="19.42578125" style="86" customWidth="1"/>
    <col min="4870" max="4870" width="21" style="86" customWidth="1"/>
    <col min="4871" max="4871" width="15" style="86" customWidth="1"/>
    <col min="4872" max="4872" width="16.42578125" style="86" customWidth="1"/>
    <col min="4873" max="4873" width="29.28515625" style="86" customWidth="1"/>
    <col min="4874" max="4874" width="16.85546875" style="86" customWidth="1"/>
    <col min="4875" max="5116" width="9.140625" style="86"/>
    <col min="5117" max="5117" width="7.5703125" style="86" bestFit="1" customWidth="1"/>
    <col min="5118" max="5118" width="42.5703125" style="86" customWidth="1"/>
    <col min="5119" max="5119" width="28.140625" style="86" customWidth="1"/>
    <col min="5120" max="5120" width="42.42578125" style="86" customWidth="1"/>
    <col min="5121" max="5121" width="32.85546875" style="86" customWidth="1"/>
    <col min="5122" max="5122" width="36.28515625" style="86" customWidth="1"/>
    <col min="5123" max="5123" width="15.5703125" style="86" customWidth="1"/>
    <col min="5124" max="5124" width="13.7109375" style="86" customWidth="1"/>
    <col min="5125" max="5125" width="19.42578125" style="86" customWidth="1"/>
    <col min="5126" max="5126" width="21" style="86" customWidth="1"/>
    <col min="5127" max="5127" width="15" style="86" customWidth="1"/>
    <col min="5128" max="5128" width="16.42578125" style="86" customWidth="1"/>
    <col min="5129" max="5129" width="29.28515625" style="86" customWidth="1"/>
    <col min="5130" max="5130" width="16.85546875" style="86" customWidth="1"/>
    <col min="5131" max="5372" width="9.140625" style="86"/>
    <col min="5373" max="5373" width="7.5703125" style="86" bestFit="1" customWidth="1"/>
    <col min="5374" max="5374" width="42.5703125" style="86" customWidth="1"/>
    <col min="5375" max="5375" width="28.140625" style="86" customWidth="1"/>
    <col min="5376" max="5376" width="42.42578125" style="86" customWidth="1"/>
    <col min="5377" max="5377" width="32.85546875" style="86" customWidth="1"/>
    <col min="5378" max="5378" width="36.28515625" style="86" customWidth="1"/>
    <col min="5379" max="5379" width="15.5703125" style="86" customWidth="1"/>
    <col min="5380" max="5380" width="13.7109375" style="86" customWidth="1"/>
    <col min="5381" max="5381" width="19.42578125" style="86" customWidth="1"/>
    <col min="5382" max="5382" width="21" style="86" customWidth="1"/>
    <col min="5383" max="5383" width="15" style="86" customWidth="1"/>
    <col min="5384" max="5384" width="16.42578125" style="86" customWidth="1"/>
    <col min="5385" max="5385" width="29.28515625" style="86" customWidth="1"/>
    <col min="5386" max="5386" width="16.85546875" style="86" customWidth="1"/>
    <col min="5387" max="5628" width="9.140625" style="86"/>
    <col min="5629" max="5629" width="7.5703125" style="86" bestFit="1" customWidth="1"/>
    <col min="5630" max="5630" width="42.5703125" style="86" customWidth="1"/>
    <col min="5631" max="5631" width="28.140625" style="86" customWidth="1"/>
    <col min="5632" max="5632" width="42.42578125" style="86" customWidth="1"/>
    <col min="5633" max="5633" width="32.85546875" style="86" customWidth="1"/>
    <col min="5634" max="5634" width="36.28515625" style="86" customWidth="1"/>
    <col min="5635" max="5635" width="15.5703125" style="86" customWidth="1"/>
    <col min="5636" max="5636" width="13.7109375" style="86" customWidth="1"/>
    <col min="5637" max="5637" width="19.42578125" style="86" customWidth="1"/>
    <col min="5638" max="5638" width="21" style="86" customWidth="1"/>
    <col min="5639" max="5639" width="15" style="86" customWidth="1"/>
    <col min="5640" max="5640" width="16.42578125" style="86" customWidth="1"/>
    <col min="5641" max="5641" width="29.28515625" style="86" customWidth="1"/>
    <col min="5642" max="5642" width="16.85546875" style="86" customWidth="1"/>
    <col min="5643" max="5884" width="9.140625" style="86"/>
    <col min="5885" max="5885" width="7.5703125" style="86" bestFit="1" customWidth="1"/>
    <col min="5886" max="5886" width="42.5703125" style="86" customWidth="1"/>
    <col min="5887" max="5887" width="28.140625" style="86" customWidth="1"/>
    <col min="5888" max="5888" width="42.42578125" style="86" customWidth="1"/>
    <col min="5889" max="5889" width="32.85546875" style="86" customWidth="1"/>
    <col min="5890" max="5890" width="36.28515625" style="86" customWidth="1"/>
    <col min="5891" max="5891" width="15.5703125" style="86" customWidth="1"/>
    <col min="5892" max="5892" width="13.7109375" style="86" customWidth="1"/>
    <col min="5893" max="5893" width="19.42578125" style="86" customWidth="1"/>
    <col min="5894" max="5894" width="21" style="86" customWidth="1"/>
    <col min="5895" max="5895" width="15" style="86" customWidth="1"/>
    <col min="5896" max="5896" width="16.42578125" style="86" customWidth="1"/>
    <col min="5897" max="5897" width="29.28515625" style="86" customWidth="1"/>
    <col min="5898" max="5898" width="16.85546875" style="86" customWidth="1"/>
    <col min="5899" max="6140" width="9.140625" style="86"/>
    <col min="6141" max="6141" width="7.5703125" style="86" bestFit="1" customWidth="1"/>
    <col min="6142" max="6142" width="42.5703125" style="86" customWidth="1"/>
    <col min="6143" max="6143" width="28.140625" style="86" customWidth="1"/>
    <col min="6144" max="6144" width="42.42578125" style="86" customWidth="1"/>
    <col min="6145" max="6145" width="32.85546875" style="86" customWidth="1"/>
    <col min="6146" max="6146" width="36.28515625" style="86" customWidth="1"/>
    <col min="6147" max="6147" width="15.5703125" style="86" customWidth="1"/>
    <col min="6148" max="6148" width="13.7109375" style="86" customWidth="1"/>
    <col min="6149" max="6149" width="19.42578125" style="86" customWidth="1"/>
    <col min="6150" max="6150" width="21" style="86" customWidth="1"/>
    <col min="6151" max="6151" width="15" style="86" customWidth="1"/>
    <col min="6152" max="6152" width="16.42578125" style="86" customWidth="1"/>
    <col min="6153" max="6153" width="29.28515625" style="86" customWidth="1"/>
    <col min="6154" max="6154" width="16.85546875" style="86" customWidth="1"/>
    <col min="6155" max="6396" width="9.140625" style="86"/>
    <col min="6397" max="6397" width="7.5703125" style="86" bestFit="1" customWidth="1"/>
    <col min="6398" max="6398" width="42.5703125" style="86" customWidth="1"/>
    <col min="6399" max="6399" width="28.140625" style="86" customWidth="1"/>
    <col min="6400" max="6400" width="42.42578125" style="86" customWidth="1"/>
    <col min="6401" max="6401" width="32.85546875" style="86" customWidth="1"/>
    <col min="6402" max="6402" width="36.28515625" style="86" customWidth="1"/>
    <col min="6403" max="6403" width="15.5703125" style="86" customWidth="1"/>
    <col min="6404" max="6404" width="13.7109375" style="86" customWidth="1"/>
    <col min="6405" max="6405" width="19.42578125" style="86" customWidth="1"/>
    <col min="6406" max="6406" width="21" style="86" customWidth="1"/>
    <col min="6407" max="6407" width="15" style="86" customWidth="1"/>
    <col min="6408" max="6408" width="16.42578125" style="86" customWidth="1"/>
    <col min="6409" max="6409" width="29.28515625" style="86" customWidth="1"/>
    <col min="6410" max="6410" width="16.85546875" style="86" customWidth="1"/>
    <col min="6411" max="6652" width="9.140625" style="86"/>
    <col min="6653" max="6653" width="7.5703125" style="86" bestFit="1" customWidth="1"/>
    <col min="6654" max="6654" width="42.5703125" style="86" customWidth="1"/>
    <col min="6655" max="6655" width="28.140625" style="86" customWidth="1"/>
    <col min="6656" max="6656" width="42.42578125" style="86" customWidth="1"/>
    <col min="6657" max="6657" width="32.85546875" style="86" customWidth="1"/>
    <col min="6658" max="6658" width="36.28515625" style="86" customWidth="1"/>
    <col min="6659" max="6659" width="15.5703125" style="86" customWidth="1"/>
    <col min="6660" max="6660" width="13.7109375" style="86" customWidth="1"/>
    <col min="6661" max="6661" width="19.42578125" style="86" customWidth="1"/>
    <col min="6662" max="6662" width="21" style="86" customWidth="1"/>
    <col min="6663" max="6663" width="15" style="86" customWidth="1"/>
    <col min="6664" max="6664" width="16.42578125" style="86" customWidth="1"/>
    <col min="6665" max="6665" width="29.28515625" style="86" customWidth="1"/>
    <col min="6666" max="6666" width="16.85546875" style="86" customWidth="1"/>
    <col min="6667" max="6908" width="9.140625" style="86"/>
    <col min="6909" max="6909" width="7.5703125" style="86" bestFit="1" customWidth="1"/>
    <col min="6910" max="6910" width="42.5703125" style="86" customWidth="1"/>
    <col min="6911" max="6911" width="28.140625" style="86" customWidth="1"/>
    <col min="6912" max="6912" width="42.42578125" style="86" customWidth="1"/>
    <col min="6913" max="6913" width="32.85546875" style="86" customWidth="1"/>
    <col min="6914" max="6914" width="36.28515625" style="86" customWidth="1"/>
    <col min="6915" max="6915" width="15.5703125" style="86" customWidth="1"/>
    <col min="6916" max="6916" width="13.7109375" style="86" customWidth="1"/>
    <col min="6917" max="6917" width="19.42578125" style="86" customWidth="1"/>
    <col min="6918" max="6918" width="21" style="86" customWidth="1"/>
    <col min="6919" max="6919" width="15" style="86" customWidth="1"/>
    <col min="6920" max="6920" width="16.42578125" style="86" customWidth="1"/>
    <col min="6921" max="6921" width="29.28515625" style="86" customWidth="1"/>
    <col min="6922" max="6922" width="16.85546875" style="86" customWidth="1"/>
    <col min="6923" max="7164" width="9.140625" style="86"/>
    <col min="7165" max="7165" width="7.5703125" style="86" bestFit="1" customWidth="1"/>
    <col min="7166" max="7166" width="42.5703125" style="86" customWidth="1"/>
    <col min="7167" max="7167" width="28.140625" style="86" customWidth="1"/>
    <col min="7168" max="7168" width="42.42578125" style="86" customWidth="1"/>
    <col min="7169" max="7169" width="32.85546875" style="86" customWidth="1"/>
    <col min="7170" max="7170" width="36.28515625" style="86" customWidth="1"/>
    <col min="7171" max="7171" width="15.5703125" style="86" customWidth="1"/>
    <col min="7172" max="7172" width="13.7109375" style="86" customWidth="1"/>
    <col min="7173" max="7173" width="19.42578125" style="86" customWidth="1"/>
    <col min="7174" max="7174" width="21" style="86" customWidth="1"/>
    <col min="7175" max="7175" width="15" style="86" customWidth="1"/>
    <col min="7176" max="7176" width="16.42578125" style="86" customWidth="1"/>
    <col min="7177" max="7177" width="29.28515625" style="86" customWidth="1"/>
    <col min="7178" max="7178" width="16.85546875" style="86" customWidth="1"/>
    <col min="7179" max="7420" width="9.140625" style="86"/>
    <col min="7421" max="7421" width="7.5703125" style="86" bestFit="1" customWidth="1"/>
    <col min="7422" max="7422" width="42.5703125" style="86" customWidth="1"/>
    <col min="7423" max="7423" width="28.140625" style="86" customWidth="1"/>
    <col min="7424" max="7424" width="42.42578125" style="86" customWidth="1"/>
    <col min="7425" max="7425" width="32.85546875" style="86" customWidth="1"/>
    <col min="7426" max="7426" width="36.28515625" style="86" customWidth="1"/>
    <col min="7427" max="7427" width="15.5703125" style="86" customWidth="1"/>
    <col min="7428" max="7428" width="13.7109375" style="86" customWidth="1"/>
    <col min="7429" max="7429" width="19.42578125" style="86" customWidth="1"/>
    <col min="7430" max="7430" width="21" style="86" customWidth="1"/>
    <col min="7431" max="7431" width="15" style="86" customWidth="1"/>
    <col min="7432" max="7432" width="16.42578125" style="86" customWidth="1"/>
    <col min="7433" max="7433" width="29.28515625" style="86" customWidth="1"/>
    <col min="7434" max="7434" width="16.85546875" style="86" customWidth="1"/>
    <col min="7435" max="7676" width="9.140625" style="86"/>
    <col min="7677" max="7677" width="7.5703125" style="86" bestFit="1" customWidth="1"/>
    <col min="7678" max="7678" width="42.5703125" style="86" customWidth="1"/>
    <col min="7679" max="7679" width="28.140625" style="86" customWidth="1"/>
    <col min="7680" max="7680" width="42.42578125" style="86" customWidth="1"/>
    <col min="7681" max="7681" width="32.85546875" style="86" customWidth="1"/>
    <col min="7682" max="7682" width="36.28515625" style="86" customWidth="1"/>
    <col min="7683" max="7683" width="15.5703125" style="86" customWidth="1"/>
    <col min="7684" max="7684" width="13.7109375" style="86" customWidth="1"/>
    <col min="7685" max="7685" width="19.42578125" style="86" customWidth="1"/>
    <col min="7686" max="7686" width="21" style="86" customWidth="1"/>
    <col min="7687" max="7687" width="15" style="86" customWidth="1"/>
    <col min="7688" max="7688" width="16.42578125" style="86" customWidth="1"/>
    <col min="7689" max="7689" width="29.28515625" style="86" customWidth="1"/>
    <col min="7690" max="7690" width="16.85546875" style="86" customWidth="1"/>
    <col min="7691" max="7932" width="9.140625" style="86"/>
    <col min="7933" max="7933" width="7.5703125" style="86" bestFit="1" customWidth="1"/>
    <col min="7934" max="7934" width="42.5703125" style="86" customWidth="1"/>
    <col min="7935" max="7935" width="28.140625" style="86" customWidth="1"/>
    <col min="7936" max="7936" width="42.42578125" style="86" customWidth="1"/>
    <col min="7937" max="7937" width="32.85546875" style="86" customWidth="1"/>
    <col min="7938" max="7938" width="36.28515625" style="86" customWidth="1"/>
    <col min="7939" max="7939" width="15.5703125" style="86" customWidth="1"/>
    <col min="7940" max="7940" width="13.7109375" style="86" customWidth="1"/>
    <col min="7941" max="7941" width="19.42578125" style="86" customWidth="1"/>
    <col min="7942" max="7942" width="21" style="86" customWidth="1"/>
    <col min="7943" max="7943" width="15" style="86" customWidth="1"/>
    <col min="7944" max="7944" width="16.42578125" style="86" customWidth="1"/>
    <col min="7945" max="7945" width="29.28515625" style="86" customWidth="1"/>
    <col min="7946" max="7946" width="16.85546875" style="86" customWidth="1"/>
    <col min="7947" max="8188" width="9.140625" style="86"/>
    <col min="8189" max="8189" width="7.5703125" style="86" bestFit="1" customWidth="1"/>
    <col min="8190" max="8190" width="42.5703125" style="86" customWidth="1"/>
    <col min="8191" max="8191" width="28.140625" style="86" customWidth="1"/>
    <col min="8192" max="8192" width="42.42578125" style="86" customWidth="1"/>
    <col min="8193" max="8193" width="32.85546875" style="86" customWidth="1"/>
    <col min="8194" max="8194" width="36.28515625" style="86" customWidth="1"/>
    <col min="8195" max="8195" width="15.5703125" style="86" customWidth="1"/>
    <col min="8196" max="8196" width="13.7109375" style="86" customWidth="1"/>
    <col min="8197" max="8197" width="19.42578125" style="86" customWidth="1"/>
    <col min="8198" max="8198" width="21" style="86" customWidth="1"/>
    <col min="8199" max="8199" width="15" style="86" customWidth="1"/>
    <col min="8200" max="8200" width="16.42578125" style="86" customWidth="1"/>
    <col min="8201" max="8201" width="29.28515625" style="86" customWidth="1"/>
    <col min="8202" max="8202" width="16.85546875" style="86" customWidth="1"/>
    <col min="8203" max="8444" width="9.140625" style="86"/>
    <col min="8445" max="8445" width="7.5703125" style="86" bestFit="1" customWidth="1"/>
    <col min="8446" max="8446" width="42.5703125" style="86" customWidth="1"/>
    <col min="8447" max="8447" width="28.140625" style="86" customWidth="1"/>
    <col min="8448" max="8448" width="42.42578125" style="86" customWidth="1"/>
    <col min="8449" max="8449" width="32.85546875" style="86" customWidth="1"/>
    <col min="8450" max="8450" width="36.28515625" style="86" customWidth="1"/>
    <col min="8451" max="8451" width="15.5703125" style="86" customWidth="1"/>
    <col min="8452" max="8452" width="13.7109375" style="86" customWidth="1"/>
    <col min="8453" max="8453" width="19.42578125" style="86" customWidth="1"/>
    <col min="8454" max="8454" width="21" style="86" customWidth="1"/>
    <col min="8455" max="8455" width="15" style="86" customWidth="1"/>
    <col min="8456" max="8456" width="16.42578125" style="86" customWidth="1"/>
    <col min="8457" max="8457" width="29.28515625" style="86" customWidth="1"/>
    <col min="8458" max="8458" width="16.85546875" style="86" customWidth="1"/>
    <col min="8459" max="8700" width="9.140625" style="86"/>
    <col min="8701" max="8701" width="7.5703125" style="86" bestFit="1" customWidth="1"/>
    <col min="8702" max="8702" width="42.5703125" style="86" customWidth="1"/>
    <col min="8703" max="8703" width="28.140625" style="86" customWidth="1"/>
    <col min="8704" max="8704" width="42.42578125" style="86" customWidth="1"/>
    <col min="8705" max="8705" width="32.85546875" style="86" customWidth="1"/>
    <col min="8706" max="8706" width="36.28515625" style="86" customWidth="1"/>
    <col min="8707" max="8707" width="15.5703125" style="86" customWidth="1"/>
    <col min="8708" max="8708" width="13.7109375" style="86" customWidth="1"/>
    <col min="8709" max="8709" width="19.42578125" style="86" customWidth="1"/>
    <col min="8710" max="8710" width="21" style="86" customWidth="1"/>
    <col min="8711" max="8711" width="15" style="86" customWidth="1"/>
    <col min="8712" max="8712" width="16.42578125" style="86" customWidth="1"/>
    <col min="8713" max="8713" width="29.28515625" style="86" customWidth="1"/>
    <col min="8714" max="8714" width="16.85546875" style="86" customWidth="1"/>
    <col min="8715" max="8956" width="9.140625" style="86"/>
    <col min="8957" max="8957" width="7.5703125" style="86" bestFit="1" customWidth="1"/>
    <col min="8958" max="8958" width="42.5703125" style="86" customWidth="1"/>
    <col min="8959" max="8959" width="28.140625" style="86" customWidth="1"/>
    <col min="8960" max="8960" width="42.42578125" style="86" customWidth="1"/>
    <col min="8961" max="8961" width="32.85546875" style="86" customWidth="1"/>
    <col min="8962" max="8962" width="36.28515625" style="86" customWidth="1"/>
    <col min="8963" max="8963" width="15.5703125" style="86" customWidth="1"/>
    <col min="8964" max="8964" width="13.7109375" style="86" customWidth="1"/>
    <col min="8965" max="8965" width="19.42578125" style="86" customWidth="1"/>
    <col min="8966" max="8966" width="21" style="86" customWidth="1"/>
    <col min="8967" max="8967" width="15" style="86" customWidth="1"/>
    <col min="8968" max="8968" width="16.42578125" style="86" customWidth="1"/>
    <col min="8969" max="8969" width="29.28515625" style="86" customWidth="1"/>
    <col min="8970" max="8970" width="16.85546875" style="86" customWidth="1"/>
    <col min="8971" max="9212" width="9.140625" style="86"/>
    <col min="9213" max="9213" width="7.5703125" style="86" bestFit="1" customWidth="1"/>
    <col min="9214" max="9214" width="42.5703125" style="86" customWidth="1"/>
    <col min="9215" max="9215" width="28.140625" style="86" customWidth="1"/>
    <col min="9216" max="9216" width="42.42578125" style="86" customWidth="1"/>
    <col min="9217" max="9217" width="32.85546875" style="86" customWidth="1"/>
    <col min="9218" max="9218" width="36.28515625" style="86" customWidth="1"/>
    <col min="9219" max="9219" width="15.5703125" style="86" customWidth="1"/>
    <col min="9220" max="9220" width="13.7109375" style="86" customWidth="1"/>
    <col min="9221" max="9221" width="19.42578125" style="86" customWidth="1"/>
    <col min="9222" max="9222" width="21" style="86" customWidth="1"/>
    <col min="9223" max="9223" width="15" style="86" customWidth="1"/>
    <col min="9224" max="9224" width="16.42578125" style="86" customWidth="1"/>
    <col min="9225" max="9225" width="29.28515625" style="86" customWidth="1"/>
    <col min="9226" max="9226" width="16.85546875" style="86" customWidth="1"/>
    <col min="9227" max="9468" width="9.140625" style="86"/>
    <col min="9469" max="9469" width="7.5703125" style="86" bestFit="1" customWidth="1"/>
    <col min="9470" max="9470" width="42.5703125" style="86" customWidth="1"/>
    <col min="9471" max="9471" width="28.140625" style="86" customWidth="1"/>
    <col min="9472" max="9472" width="42.42578125" style="86" customWidth="1"/>
    <col min="9473" max="9473" width="32.85546875" style="86" customWidth="1"/>
    <col min="9474" max="9474" width="36.28515625" style="86" customWidth="1"/>
    <col min="9475" max="9475" width="15.5703125" style="86" customWidth="1"/>
    <col min="9476" max="9476" width="13.7109375" style="86" customWidth="1"/>
    <col min="9477" max="9477" width="19.42578125" style="86" customWidth="1"/>
    <col min="9478" max="9478" width="21" style="86" customWidth="1"/>
    <col min="9479" max="9479" width="15" style="86" customWidth="1"/>
    <col min="9480" max="9480" width="16.42578125" style="86" customWidth="1"/>
    <col min="9481" max="9481" width="29.28515625" style="86" customWidth="1"/>
    <col min="9482" max="9482" width="16.85546875" style="86" customWidth="1"/>
    <col min="9483" max="9724" width="9.140625" style="86"/>
    <col min="9725" max="9725" width="7.5703125" style="86" bestFit="1" customWidth="1"/>
    <col min="9726" max="9726" width="42.5703125" style="86" customWidth="1"/>
    <col min="9727" max="9727" width="28.140625" style="86" customWidth="1"/>
    <col min="9728" max="9728" width="42.42578125" style="86" customWidth="1"/>
    <col min="9729" max="9729" width="32.85546875" style="86" customWidth="1"/>
    <col min="9730" max="9730" width="36.28515625" style="86" customWidth="1"/>
    <col min="9731" max="9731" width="15.5703125" style="86" customWidth="1"/>
    <col min="9732" max="9732" width="13.7109375" style="86" customWidth="1"/>
    <col min="9733" max="9733" width="19.42578125" style="86" customWidth="1"/>
    <col min="9734" max="9734" width="21" style="86" customWidth="1"/>
    <col min="9735" max="9735" width="15" style="86" customWidth="1"/>
    <col min="9736" max="9736" width="16.42578125" style="86" customWidth="1"/>
    <col min="9737" max="9737" width="29.28515625" style="86" customWidth="1"/>
    <col min="9738" max="9738" width="16.85546875" style="86" customWidth="1"/>
    <col min="9739" max="9980" width="9.140625" style="86"/>
    <col min="9981" max="9981" width="7.5703125" style="86" bestFit="1" customWidth="1"/>
    <col min="9982" max="9982" width="42.5703125" style="86" customWidth="1"/>
    <col min="9983" max="9983" width="28.140625" style="86" customWidth="1"/>
    <col min="9984" max="9984" width="42.42578125" style="86" customWidth="1"/>
    <col min="9985" max="9985" width="32.85546875" style="86" customWidth="1"/>
    <col min="9986" max="9986" width="36.28515625" style="86" customWidth="1"/>
    <col min="9987" max="9987" width="15.5703125" style="86" customWidth="1"/>
    <col min="9988" max="9988" width="13.7109375" style="86" customWidth="1"/>
    <col min="9989" max="9989" width="19.42578125" style="86" customWidth="1"/>
    <col min="9990" max="9990" width="21" style="86" customWidth="1"/>
    <col min="9991" max="9991" width="15" style="86" customWidth="1"/>
    <col min="9992" max="9992" width="16.42578125" style="86" customWidth="1"/>
    <col min="9993" max="9993" width="29.28515625" style="86" customWidth="1"/>
    <col min="9994" max="9994" width="16.85546875" style="86" customWidth="1"/>
    <col min="9995" max="10236" width="9.140625" style="86"/>
    <col min="10237" max="10237" width="7.5703125" style="86" bestFit="1" customWidth="1"/>
    <col min="10238" max="10238" width="42.5703125" style="86" customWidth="1"/>
    <col min="10239" max="10239" width="28.140625" style="86" customWidth="1"/>
    <col min="10240" max="10240" width="42.42578125" style="86" customWidth="1"/>
    <col min="10241" max="10241" width="32.85546875" style="86" customWidth="1"/>
    <col min="10242" max="10242" width="36.28515625" style="86" customWidth="1"/>
    <col min="10243" max="10243" width="15.5703125" style="86" customWidth="1"/>
    <col min="10244" max="10244" width="13.7109375" style="86" customWidth="1"/>
    <col min="10245" max="10245" width="19.42578125" style="86" customWidth="1"/>
    <col min="10246" max="10246" width="21" style="86" customWidth="1"/>
    <col min="10247" max="10247" width="15" style="86" customWidth="1"/>
    <col min="10248" max="10248" width="16.42578125" style="86" customWidth="1"/>
    <col min="10249" max="10249" width="29.28515625" style="86" customWidth="1"/>
    <col min="10250" max="10250" width="16.85546875" style="86" customWidth="1"/>
    <col min="10251" max="10492" width="9.140625" style="86"/>
    <col min="10493" max="10493" width="7.5703125" style="86" bestFit="1" customWidth="1"/>
    <col min="10494" max="10494" width="42.5703125" style="86" customWidth="1"/>
    <col min="10495" max="10495" width="28.140625" style="86" customWidth="1"/>
    <col min="10496" max="10496" width="42.42578125" style="86" customWidth="1"/>
    <col min="10497" max="10497" width="32.85546875" style="86" customWidth="1"/>
    <col min="10498" max="10498" width="36.28515625" style="86" customWidth="1"/>
    <col min="10499" max="10499" width="15.5703125" style="86" customWidth="1"/>
    <col min="10500" max="10500" width="13.7109375" style="86" customWidth="1"/>
    <col min="10501" max="10501" width="19.42578125" style="86" customWidth="1"/>
    <col min="10502" max="10502" width="21" style="86" customWidth="1"/>
    <col min="10503" max="10503" width="15" style="86" customWidth="1"/>
    <col min="10504" max="10504" width="16.42578125" style="86" customWidth="1"/>
    <col min="10505" max="10505" width="29.28515625" style="86" customWidth="1"/>
    <col min="10506" max="10506" width="16.85546875" style="86" customWidth="1"/>
    <col min="10507" max="10748" width="9.140625" style="86"/>
    <col min="10749" max="10749" width="7.5703125" style="86" bestFit="1" customWidth="1"/>
    <col min="10750" max="10750" width="42.5703125" style="86" customWidth="1"/>
    <col min="10751" max="10751" width="28.140625" style="86" customWidth="1"/>
    <col min="10752" max="10752" width="42.42578125" style="86" customWidth="1"/>
    <col min="10753" max="10753" width="32.85546875" style="86" customWidth="1"/>
    <col min="10754" max="10754" width="36.28515625" style="86" customWidth="1"/>
    <col min="10755" max="10755" width="15.5703125" style="86" customWidth="1"/>
    <col min="10756" max="10756" width="13.7109375" style="86" customWidth="1"/>
    <col min="10757" max="10757" width="19.42578125" style="86" customWidth="1"/>
    <col min="10758" max="10758" width="21" style="86" customWidth="1"/>
    <col min="10759" max="10759" width="15" style="86" customWidth="1"/>
    <col min="10760" max="10760" width="16.42578125" style="86" customWidth="1"/>
    <col min="10761" max="10761" width="29.28515625" style="86" customWidth="1"/>
    <col min="10762" max="10762" width="16.85546875" style="86" customWidth="1"/>
    <col min="10763" max="11004" width="9.140625" style="86"/>
    <col min="11005" max="11005" width="7.5703125" style="86" bestFit="1" customWidth="1"/>
    <col min="11006" max="11006" width="42.5703125" style="86" customWidth="1"/>
    <col min="11007" max="11007" width="28.140625" style="86" customWidth="1"/>
    <col min="11008" max="11008" width="42.42578125" style="86" customWidth="1"/>
    <col min="11009" max="11009" width="32.85546875" style="86" customWidth="1"/>
    <col min="11010" max="11010" width="36.28515625" style="86" customWidth="1"/>
    <col min="11011" max="11011" width="15.5703125" style="86" customWidth="1"/>
    <col min="11012" max="11012" width="13.7109375" style="86" customWidth="1"/>
    <col min="11013" max="11013" width="19.42578125" style="86" customWidth="1"/>
    <col min="11014" max="11014" width="21" style="86" customWidth="1"/>
    <col min="11015" max="11015" width="15" style="86" customWidth="1"/>
    <col min="11016" max="11016" width="16.42578125" style="86" customWidth="1"/>
    <col min="11017" max="11017" width="29.28515625" style="86" customWidth="1"/>
    <col min="11018" max="11018" width="16.85546875" style="86" customWidth="1"/>
    <col min="11019" max="11260" width="9.140625" style="86"/>
    <col min="11261" max="11261" width="7.5703125" style="86" bestFit="1" customWidth="1"/>
    <col min="11262" max="11262" width="42.5703125" style="86" customWidth="1"/>
    <col min="11263" max="11263" width="28.140625" style="86" customWidth="1"/>
    <col min="11264" max="11264" width="42.42578125" style="86" customWidth="1"/>
    <col min="11265" max="11265" width="32.85546875" style="86" customWidth="1"/>
    <col min="11266" max="11266" width="36.28515625" style="86" customWidth="1"/>
    <col min="11267" max="11267" width="15.5703125" style="86" customWidth="1"/>
    <col min="11268" max="11268" width="13.7109375" style="86" customWidth="1"/>
    <col min="11269" max="11269" width="19.42578125" style="86" customWidth="1"/>
    <col min="11270" max="11270" width="21" style="86" customWidth="1"/>
    <col min="11271" max="11271" width="15" style="86" customWidth="1"/>
    <col min="11272" max="11272" width="16.42578125" style="86" customWidth="1"/>
    <col min="11273" max="11273" width="29.28515625" style="86" customWidth="1"/>
    <col min="11274" max="11274" width="16.85546875" style="86" customWidth="1"/>
    <col min="11275" max="11516" width="9.140625" style="86"/>
    <col min="11517" max="11517" width="7.5703125" style="86" bestFit="1" customWidth="1"/>
    <col min="11518" max="11518" width="42.5703125" style="86" customWidth="1"/>
    <col min="11519" max="11519" width="28.140625" style="86" customWidth="1"/>
    <col min="11520" max="11520" width="42.42578125" style="86" customWidth="1"/>
    <col min="11521" max="11521" width="32.85546875" style="86" customWidth="1"/>
    <col min="11522" max="11522" width="36.28515625" style="86" customWidth="1"/>
    <col min="11523" max="11523" width="15.5703125" style="86" customWidth="1"/>
    <col min="11524" max="11524" width="13.7109375" style="86" customWidth="1"/>
    <col min="11525" max="11525" width="19.42578125" style="86" customWidth="1"/>
    <col min="11526" max="11526" width="21" style="86" customWidth="1"/>
    <col min="11527" max="11527" width="15" style="86" customWidth="1"/>
    <col min="11528" max="11528" width="16.42578125" style="86" customWidth="1"/>
    <col min="11529" max="11529" width="29.28515625" style="86" customWidth="1"/>
    <col min="11530" max="11530" width="16.85546875" style="86" customWidth="1"/>
    <col min="11531" max="11772" width="9.140625" style="86"/>
    <col min="11773" max="11773" width="7.5703125" style="86" bestFit="1" customWidth="1"/>
    <col min="11774" max="11774" width="42.5703125" style="86" customWidth="1"/>
    <col min="11775" max="11775" width="28.140625" style="86" customWidth="1"/>
    <col min="11776" max="11776" width="42.42578125" style="86" customWidth="1"/>
    <col min="11777" max="11777" width="32.85546875" style="86" customWidth="1"/>
    <col min="11778" max="11778" width="36.28515625" style="86" customWidth="1"/>
    <col min="11779" max="11779" width="15.5703125" style="86" customWidth="1"/>
    <col min="11780" max="11780" width="13.7109375" style="86" customWidth="1"/>
    <col min="11781" max="11781" width="19.42578125" style="86" customWidth="1"/>
    <col min="11782" max="11782" width="21" style="86" customWidth="1"/>
    <col min="11783" max="11783" width="15" style="86" customWidth="1"/>
    <col min="11784" max="11784" width="16.42578125" style="86" customWidth="1"/>
    <col min="11785" max="11785" width="29.28515625" style="86" customWidth="1"/>
    <col min="11786" max="11786" width="16.85546875" style="86" customWidth="1"/>
    <col min="11787" max="12028" width="9.140625" style="86"/>
    <col min="12029" max="12029" width="7.5703125" style="86" bestFit="1" customWidth="1"/>
    <col min="12030" max="12030" width="42.5703125" style="86" customWidth="1"/>
    <col min="12031" max="12031" width="28.140625" style="86" customWidth="1"/>
    <col min="12032" max="12032" width="42.42578125" style="86" customWidth="1"/>
    <col min="12033" max="12033" width="32.85546875" style="86" customWidth="1"/>
    <col min="12034" max="12034" width="36.28515625" style="86" customWidth="1"/>
    <col min="12035" max="12035" width="15.5703125" style="86" customWidth="1"/>
    <col min="12036" max="12036" width="13.7109375" style="86" customWidth="1"/>
    <col min="12037" max="12037" width="19.42578125" style="86" customWidth="1"/>
    <col min="12038" max="12038" width="21" style="86" customWidth="1"/>
    <col min="12039" max="12039" width="15" style="86" customWidth="1"/>
    <col min="12040" max="12040" width="16.42578125" style="86" customWidth="1"/>
    <col min="12041" max="12041" width="29.28515625" style="86" customWidth="1"/>
    <col min="12042" max="12042" width="16.85546875" style="86" customWidth="1"/>
    <col min="12043" max="12284" width="9.140625" style="86"/>
    <col min="12285" max="12285" width="7.5703125" style="86" bestFit="1" customWidth="1"/>
    <col min="12286" max="12286" width="42.5703125" style="86" customWidth="1"/>
    <col min="12287" max="12287" width="28.140625" style="86" customWidth="1"/>
    <col min="12288" max="12288" width="42.42578125" style="86" customWidth="1"/>
    <col min="12289" max="12289" width="32.85546875" style="86" customWidth="1"/>
    <col min="12290" max="12290" width="36.28515625" style="86" customWidth="1"/>
    <col min="12291" max="12291" width="15.5703125" style="86" customWidth="1"/>
    <col min="12292" max="12292" width="13.7109375" style="86" customWidth="1"/>
    <col min="12293" max="12293" width="19.42578125" style="86" customWidth="1"/>
    <col min="12294" max="12294" width="21" style="86" customWidth="1"/>
    <col min="12295" max="12295" width="15" style="86" customWidth="1"/>
    <col min="12296" max="12296" width="16.42578125" style="86" customWidth="1"/>
    <col min="12297" max="12297" width="29.28515625" style="86" customWidth="1"/>
    <col min="12298" max="12298" width="16.85546875" style="86" customWidth="1"/>
    <col min="12299" max="12540" width="9.140625" style="86"/>
    <col min="12541" max="12541" width="7.5703125" style="86" bestFit="1" customWidth="1"/>
    <col min="12542" max="12542" width="42.5703125" style="86" customWidth="1"/>
    <col min="12543" max="12543" width="28.140625" style="86" customWidth="1"/>
    <col min="12544" max="12544" width="42.42578125" style="86" customWidth="1"/>
    <col min="12545" max="12545" width="32.85546875" style="86" customWidth="1"/>
    <col min="12546" max="12546" width="36.28515625" style="86" customWidth="1"/>
    <col min="12547" max="12547" width="15.5703125" style="86" customWidth="1"/>
    <col min="12548" max="12548" width="13.7109375" style="86" customWidth="1"/>
    <col min="12549" max="12549" width="19.42578125" style="86" customWidth="1"/>
    <col min="12550" max="12550" width="21" style="86" customWidth="1"/>
    <col min="12551" max="12551" width="15" style="86" customWidth="1"/>
    <col min="12552" max="12552" width="16.42578125" style="86" customWidth="1"/>
    <col min="12553" max="12553" width="29.28515625" style="86" customWidth="1"/>
    <col min="12554" max="12554" width="16.85546875" style="86" customWidth="1"/>
    <col min="12555" max="12796" width="9.140625" style="86"/>
    <col min="12797" max="12797" width="7.5703125" style="86" bestFit="1" customWidth="1"/>
    <col min="12798" max="12798" width="42.5703125" style="86" customWidth="1"/>
    <col min="12799" max="12799" width="28.140625" style="86" customWidth="1"/>
    <col min="12800" max="12800" width="42.42578125" style="86" customWidth="1"/>
    <col min="12801" max="12801" width="32.85546875" style="86" customWidth="1"/>
    <col min="12802" max="12802" width="36.28515625" style="86" customWidth="1"/>
    <col min="12803" max="12803" width="15.5703125" style="86" customWidth="1"/>
    <col min="12804" max="12804" width="13.7109375" style="86" customWidth="1"/>
    <col min="12805" max="12805" width="19.42578125" style="86" customWidth="1"/>
    <col min="12806" max="12806" width="21" style="86" customWidth="1"/>
    <col min="12807" max="12807" width="15" style="86" customWidth="1"/>
    <col min="12808" max="12808" width="16.42578125" style="86" customWidth="1"/>
    <col min="12809" max="12809" width="29.28515625" style="86" customWidth="1"/>
    <col min="12810" max="12810" width="16.85546875" style="86" customWidth="1"/>
    <col min="12811" max="13052" width="9.140625" style="86"/>
    <col min="13053" max="13053" width="7.5703125" style="86" bestFit="1" customWidth="1"/>
    <col min="13054" max="13054" width="42.5703125" style="86" customWidth="1"/>
    <col min="13055" max="13055" width="28.140625" style="86" customWidth="1"/>
    <col min="13056" max="13056" width="42.42578125" style="86" customWidth="1"/>
    <col min="13057" max="13057" width="32.85546875" style="86" customWidth="1"/>
    <col min="13058" max="13058" width="36.28515625" style="86" customWidth="1"/>
    <col min="13059" max="13059" width="15.5703125" style="86" customWidth="1"/>
    <col min="13060" max="13060" width="13.7109375" style="86" customWidth="1"/>
    <col min="13061" max="13061" width="19.42578125" style="86" customWidth="1"/>
    <col min="13062" max="13062" width="21" style="86" customWidth="1"/>
    <col min="13063" max="13063" width="15" style="86" customWidth="1"/>
    <col min="13064" max="13064" width="16.42578125" style="86" customWidth="1"/>
    <col min="13065" max="13065" width="29.28515625" style="86" customWidth="1"/>
    <col min="13066" max="13066" width="16.85546875" style="86" customWidth="1"/>
    <col min="13067" max="13308" width="9.140625" style="86"/>
    <col min="13309" max="13309" width="7.5703125" style="86" bestFit="1" customWidth="1"/>
    <col min="13310" max="13310" width="42.5703125" style="86" customWidth="1"/>
    <col min="13311" max="13311" width="28.140625" style="86" customWidth="1"/>
    <col min="13312" max="13312" width="42.42578125" style="86" customWidth="1"/>
    <col min="13313" max="13313" width="32.85546875" style="86" customWidth="1"/>
    <col min="13314" max="13314" width="36.28515625" style="86" customWidth="1"/>
    <col min="13315" max="13315" width="15.5703125" style="86" customWidth="1"/>
    <col min="13316" max="13316" width="13.7109375" style="86" customWidth="1"/>
    <col min="13317" max="13317" width="19.42578125" style="86" customWidth="1"/>
    <col min="13318" max="13318" width="21" style="86" customWidth="1"/>
    <col min="13319" max="13319" width="15" style="86" customWidth="1"/>
    <col min="13320" max="13320" width="16.42578125" style="86" customWidth="1"/>
    <col min="13321" max="13321" width="29.28515625" style="86" customWidth="1"/>
    <col min="13322" max="13322" width="16.85546875" style="86" customWidth="1"/>
    <col min="13323" max="13564" width="9.140625" style="86"/>
    <col min="13565" max="13565" width="7.5703125" style="86" bestFit="1" customWidth="1"/>
    <col min="13566" max="13566" width="42.5703125" style="86" customWidth="1"/>
    <col min="13567" max="13567" width="28.140625" style="86" customWidth="1"/>
    <col min="13568" max="13568" width="42.42578125" style="86" customWidth="1"/>
    <col min="13569" max="13569" width="32.85546875" style="86" customWidth="1"/>
    <col min="13570" max="13570" width="36.28515625" style="86" customWidth="1"/>
    <col min="13571" max="13571" width="15.5703125" style="86" customWidth="1"/>
    <col min="13572" max="13572" width="13.7109375" style="86" customWidth="1"/>
    <col min="13573" max="13573" width="19.42578125" style="86" customWidth="1"/>
    <col min="13574" max="13574" width="21" style="86" customWidth="1"/>
    <col min="13575" max="13575" width="15" style="86" customWidth="1"/>
    <col min="13576" max="13576" width="16.42578125" style="86" customWidth="1"/>
    <col min="13577" max="13577" width="29.28515625" style="86" customWidth="1"/>
    <col min="13578" max="13578" width="16.85546875" style="86" customWidth="1"/>
    <col min="13579" max="13820" width="9.140625" style="86"/>
    <col min="13821" max="13821" width="7.5703125" style="86" bestFit="1" customWidth="1"/>
    <col min="13822" max="13822" width="42.5703125" style="86" customWidth="1"/>
    <col min="13823" max="13823" width="28.140625" style="86" customWidth="1"/>
    <col min="13824" max="13824" width="42.42578125" style="86" customWidth="1"/>
    <col min="13825" max="13825" width="32.85546875" style="86" customWidth="1"/>
    <col min="13826" max="13826" width="36.28515625" style="86" customWidth="1"/>
    <col min="13827" max="13827" width="15.5703125" style="86" customWidth="1"/>
    <col min="13828" max="13828" width="13.7109375" style="86" customWidth="1"/>
    <col min="13829" max="13829" width="19.42578125" style="86" customWidth="1"/>
    <col min="13830" max="13830" width="21" style="86" customWidth="1"/>
    <col min="13831" max="13831" width="15" style="86" customWidth="1"/>
    <col min="13832" max="13832" width="16.42578125" style="86" customWidth="1"/>
    <col min="13833" max="13833" width="29.28515625" style="86" customWidth="1"/>
    <col min="13834" max="13834" width="16.85546875" style="86" customWidth="1"/>
    <col min="13835" max="14076" width="9.140625" style="86"/>
    <col min="14077" max="14077" width="7.5703125" style="86" bestFit="1" customWidth="1"/>
    <col min="14078" max="14078" width="42.5703125" style="86" customWidth="1"/>
    <col min="14079" max="14079" width="28.140625" style="86" customWidth="1"/>
    <col min="14080" max="14080" width="42.42578125" style="86" customWidth="1"/>
    <col min="14081" max="14081" width="32.85546875" style="86" customWidth="1"/>
    <col min="14082" max="14082" width="36.28515625" style="86" customWidth="1"/>
    <col min="14083" max="14083" width="15.5703125" style="86" customWidth="1"/>
    <col min="14084" max="14084" width="13.7109375" style="86" customWidth="1"/>
    <col min="14085" max="14085" width="19.42578125" style="86" customWidth="1"/>
    <col min="14086" max="14086" width="21" style="86" customWidth="1"/>
    <col min="14087" max="14087" width="15" style="86" customWidth="1"/>
    <col min="14088" max="14088" width="16.42578125" style="86" customWidth="1"/>
    <col min="14089" max="14089" width="29.28515625" style="86" customWidth="1"/>
    <col min="14090" max="14090" width="16.85546875" style="86" customWidth="1"/>
    <col min="14091" max="14332" width="9.140625" style="86"/>
    <col min="14333" max="14333" width="7.5703125" style="86" bestFit="1" customWidth="1"/>
    <col min="14334" max="14334" width="42.5703125" style="86" customWidth="1"/>
    <col min="14335" max="14335" width="28.140625" style="86" customWidth="1"/>
    <col min="14336" max="14336" width="42.42578125" style="86" customWidth="1"/>
    <col min="14337" max="14337" width="32.85546875" style="86" customWidth="1"/>
    <col min="14338" max="14338" width="36.28515625" style="86" customWidth="1"/>
    <col min="14339" max="14339" width="15.5703125" style="86" customWidth="1"/>
    <col min="14340" max="14340" width="13.7109375" style="86" customWidth="1"/>
    <col min="14341" max="14341" width="19.42578125" style="86" customWidth="1"/>
    <col min="14342" max="14342" width="21" style="86" customWidth="1"/>
    <col min="14343" max="14343" width="15" style="86" customWidth="1"/>
    <col min="14344" max="14344" width="16.42578125" style="86" customWidth="1"/>
    <col min="14345" max="14345" width="29.28515625" style="86" customWidth="1"/>
    <col min="14346" max="14346" width="16.85546875" style="86" customWidth="1"/>
    <col min="14347" max="14588" width="9.140625" style="86"/>
    <col min="14589" max="14589" width="7.5703125" style="86" bestFit="1" customWidth="1"/>
    <col min="14590" max="14590" width="42.5703125" style="86" customWidth="1"/>
    <col min="14591" max="14591" width="28.140625" style="86" customWidth="1"/>
    <col min="14592" max="14592" width="42.42578125" style="86" customWidth="1"/>
    <col min="14593" max="14593" width="32.85546875" style="86" customWidth="1"/>
    <col min="14594" max="14594" width="36.28515625" style="86" customWidth="1"/>
    <col min="14595" max="14595" width="15.5703125" style="86" customWidth="1"/>
    <col min="14596" max="14596" width="13.7109375" style="86" customWidth="1"/>
    <col min="14597" max="14597" width="19.42578125" style="86" customWidth="1"/>
    <col min="14598" max="14598" width="21" style="86" customWidth="1"/>
    <col min="14599" max="14599" width="15" style="86" customWidth="1"/>
    <col min="14600" max="14600" width="16.42578125" style="86" customWidth="1"/>
    <col min="14601" max="14601" width="29.28515625" style="86" customWidth="1"/>
    <col min="14602" max="14602" width="16.85546875" style="86" customWidth="1"/>
    <col min="14603" max="14844" width="9.140625" style="86"/>
    <col min="14845" max="14845" width="7.5703125" style="86" bestFit="1" customWidth="1"/>
    <col min="14846" max="14846" width="42.5703125" style="86" customWidth="1"/>
    <col min="14847" max="14847" width="28.140625" style="86" customWidth="1"/>
    <col min="14848" max="14848" width="42.42578125" style="86" customWidth="1"/>
    <col min="14849" max="14849" width="32.85546875" style="86" customWidth="1"/>
    <col min="14850" max="14850" width="36.28515625" style="86" customWidth="1"/>
    <col min="14851" max="14851" width="15.5703125" style="86" customWidth="1"/>
    <col min="14852" max="14852" width="13.7109375" style="86" customWidth="1"/>
    <col min="14853" max="14853" width="19.42578125" style="86" customWidth="1"/>
    <col min="14854" max="14854" width="21" style="86" customWidth="1"/>
    <col min="14855" max="14855" width="15" style="86" customWidth="1"/>
    <col min="14856" max="14856" width="16.42578125" style="86" customWidth="1"/>
    <col min="14857" max="14857" width="29.28515625" style="86" customWidth="1"/>
    <col min="14858" max="14858" width="16.85546875" style="86" customWidth="1"/>
    <col min="14859" max="15100" width="9.140625" style="86"/>
    <col min="15101" max="15101" width="7.5703125" style="86" bestFit="1" customWidth="1"/>
    <col min="15102" max="15102" width="42.5703125" style="86" customWidth="1"/>
    <col min="15103" max="15103" width="28.140625" style="86" customWidth="1"/>
    <col min="15104" max="15104" width="42.42578125" style="86" customWidth="1"/>
    <col min="15105" max="15105" width="32.85546875" style="86" customWidth="1"/>
    <col min="15106" max="15106" width="36.28515625" style="86" customWidth="1"/>
    <col min="15107" max="15107" width="15.5703125" style="86" customWidth="1"/>
    <col min="15108" max="15108" width="13.7109375" style="86" customWidth="1"/>
    <col min="15109" max="15109" width="19.42578125" style="86" customWidth="1"/>
    <col min="15110" max="15110" width="21" style="86" customWidth="1"/>
    <col min="15111" max="15111" width="15" style="86" customWidth="1"/>
    <col min="15112" max="15112" width="16.42578125" style="86" customWidth="1"/>
    <col min="15113" max="15113" width="29.28515625" style="86" customWidth="1"/>
    <col min="15114" max="15114" width="16.85546875" style="86" customWidth="1"/>
    <col min="15115" max="15356" width="9.140625" style="86"/>
    <col min="15357" max="15357" width="7.5703125" style="86" bestFit="1" customWidth="1"/>
    <col min="15358" max="15358" width="42.5703125" style="86" customWidth="1"/>
    <col min="15359" max="15359" width="28.140625" style="86" customWidth="1"/>
    <col min="15360" max="15360" width="42.42578125" style="86" customWidth="1"/>
    <col min="15361" max="15361" width="32.85546875" style="86" customWidth="1"/>
    <col min="15362" max="15362" width="36.28515625" style="86" customWidth="1"/>
    <col min="15363" max="15363" width="15.5703125" style="86" customWidth="1"/>
    <col min="15364" max="15364" width="13.7109375" style="86" customWidth="1"/>
    <col min="15365" max="15365" width="19.42578125" style="86" customWidth="1"/>
    <col min="15366" max="15366" width="21" style="86" customWidth="1"/>
    <col min="15367" max="15367" width="15" style="86" customWidth="1"/>
    <col min="15368" max="15368" width="16.42578125" style="86" customWidth="1"/>
    <col min="15369" max="15369" width="29.28515625" style="86" customWidth="1"/>
    <col min="15370" max="15370" width="16.85546875" style="86" customWidth="1"/>
    <col min="15371" max="15612" width="9.140625" style="86"/>
    <col min="15613" max="15613" width="7.5703125" style="86" bestFit="1" customWidth="1"/>
    <col min="15614" max="15614" width="42.5703125" style="86" customWidth="1"/>
    <col min="15615" max="15615" width="28.140625" style="86" customWidth="1"/>
    <col min="15616" max="15616" width="42.42578125" style="86" customWidth="1"/>
    <col min="15617" max="15617" width="32.85546875" style="86" customWidth="1"/>
    <col min="15618" max="15618" width="36.28515625" style="86" customWidth="1"/>
    <col min="15619" max="15619" width="15.5703125" style="86" customWidth="1"/>
    <col min="15620" max="15620" width="13.7109375" style="86" customWidth="1"/>
    <col min="15621" max="15621" width="19.42578125" style="86" customWidth="1"/>
    <col min="15622" max="15622" width="21" style="86" customWidth="1"/>
    <col min="15623" max="15623" width="15" style="86" customWidth="1"/>
    <col min="15624" max="15624" width="16.42578125" style="86" customWidth="1"/>
    <col min="15625" max="15625" width="29.28515625" style="86" customWidth="1"/>
    <col min="15626" max="15626" width="16.85546875" style="86" customWidth="1"/>
    <col min="15627" max="15868" width="9.140625" style="86"/>
    <col min="15869" max="15869" width="7.5703125" style="86" bestFit="1" customWidth="1"/>
    <col min="15870" max="15870" width="42.5703125" style="86" customWidth="1"/>
    <col min="15871" max="15871" width="28.140625" style="86" customWidth="1"/>
    <col min="15872" max="15872" width="42.42578125" style="86" customWidth="1"/>
    <col min="15873" max="15873" width="32.85546875" style="86" customWidth="1"/>
    <col min="15874" max="15874" width="36.28515625" style="86" customWidth="1"/>
    <col min="15875" max="15875" width="15.5703125" style="86" customWidth="1"/>
    <col min="15876" max="15876" width="13.7109375" style="86" customWidth="1"/>
    <col min="15877" max="15877" width="19.42578125" style="86" customWidth="1"/>
    <col min="15878" max="15878" width="21" style="86" customWidth="1"/>
    <col min="15879" max="15879" width="15" style="86" customWidth="1"/>
    <col min="15880" max="15880" width="16.42578125" style="86" customWidth="1"/>
    <col min="15881" max="15881" width="29.28515625" style="86" customWidth="1"/>
    <col min="15882" max="15882" width="16.85546875" style="86" customWidth="1"/>
    <col min="15883" max="16124" width="9.140625" style="86"/>
    <col min="16125" max="16125" width="7.5703125" style="86" bestFit="1" customWidth="1"/>
    <col min="16126" max="16126" width="42.5703125" style="86" customWidth="1"/>
    <col min="16127" max="16127" width="28.140625" style="86" customWidth="1"/>
    <col min="16128" max="16128" width="42.42578125" style="86" customWidth="1"/>
    <col min="16129" max="16129" width="32.85546875" style="86" customWidth="1"/>
    <col min="16130" max="16130" width="36.28515625" style="86" customWidth="1"/>
    <col min="16131" max="16131" width="15.5703125" style="86" customWidth="1"/>
    <col min="16132" max="16132" width="13.7109375" style="86" customWidth="1"/>
    <col min="16133" max="16133" width="19.42578125" style="86" customWidth="1"/>
    <col min="16134" max="16134" width="21" style="86" customWidth="1"/>
    <col min="16135" max="16135" width="15" style="86" customWidth="1"/>
    <col min="16136" max="16136" width="16.42578125" style="86" customWidth="1"/>
    <col min="16137" max="16137" width="29.28515625" style="86" customWidth="1"/>
    <col min="16138" max="16138" width="16.85546875" style="86" customWidth="1"/>
    <col min="16139" max="16384" width="9.140625" style="86"/>
  </cols>
  <sheetData>
    <row r="1" spans="1:10" ht="26.25">
      <c r="A1" s="1571" t="s">
        <v>157</v>
      </c>
      <c r="B1" s="1571"/>
      <c r="C1" s="1571"/>
      <c r="D1" s="1571"/>
      <c r="E1" s="1571"/>
      <c r="F1" s="1571"/>
      <c r="G1" s="1571"/>
      <c r="H1" s="1571"/>
      <c r="I1" s="1571"/>
      <c r="J1" s="1571"/>
    </row>
    <row r="2" spans="1:10">
      <c r="A2" s="299"/>
      <c r="B2" s="299"/>
      <c r="C2" s="299"/>
      <c r="D2" s="299"/>
      <c r="E2" s="299"/>
      <c r="F2" s="299"/>
      <c r="G2" s="299"/>
      <c r="H2" s="299"/>
      <c r="I2" s="299"/>
      <c r="J2" s="299"/>
    </row>
    <row r="3" spans="1:10" ht="20.25">
      <c r="A3" s="1572" t="s">
        <v>3234</v>
      </c>
      <c r="B3" s="1572"/>
      <c r="C3" s="1572"/>
      <c r="D3" s="1572"/>
      <c r="E3" s="1572"/>
      <c r="F3" s="1572"/>
      <c r="G3" s="1572"/>
      <c r="H3" s="1572"/>
      <c r="I3" s="1572"/>
      <c r="J3" s="1572"/>
    </row>
    <row r="5" spans="1:10">
      <c r="A5" s="1573" t="s">
        <v>154</v>
      </c>
      <c r="B5" s="1573"/>
      <c r="C5" s="1573"/>
      <c r="D5" s="1573"/>
      <c r="E5" s="1573"/>
      <c r="F5" s="1573"/>
      <c r="G5" s="1573"/>
      <c r="H5" s="1573"/>
      <c r="I5" s="1573"/>
      <c r="J5" s="1573"/>
    </row>
    <row r="6" spans="1:10" ht="64.5" customHeight="1">
      <c r="A6" s="1503" t="str">
        <f>'Title '!A2:N2</f>
        <v>Tender Enquiry No: KPTCL/2026-27/SS/WORK_INDENT3781</v>
      </c>
      <c r="B6" s="1503"/>
      <c r="C6" s="1503"/>
      <c r="D6" s="1503"/>
      <c r="E6" s="1503"/>
      <c r="F6" s="1503"/>
      <c r="G6" s="1503"/>
      <c r="H6" s="1503"/>
      <c r="I6" s="1503"/>
      <c r="J6" s="1503"/>
    </row>
    <row r="7" spans="1:10" ht="291.75" customHeight="1">
      <c r="A7" s="1446"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446"/>
      <c r="C7" s="1446"/>
      <c r="D7" s="1446"/>
      <c r="E7" s="1446"/>
      <c r="F7" s="1446"/>
      <c r="G7" s="1446"/>
      <c r="H7" s="1446"/>
      <c r="I7" s="1446"/>
      <c r="J7" s="1446"/>
    </row>
    <row r="10" spans="1:10">
      <c r="B10" s="87" t="s">
        <v>158</v>
      </c>
      <c r="F10" s="87" t="s">
        <v>159</v>
      </c>
    </row>
    <row r="11" spans="1:10" ht="54">
      <c r="B11" s="1570"/>
      <c r="C11" s="1570"/>
      <c r="F11" s="90" t="s">
        <v>160</v>
      </c>
    </row>
    <row r="12" spans="1:10">
      <c r="F12" s="89"/>
    </row>
    <row r="13" spans="1:10" ht="20.25">
      <c r="A13" s="1574"/>
      <c r="B13" s="1574"/>
      <c r="C13" s="1574"/>
      <c r="D13" s="1574"/>
      <c r="E13" s="1574"/>
      <c r="F13" s="1574"/>
      <c r="G13" s="1574"/>
      <c r="H13" s="1574"/>
      <c r="I13" s="1574"/>
      <c r="J13" s="1574"/>
    </row>
    <row r="14" spans="1:10" s="83" customFormat="1" ht="57.75" customHeight="1">
      <c r="A14" s="1575" t="s">
        <v>3230</v>
      </c>
      <c r="B14" s="1576"/>
      <c r="C14" s="1576"/>
      <c r="D14" s="1576"/>
      <c r="E14" s="1576"/>
      <c r="F14" s="1576"/>
      <c r="G14" s="1576"/>
      <c r="H14" s="1576"/>
      <c r="I14" s="1576"/>
      <c r="J14" s="1577"/>
    </row>
    <row r="15" spans="1:10" s="83" customFormat="1" ht="53.25" customHeight="1">
      <c r="A15" s="111" t="s">
        <v>792</v>
      </c>
      <c r="B15" s="300"/>
      <c r="C15" s="300"/>
      <c r="D15" s="300"/>
      <c r="E15" s="300"/>
      <c r="F15" s="300"/>
      <c r="G15" s="300"/>
      <c r="H15" s="300"/>
      <c r="I15" s="300"/>
      <c r="J15" s="300"/>
    </row>
    <row r="16" spans="1:10" s="301" customFormat="1" ht="102.75" customHeight="1">
      <c r="A16" s="1578" t="s">
        <v>793</v>
      </c>
      <c r="B16" s="1580" t="s">
        <v>794</v>
      </c>
      <c r="C16" s="1580" t="s">
        <v>795</v>
      </c>
      <c r="D16" s="1580" t="s">
        <v>796</v>
      </c>
      <c r="E16" s="1580" t="s">
        <v>797</v>
      </c>
      <c r="F16" s="1580" t="s">
        <v>798</v>
      </c>
      <c r="G16" s="1582" t="s">
        <v>6348</v>
      </c>
      <c r="H16" s="1583"/>
      <c r="I16" s="1584"/>
      <c r="J16" s="1580" t="s">
        <v>799</v>
      </c>
    </row>
    <row r="17" spans="1:10" s="301" customFormat="1" ht="54.75" customHeight="1">
      <c r="A17" s="1579"/>
      <c r="B17" s="1581"/>
      <c r="C17" s="1581"/>
      <c r="D17" s="1581"/>
      <c r="E17" s="1581"/>
      <c r="F17" s="1581"/>
      <c r="G17" s="485" t="s">
        <v>3925</v>
      </c>
      <c r="H17" s="485" t="s">
        <v>3926</v>
      </c>
      <c r="I17" s="485" t="s">
        <v>3927</v>
      </c>
      <c r="J17" s="1581"/>
    </row>
    <row r="18" spans="1:10" s="301" customFormat="1" ht="54.75" customHeight="1">
      <c r="A18" s="75">
        <v>1</v>
      </c>
      <c r="B18" s="75">
        <v>2</v>
      </c>
      <c r="C18" s="75">
        <v>3</v>
      </c>
      <c r="D18" s="75">
        <v>4</v>
      </c>
      <c r="E18" s="75">
        <v>5</v>
      </c>
      <c r="F18" s="75">
        <v>6</v>
      </c>
      <c r="G18" s="75" t="s">
        <v>3928</v>
      </c>
      <c r="H18" s="75" t="s">
        <v>3929</v>
      </c>
      <c r="I18" s="75" t="s">
        <v>3930</v>
      </c>
      <c r="J18" s="75">
        <v>8</v>
      </c>
    </row>
    <row r="19" spans="1:10" s="131" customFormat="1" ht="54.75" customHeight="1">
      <c r="A19" s="127" t="s">
        <v>818</v>
      </c>
      <c r="B19" s="129"/>
      <c r="C19" s="129"/>
      <c r="D19" s="129"/>
      <c r="E19" s="129"/>
      <c r="F19" s="129"/>
      <c r="G19" s="129"/>
      <c r="H19" s="129"/>
      <c r="I19" s="129"/>
      <c r="J19" s="129"/>
    </row>
    <row r="20" spans="1:10" s="131" customFormat="1" ht="54.75" customHeight="1">
      <c r="A20" s="129"/>
      <c r="B20" s="129"/>
      <c r="C20" s="129"/>
      <c r="D20" s="129"/>
      <c r="E20" s="129"/>
      <c r="F20" s="129"/>
      <c r="G20" s="129"/>
      <c r="H20" s="129"/>
      <c r="I20" s="129"/>
      <c r="J20" s="129"/>
    </row>
    <row r="21" spans="1:10" s="131" customFormat="1" ht="54.75" customHeight="1">
      <c r="A21" s="129"/>
      <c r="B21" s="129"/>
      <c r="C21" s="129"/>
      <c r="D21" s="129"/>
      <c r="E21" s="129"/>
      <c r="F21" s="129"/>
      <c r="G21" s="129"/>
      <c r="H21" s="129"/>
      <c r="I21" s="129"/>
      <c r="J21" s="129"/>
    </row>
    <row r="22" spans="1:10" s="131" customFormat="1" ht="54.75" customHeight="1">
      <c r="A22" s="129"/>
      <c r="B22" s="129"/>
      <c r="C22" s="129"/>
      <c r="D22" s="129"/>
      <c r="E22" s="129"/>
      <c r="F22" s="129"/>
      <c r="G22" s="129"/>
      <c r="H22" s="129"/>
      <c r="I22" s="129"/>
      <c r="J22" s="129"/>
    </row>
    <row r="23" spans="1:10" s="131" customFormat="1" ht="54.75" customHeight="1">
      <c r="A23" s="129"/>
      <c r="B23" s="129"/>
      <c r="C23" s="129"/>
      <c r="D23" s="129"/>
      <c r="E23" s="129"/>
      <c r="F23" s="129"/>
      <c r="G23" s="129"/>
      <c r="H23" s="129"/>
      <c r="I23" s="129"/>
      <c r="J23" s="129"/>
    </row>
    <row r="24" spans="1:10" s="131" customFormat="1" ht="54.75" customHeight="1">
      <c r="A24" s="129"/>
      <c r="B24" s="129"/>
      <c r="C24" s="129"/>
      <c r="D24" s="129"/>
      <c r="E24" s="129"/>
      <c r="F24" s="129"/>
      <c r="G24" s="129"/>
      <c r="H24" s="129"/>
      <c r="I24" s="129"/>
      <c r="J24" s="129"/>
    </row>
    <row r="25" spans="1:10" s="131" customFormat="1" ht="54.75" customHeight="1">
      <c r="A25" s="129"/>
      <c r="B25" s="129"/>
      <c r="C25" s="129"/>
      <c r="D25" s="129"/>
      <c r="E25" s="129"/>
      <c r="F25" s="129"/>
      <c r="G25" s="129"/>
      <c r="H25" s="129"/>
      <c r="I25" s="129"/>
      <c r="J25" s="129"/>
    </row>
    <row r="26" spans="1:10" s="131" customFormat="1" ht="54.75" customHeight="1">
      <c r="A26" s="129"/>
      <c r="B26" s="129"/>
      <c r="C26" s="129"/>
      <c r="D26" s="129"/>
      <c r="E26" s="129"/>
      <c r="F26" s="129"/>
      <c r="G26" s="129"/>
      <c r="H26" s="129"/>
      <c r="I26" s="129"/>
      <c r="J26" s="129"/>
    </row>
    <row r="27" spans="1:10" s="131" customFormat="1" ht="54.75" customHeight="1">
      <c r="A27" s="129"/>
      <c r="B27" s="129"/>
      <c r="C27" s="129"/>
      <c r="D27" s="129"/>
      <c r="E27" s="129"/>
      <c r="F27" s="129"/>
      <c r="G27" s="129"/>
      <c r="H27" s="129"/>
      <c r="I27" s="129"/>
      <c r="J27" s="129"/>
    </row>
    <row r="28" spans="1:10" s="131" customFormat="1" ht="54.75" customHeight="1">
      <c r="A28" s="129"/>
      <c r="B28" s="129"/>
      <c r="C28" s="129"/>
      <c r="D28" s="129"/>
      <c r="E28" s="129"/>
      <c r="F28" s="129"/>
      <c r="G28" s="129"/>
      <c r="H28" s="129"/>
      <c r="I28" s="129"/>
      <c r="J28" s="129"/>
    </row>
    <row r="29" spans="1:10" s="131" customFormat="1" ht="54.75" customHeight="1">
      <c r="A29" s="129"/>
      <c r="B29" s="129"/>
      <c r="C29" s="129"/>
      <c r="D29" s="129"/>
      <c r="E29" s="129"/>
      <c r="F29" s="129"/>
      <c r="G29" s="129"/>
      <c r="H29" s="129"/>
      <c r="I29" s="129"/>
      <c r="J29" s="129"/>
    </row>
    <row r="30" spans="1:10" s="131" customFormat="1" ht="54.75" customHeight="1">
      <c r="A30" s="129"/>
      <c r="B30" s="129"/>
      <c r="C30" s="129"/>
      <c r="D30" s="129"/>
      <c r="E30" s="129"/>
      <c r="F30" s="129"/>
      <c r="G30" s="129"/>
      <c r="H30" s="129"/>
      <c r="I30" s="129"/>
      <c r="J30" s="129"/>
    </row>
    <row r="31" spans="1:10" s="131" customFormat="1" ht="54.75" customHeight="1">
      <c r="A31" s="129"/>
      <c r="B31" s="129"/>
      <c r="C31" s="129"/>
      <c r="D31" s="129"/>
      <c r="E31" s="129"/>
      <c r="F31" s="129"/>
      <c r="G31" s="129"/>
      <c r="H31" s="129"/>
      <c r="I31" s="129"/>
      <c r="J31" s="129"/>
    </row>
    <row r="32" spans="1:10" s="131" customFormat="1" ht="54.75" customHeight="1">
      <c r="A32" s="129"/>
      <c r="B32" s="129"/>
      <c r="C32" s="129"/>
      <c r="D32" s="129"/>
      <c r="E32" s="129"/>
      <c r="F32" s="129"/>
      <c r="G32" s="129"/>
      <c r="H32" s="129"/>
      <c r="I32" s="129"/>
      <c r="J32" s="129"/>
    </row>
    <row r="33" spans="1:10" s="131" customFormat="1" ht="54.75" customHeight="1">
      <c r="A33" s="129"/>
      <c r="B33" s="129"/>
      <c r="C33" s="129"/>
      <c r="D33" s="129"/>
      <c r="E33" s="129"/>
      <c r="F33" s="129"/>
      <c r="G33" s="129"/>
      <c r="H33" s="129"/>
      <c r="I33" s="129"/>
      <c r="J33" s="129"/>
    </row>
    <row r="34" spans="1:10" s="131" customFormat="1" ht="54.75" customHeight="1">
      <c r="A34" s="129"/>
      <c r="B34" s="129"/>
      <c r="C34" s="129"/>
      <c r="D34" s="129"/>
      <c r="E34" s="129"/>
      <c r="F34" s="129"/>
      <c r="G34" s="129"/>
      <c r="H34" s="129"/>
      <c r="I34" s="129"/>
      <c r="J34" s="129"/>
    </row>
    <row r="35" spans="1:10" s="131" customFormat="1" ht="96.75" customHeight="1">
      <c r="A35" s="520" t="s">
        <v>819</v>
      </c>
      <c r="B35" s="129"/>
      <c r="C35" s="129"/>
      <c r="D35" s="129"/>
      <c r="E35" s="129"/>
      <c r="F35" s="129"/>
      <c r="G35" s="129"/>
      <c r="H35" s="129"/>
      <c r="I35" s="129"/>
      <c r="J35" s="129"/>
    </row>
    <row r="36" spans="1:10" s="131" customFormat="1" ht="54.75" customHeight="1">
      <c r="A36" s="129"/>
      <c r="B36" s="129"/>
      <c r="C36" s="129"/>
      <c r="D36" s="129"/>
      <c r="E36" s="129"/>
      <c r="F36" s="129"/>
      <c r="G36" s="129"/>
      <c r="H36" s="129"/>
      <c r="I36" s="129"/>
      <c r="J36" s="129"/>
    </row>
    <row r="37" spans="1:10" s="131" customFormat="1" ht="54.75" customHeight="1">
      <c r="A37" s="129"/>
      <c r="B37" s="129"/>
      <c r="C37" s="129"/>
      <c r="D37" s="129"/>
      <c r="E37" s="129"/>
      <c r="F37" s="129"/>
      <c r="G37" s="129"/>
      <c r="H37" s="129"/>
      <c r="I37" s="129"/>
      <c r="J37" s="129"/>
    </row>
    <row r="38" spans="1:10" s="131" customFormat="1" ht="54.75" customHeight="1">
      <c r="A38" s="129"/>
      <c r="B38" s="129"/>
      <c r="C38" s="129"/>
      <c r="D38" s="129"/>
      <c r="E38" s="129"/>
      <c r="F38" s="129"/>
      <c r="G38" s="129"/>
      <c r="H38" s="129"/>
      <c r="I38" s="129"/>
      <c r="J38" s="129"/>
    </row>
    <row r="39" spans="1:10" s="131" customFormat="1" ht="54.75" customHeight="1">
      <c r="A39" s="129"/>
      <c r="B39" s="129"/>
      <c r="C39" s="129"/>
      <c r="D39" s="129"/>
      <c r="E39" s="129"/>
      <c r="F39" s="129"/>
      <c r="G39" s="129"/>
      <c r="H39" s="129"/>
      <c r="I39" s="129"/>
      <c r="J39" s="129"/>
    </row>
    <row r="40" spans="1:10" s="131" customFormat="1" ht="54.75" customHeight="1">
      <c r="A40" s="129"/>
      <c r="B40" s="129"/>
      <c r="C40" s="129"/>
      <c r="D40" s="129"/>
      <c r="E40" s="129"/>
      <c r="F40" s="129"/>
      <c r="G40" s="129"/>
      <c r="H40" s="129"/>
      <c r="I40" s="129"/>
      <c r="J40" s="129"/>
    </row>
    <row r="41" spans="1:10" s="131" customFormat="1" ht="54.75" customHeight="1">
      <c r="A41" s="129"/>
      <c r="B41" s="129"/>
      <c r="C41" s="129"/>
      <c r="D41" s="129"/>
      <c r="E41" s="129"/>
      <c r="F41" s="129"/>
      <c r="G41" s="129"/>
      <c r="H41" s="129"/>
      <c r="I41" s="129"/>
      <c r="J41" s="129"/>
    </row>
    <row r="42" spans="1:10" s="131" customFormat="1" ht="54.75" customHeight="1">
      <c r="A42" s="129"/>
      <c r="B42" s="129"/>
      <c r="C42" s="129"/>
      <c r="D42" s="129"/>
      <c r="E42" s="129"/>
      <c r="F42" s="129"/>
      <c r="G42" s="129"/>
      <c r="H42" s="129"/>
      <c r="I42" s="129"/>
      <c r="J42" s="129"/>
    </row>
    <row r="43" spans="1:10" s="131" customFormat="1" ht="54.75" customHeight="1">
      <c r="A43" s="129"/>
      <c r="B43" s="129"/>
      <c r="C43" s="129"/>
      <c r="D43" s="129"/>
      <c r="E43" s="129"/>
      <c r="F43" s="129"/>
      <c r="G43" s="129"/>
      <c r="H43" s="129"/>
      <c r="I43" s="129"/>
      <c r="J43" s="129"/>
    </row>
    <row r="44" spans="1:10" s="131" customFormat="1" ht="54.75" customHeight="1">
      <c r="A44" s="129"/>
      <c r="B44" s="129"/>
      <c r="C44" s="129"/>
      <c r="D44" s="129"/>
      <c r="E44" s="129"/>
      <c r="F44" s="129"/>
      <c r="G44" s="129"/>
      <c r="H44" s="129"/>
      <c r="I44" s="129"/>
      <c r="J44" s="129"/>
    </row>
    <row r="45" spans="1:10" s="131" customFormat="1" ht="54.75" customHeight="1">
      <c r="A45" s="129"/>
      <c r="B45" s="129"/>
      <c r="C45" s="129"/>
      <c r="D45" s="129"/>
      <c r="E45" s="129"/>
      <c r="F45" s="129"/>
      <c r="G45" s="129"/>
      <c r="H45" s="129"/>
      <c r="I45" s="129"/>
      <c r="J45" s="129"/>
    </row>
    <row r="46" spans="1:10" s="131" customFormat="1" ht="54.75" customHeight="1">
      <c r="A46" s="129"/>
      <c r="B46" s="129"/>
      <c r="C46" s="129"/>
      <c r="D46" s="129"/>
      <c r="E46" s="129"/>
      <c r="F46" s="129"/>
      <c r="G46" s="129"/>
      <c r="H46" s="129"/>
      <c r="I46" s="129"/>
      <c r="J46" s="129"/>
    </row>
    <row r="47" spans="1:10" s="131" customFormat="1" ht="54.75" customHeight="1">
      <c r="A47" s="129"/>
      <c r="B47" s="129"/>
      <c r="C47" s="129"/>
      <c r="D47" s="129"/>
      <c r="E47" s="129"/>
      <c r="F47" s="129"/>
      <c r="G47" s="129"/>
      <c r="H47" s="129"/>
      <c r="I47" s="129"/>
      <c r="J47" s="129"/>
    </row>
    <row r="48" spans="1:10" s="131" customFormat="1" ht="54.75" customHeight="1">
      <c r="A48" s="129"/>
      <c r="B48" s="129"/>
      <c r="C48" s="129"/>
      <c r="D48" s="129"/>
      <c r="E48" s="129"/>
      <c r="F48" s="129"/>
      <c r="G48" s="129"/>
      <c r="H48" s="129"/>
      <c r="I48" s="129"/>
      <c r="J48" s="129"/>
    </row>
    <row r="49" spans="1:10" s="131" customFormat="1" ht="54.75" customHeight="1">
      <c r="A49" s="129"/>
      <c r="B49" s="129"/>
      <c r="C49" s="129"/>
      <c r="D49" s="129"/>
      <c r="E49" s="129"/>
      <c r="F49" s="129"/>
      <c r="G49" s="129"/>
      <c r="H49" s="129"/>
      <c r="I49" s="129"/>
      <c r="J49" s="129"/>
    </row>
    <row r="50" spans="1:10" s="131" customFormat="1" ht="54.75" customHeight="1">
      <c r="A50" s="129"/>
      <c r="B50" s="129"/>
      <c r="C50" s="129"/>
      <c r="D50" s="129"/>
      <c r="E50" s="129"/>
      <c r="F50" s="129"/>
      <c r="G50" s="129"/>
      <c r="H50" s="129"/>
      <c r="I50" s="129"/>
      <c r="J50" s="129"/>
    </row>
    <row r="51" spans="1:10" s="131" customFormat="1" ht="54.75" customHeight="1">
      <c r="A51" s="129"/>
      <c r="B51" s="129"/>
      <c r="C51" s="129"/>
      <c r="D51" s="129"/>
      <c r="E51" s="129"/>
      <c r="F51" s="129"/>
      <c r="G51" s="129"/>
      <c r="H51" s="129"/>
      <c r="I51" s="129"/>
      <c r="J51" s="129"/>
    </row>
    <row r="52" spans="1:10" s="131" customFormat="1">
      <c r="A52" s="133" t="s">
        <v>800</v>
      </c>
      <c r="B52" s="302"/>
      <c r="C52" s="302"/>
      <c r="D52" s="302"/>
      <c r="E52" s="302"/>
      <c r="F52" s="302"/>
      <c r="G52" s="302"/>
      <c r="H52" s="302"/>
      <c r="I52" s="302"/>
      <c r="J52" s="302"/>
    </row>
    <row r="53" spans="1:10" s="131" customFormat="1">
      <c r="A53" s="133"/>
      <c r="B53" s="302"/>
      <c r="C53" s="302"/>
      <c r="D53" s="302"/>
      <c r="E53" s="302"/>
      <c r="F53" s="302"/>
      <c r="G53" s="302"/>
      <c r="H53" s="302"/>
      <c r="I53" s="302"/>
      <c r="J53" s="302"/>
    </row>
    <row r="54" spans="1:10" s="131" customFormat="1" ht="69.75" customHeight="1">
      <c r="A54" s="111" t="s">
        <v>801</v>
      </c>
      <c r="B54" s="302"/>
      <c r="C54" s="302"/>
      <c r="D54" s="302"/>
      <c r="E54" s="302"/>
      <c r="F54" s="302"/>
      <c r="G54" s="302"/>
      <c r="H54" s="302"/>
      <c r="I54" s="302"/>
      <c r="J54" s="302"/>
    </row>
    <row r="55" spans="1:10" s="131" customFormat="1" ht="54.75" customHeight="1">
      <c r="A55" s="1585" t="s">
        <v>802</v>
      </c>
      <c r="B55" s="1585" t="s">
        <v>803</v>
      </c>
      <c r="C55" s="1585" t="s">
        <v>804</v>
      </c>
      <c r="D55" s="1582" t="s">
        <v>805</v>
      </c>
      <c r="E55" s="1583"/>
      <c r="F55" s="1584"/>
      <c r="G55" s="1585" t="s">
        <v>806</v>
      </c>
      <c r="H55" s="1585" t="s">
        <v>807</v>
      </c>
      <c r="I55" s="1585" t="s">
        <v>808</v>
      </c>
      <c r="J55" s="302"/>
    </row>
    <row r="56" spans="1:10" s="131" customFormat="1" ht="54.75" customHeight="1">
      <c r="A56" s="1586"/>
      <c r="B56" s="1586"/>
      <c r="C56" s="1586"/>
      <c r="D56" s="485" t="s">
        <v>3925</v>
      </c>
      <c r="E56" s="485" t="s">
        <v>3926</v>
      </c>
      <c r="F56" s="485" t="s">
        <v>3927</v>
      </c>
      <c r="G56" s="1586"/>
      <c r="H56" s="1586"/>
      <c r="I56" s="1586"/>
      <c r="J56" s="302"/>
    </row>
    <row r="57" spans="1:10" s="131" customFormat="1" ht="54.75" customHeight="1">
      <c r="A57" s="507">
        <v>1</v>
      </c>
      <c r="B57" s="507">
        <v>2</v>
      </c>
      <c r="C57" s="507">
        <v>3</v>
      </c>
      <c r="D57" s="75" t="s">
        <v>3681</v>
      </c>
      <c r="E57" s="75" t="s">
        <v>3682</v>
      </c>
      <c r="F57" s="75" t="s">
        <v>3931</v>
      </c>
      <c r="G57" s="507">
        <v>5</v>
      </c>
      <c r="H57" s="507">
        <v>6</v>
      </c>
      <c r="I57" s="507">
        <v>7</v>
      </c>
      <c r="J57" s="302"/>
    </row>
    <row r="58" spans="1:10" s="131" customFormat="1" ht="54.75" customHeight="1">
      <c r="A58" s="521" t="s">
        <v>818</v>
      </c>
      <c r="B58" s="129"/>
      <c r="C58" s="129"/>
      <c r="D58" s="129"/>
      <c r="E58" s="129"/>
      <c r="F58" s="129"/>
      <c r="G58" s="129"/>
      <c r="H58" s="129"/>
      <c r="I58" s="129"/>
      <c r="J58" s="302"/>
    </row>
    <row r="59" spans="1:10" s="131" customFormat="1" ht="54.75" customHeight="1">
      <c r="A59" s="129"/>
      <c r="B59" s="129"/>
      <c r="C59" s="129"/>
      <c r="D59" s="129"/>
      <c r="E59" s="129"/>
      <c r="F59" s="129"/>
      <c r="G59" s="129"/>
      <c r="H59" s="129"/>
      <c r="I59" s="129"/>
      <c r="J59" s="302"/>
    </row>
    <row r="60" spans="1:10" s="131" customFormat="1" ht="54.75" customHeight="1">
      <c r="A60" s="129"/>
      <c r="B60" s="129"/>
      <c r="C60" s="129"/>
      <c r="D60" s="129"/>
      <c r="E60" s="129"/>
      <c r="F60" s="129"/>
      <c r="G60" s="129"/>
      <c r="H60" s="129"/>
      <c r="I60" s="129"/>
      <c r="J60" s="302"/>
    </row>
    <row r="61" spans="1:10" s="131" customFormat="1" ht="54.75" customHeight="1">
      <c r="A61" s="129"/>
      <c r="B61" s="129"/>
      <c r="C61" s="129"/>
      <c r="D61" s="129"/>
      <c r="E61" s="129"/>
      <c r="F61" s="129"/>
      <c r="G61" s="129"/>
      <c r="H61" s="129"/>
      <c r="I61" s="129"/>
      <c r="J61" s="302"/>
    </row>
    <row r="62" spans="1:10" s="131" customFormat="1" ht="54.75" customHeight="1">
      <c r="A62" s="129"/>
      <c r="B62" s="129"/>
      <c r="C62" s="129"/>
      <c r="D62" s="129"/>
      <c r="E62" s="129"/>
      <c r="F62" s="129"/>
      <c r="G62" s="129"/>
      <c r="H62" s="129"/>
      <c r="I62" s="129"/>
      <c r="J62" s="302"/>
    </row>
    <row r="63" spans="1:10" s="131" customFormat="1" ht="54.75" customHeight="1">
      <c r="A63" s="129"/>
      <c r="B63" s="129"/>
      <c r="C63" s="129"/>
      <c r="D63" s="129"/>
      <c r="E63" s="129"/>
      <c r="F63" s="129"/>
      <c r="G63" s="129"/>
      <c r="H63" s="129"/>
      <c r="I63" s="129"/>
      <c r="J63" s="302"/>
    </row>
    <row r="64" spans="1:10" s="131" customFormat="1" ht="54.75" customHeight="1">
      <c r="A64" s="129"/>
      <c r="B64" s="129"/>
      <c r="C64" s="129"/>
      <c r="D64" s="129"/>
      <c r="E64" s="129"/>
      <c r="F64" s="129"/>
      <c r="G64" s="129"/>
      <c r="H64" s="129"/>
      <c r="I64" s="129"/>
      <c r="J64" s="302"/>
    </row>
    <row r="65" spans="1:10" s="131" customFormat="1" ht="54.75" customHeight="1">
      <c r="A65" s="129"/>
      <c r="B65" s="129"/>
      <c r="C65" s="129"/>
      <c r="D65" s="129"/>
      <c r="E65" s="129"/>
      <c r="F65" s="129"/>
      <c r="G65" s="129"/>
      <c r="H65" s="129"/>
      <c r="I65" s="129"/>
      <c r="J65" s="302"/>
    </row>
    <row r="66" spans="1:10" s="131" customFormat="1" ht="54.75" customHeight="1">
      <c r="A66" s="129"/>
      <c r="B66" s="129"/>
      <c r="C66" s="129"/>
      <c r="D66" s="129"/>
      <c r="E66" s="129"/>
      <c r="F66" s="129"/>
      <c r="G66" s="129"/>
      <c r="H66" s="129"/>
      <c r="I66" s="129"/>
      <c r="J66" s="302"/>
    </row>
    <row r="67" spans="1:10" s="131" customFormat="1" ht="54.75" customHeight="1">
      <c r="A67" s="129"/>
      <c r="B67" s="129"/>
      <c r="C67" s="129"/>
      <c r="D67" s="129"/>
      <c r="E67" s="129"/>
      <c r="F67" s="129"/>
      <c r="G67" s="129"/>
      <c r="H67" s="129"/>
      <c r="I67" s="129"/>
      <c r="J67" s="302"/>
    </row>
    <row r="68" spans="1:10" s="131" customFormat="1" ht="54.75" customHeight="1">
      <c r="A68" s="129"/>
      <c r="B68" s="129"/>
      <c r="C68" s="129"/>
      <c r="D68" s="129"/>
      <c r="E68" s="129"/>
      <c r="F68" s="129"/>
      <c r="G68" s="129"/>
      <c r="H68" s="129"/>
      <c r="I68" s="129"/>
      <c r="J68" s="302"/>
    </row>
    <row r="69" spans="1:10" s="131" customFormat="1" ht="84.75" customHeight="1">
      <c r="A69" s="573" t="s">
        <v>819</v>
      </c>
      <c r="B69" s="129"/>
      <c r="C69" s="129"/>
      <c r="D69" s="129"/>
      <c r="E69" s="129"/>
      <c r="F69" s="129"/>
      <c r="G69" s="129"/>
      <c r="H69" s="129"/>
      <c r="I69" s="129"/>
      <c r="J69" s="302"/>
    </row>
    <row r="70" spans="1:10" s="131" customFormat="1" ht="54.75" customHeight="1">
      <c r="A70" s="129"/>
      <c r="B70" s="129"/>
      <c r="C70" s="129"/>
      <c r="D70" s="129"/>
      <c r="E70" s="129"/>
      <c r="F70" s="129"/>
      <c r="G70" s="129"/>
      <c r="H70" s="129"/>
      <c r="I70" s="129"/>
      <c r="J70" s="302"/>
    </row>
    <row r="71" spans="1:10" s="131" customFormat="1" ht="54.75" customHeight="1">
      <c r="A71" s="129"/>
      <c r="B71" s="129"/>
      <c r="C71" s="129"/>
      <c r="D71" s="129"/>
      <c r="E71" s="129"/>
      <c r="F71" s="129"/>
      <c r="G71" s="129"/>
      <c r="H71" s="129"/>
      <c r="I71" s="129"/>
      <c r="J71" s="302"/>
    </row>
    <row r="72" spans="1:10" s="131" customFormat="1" ht="54.75" customHeight="1">
      <c r="A72" s="129"/>
      <c r="B72" s="129"/>
      <c r="C72" s="129"/>
      <c r="D72" s="129"/>
      <c r="E72" s="129"/>
      <c r="F72" s="129"/>
      <c r="G72" s="129"/>
      <c r="H72" s="129"/>
      <c r="I72" s="129"/>
      <c r="J72" s="302"/>
    </row>
    <row r="73" spans="1:10" s="131" customFormat="1" ht="54.75" customHeight="1">
      <c r="A73" s="129"/>
      <c r="B73" s="129"/>
      <c r="C73" s="129"/>
      <c r="D73" s="129"/>
      <c r="E73" s="129"/>
      <c r="F73" s="129"/>
      <c r="G73" s="129"/>
      <c r="H73" s="129"/>
      <c r="I73" s="129"/>
      <c r="J73" s="302"/>
    </row>
    <row r="74" spans="1:10" s="131" customFormat="1" ht="54.75" customHeight="1">
      <c r="A74" s="129"/>
      <c r="B74" s="129"/>
      <c r="C74" s="129"/>
      <c r="D74" s="129"/>
      <c r="E74" s="129"/>
      <c r="F74" s="129"/>
      <c r="G74" s="129"/>
      <c r="H74" s="129"/>
      <c r="I74" s="129"/>
      <c r="J74" s="302"/>
    </row>
    <row r="75" spans="1:10" s="131" customFormat="1" ht="54.75" customHeight="1">
      <c r="A75" s="129"/>
      <c r="B75" s="129"/>
      <c r="C75" s="129"/>
      <c r="D75" s="129"/>
      <c r="E75" s="129"/>
      <c r="F75" s="129"/>
      <c r="G75" s="129"/>
      <c r="H75" s="129"/>
      <c r="I75" s="129"/>
      <c r="J75" s="302"/>
    </row>
    <row r="76" spans="1:10" s="131" customFormat="1" ht="54.75" customHeight="1">
      <c r="A76" s="129"/>
      <c r="B76" s="129"/>
      <c r="C76" s="129"/>
      <c r="D76" s="129"/>
      <c r="E76" s="129"/>
      <c r="F76" s="129"/>
      <c r="G76" s="129"/>
      <c r="H76" s="129"/>
      <c r="I76" s="129"/>
      <c r="J76" s="302"/>
    </row>
    <row r="77" spans="1:10" s="131" customFormat="1" ht="54.75" customHeight="1">
      <c r="A77" s="129"/>
      <c r="B77" s="129"/>
      <c r="C77" s="129"/>
      <c r="D77" s="129"/>
      <c r="E77" s="129"/>
      <c r="F77" s="129"/>
      <c r="G77" s="129"/>
      <c r="H77" s="129"/>
      <c r="I77" s="129"/>
      <c r="J77" s="302"/>
    </row>
    <row r="78" spans="1:10" s="131" customFormat="1" ht="54.75" customHeight="1">
      <c r="A78" s="129"/>
      <c r="B78" s="129"/>
      <c r="C78" s="129"/>
      <c r="D78" s="129"/>
      <c r="E78" s="129"/>
      <c r="F78" s="129"/>
      <c r="G78" s="129"/>
      <c r="H78" s="129"/>
      <c r="I78" s="129"/>
      <c r="J78" s="302"/>
    </row>
    <row r="79" spans="1:10" s="131" customFormat="1" ht="54.75" customHeight="1">
      <c r="A79" s="129"/>
      <c r="B79" s="129"/>
      <c r="C79" s="129"/>
      <c r="D79" s="129"/>
      <c r="E79" s="129"/>
      <c r="F79" s="129"/>
      <c r="G79" s="129"/>
      <c r="H79" s="129"/>
      <c r="I79" s="129"/>
      <c r="J79" s="302"/>
    </row>
    <row r="80" spans="1:10" s="131" customFormat="1" ht="54.75" customHeight="1">
      <c r="A80" s="129"/>
      <c r="B80" s="129"/>
      <c r="C80" s="129"/>
      <c r="D80" s="129"/>
      <c r="E80" s="129"/>
      <c r="F80" s="129"/>
      <c r="G80" s="129"/>
      <c r="H80" s="129"/>
      <c r="I80" s="129"/>
      <c r="J80" s="302"/>
    </row>
    <row r="81" spans="1:10" s="131" customFormat="1" ht="54.75" customHeight="1">
      <c r="A81" s="129"/>
      <c r="B81" s="129"/>
      <c r="C81" s="129"/>
      <c r="D81" s="129"/>
      <c r="E81" s="129"/>
      <c r="F81" s="129"/>
      <c r="G81" s="129"/>
      <c r="H81" s="129"/>
      <c r="I81" s="129"/>
      <c r="J81" s="302"/>
    </row>
    <row r="82" spans="1:10" s="131" customFormat="1" ht="54.75" customHeight="1">
      <c r="A82" s="129"/>
      <c r="B82" s="129"/>
      <c r="C82" s="129"/>
      <c r="D82" s="129"/>
      <c r="E82" s="129"/>
      <c r="F82" s="129"/>
      <c r="G82" s="129"/>
      <c r="H82" s="129"/>
      <c r="I82" s="129"/>
      <c r="J82" s="302"/>
    </row>
    <row r="83" spans="1:10" ht="54.75" customHeight="1">
      <c r="A83" s="210" t="s">
        <v>809</v>
      </c>
    </row>
    <row r="84" spans="1:10" ht="54.75" customHeight="1">
      <c r="A84" s="1502" t="s">
        <v>4040</v>
      </c>
      <c r="B84" s="1502"/>
      <c r="C84" s="1502"/>
      <c r="D84" s="1502"/>
      <c r="E84" s="1502"/>
      <c r="F84" s="1502"/>
      <c r="G84" s="1502"/>
      <c r="H84" s="1502"/>
      <c r="I84" s="1502"/>
      <c r="J84" s="1502"/>
    </row>
    <row r="85" spans="1:10" ht="54.75" customHeight="1">
      <c r="A85" s="1587" t="s">
        <v>4041</v>
      </c>
      <c r="B85" s="1587"/>
      <c r="C85" s="1587"/>
      <c r="D85" s="1587"/>
      <c r="E85" s="1587"/>
      <c r="F85" s="1587"/>
      <c r="G85" s="1587"/>
      <c r="H85" s="1587"/>
      <c r="I85" s="1587"/>
      <c r="J85" s="1587"/>
    </row>
    <row r="86" spans="1:10" ht="54.75" customHeight="1">
      <c r="A86" s="1588" t="s">
        <v>4168</v>
      </c>
      <c r="B86" s="1588"/>
      <c r="C86" s="1588"/>
      <c r="D86" s="1588"/>
      <c r="E86" s="1588"/>
      <c r="F86" s="1588"/>
      <c r="G86" s="1588"/>
      <c r="H86" s="1588"/>
      <c r="I86" s="1588"/>
      <c r="J86" s="1588"/>
    </row>
    <row r="87" spans="1:10" ht="54.75" customHeight="1">
      <c r="A87" s="1589"/>
      <c r="B87" s="1589"/>
      <c r="C87" s="1589"/>
      <c r="D87" s="1589"/>
      <c r="E87" s="1589"/>
      <c r="F87" s="1589"/>
      <c r="G87" s="1589"/>
      <c r="H87" s="1589"/>
      <c r="I87" s="1589"/>
      <c r="J87" s="1589"/>
    </row>
    <row r="88" spans="1:10" ht="54.75" customHeight="1">
      <c r="A88" s="303" t="s">
        <v>55</v>
      </c>
      <c r="B88" s="191"/>
      <c r="E88" s="304" t="s">
        <v>68</v>
      </c>
      <c r="F88" s="191"/>
    </row>
    <row r="89" spans="1:10" ht="54.75" customHeight="1">
      <c r="A89" s="303" t="s">
        <v>57</v>
      </c>
      <c r="B89" s="191"/>
      <c r="E89" s="304" t="s">
        <v>69</v>
      </c>
      <c r="F89" s="191"/>
    </row>
    <row r="90" spans="1:10" ht="54.75" customHeight="1">
      <c r="D90" s="305"/>
      <c r="E90" s="304" t="s">
        <v>70</v>
      </c>
      <c r="F90" s="191"/>
    </row>
  </sheetData>
  <sheetProtection algorithmName="SHA-512" hashValue="ciGlIyWq4o2f00R0Nodbezlvafe7DJ3+wq0ehoBZjOIlmncVfjr5WcLoL35bLyGJOp64CshPQb67MJCTMw95MA==" saltValue="vof5mMiWNEvJCCAwpR3X2A==" spinCount="100000" sheet="1" objects="1" scenarios="1"/>
  <mergeCells count="27">
    <mergeCell ref="I55:I56"/>
    <mergeCell ref="A84:J84"/>
    <mergeCell ref="A85:J85"/>
    <mergeCell ref="A86:J86"/>
    <mergeCell ref="A87:J87"/>
    <mergeCell ref="A55:A56"/>
    <mergeCell ref="B55:B56"/>
    <mergeCell ref="C55:C56"/>
    <mergeCell ref="D55:F55"/>
    <mergeCell ref="G55:G56"/>
    <mergeCell ref="H55:H56"/>
    <mergeCell ref="A13:J13"/>
    <mergeCell ref="A14:J14"/>
    <mergeCell ref="A16:A17"/>
    <mergeCell ref="B16:B17"/>
    <mergeCell ref="C16:C17"/>
    <mergeCell ref="D16:D17"/>
    <mergeCell ref="E16:E17"/>
    <mergeCell ref="F16:F17"/>
    <mergeCell ref="G16:I16"/>
    <mergeCell ref="J16:J17"/>
    <mergeCell ref="B11:C11"/>
    <mergeCell ref="A1:J1"/>
    <mergeCell ref="A3:J3"/>
    <mergeCell ref="A5:J5"/>
    <mergeCell ref="A6:J6"/>
    <mergeCell ref="A7:J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theme="0" tint="-0.14999847407452621"/>
  </sheetPr>
  <dimension ref="A1:O43"/>
  <sheetViews>
    <sheetView view="pageBreakPreview" topLeftCell="A10" zoomScale="80" zoomScaleNormal="70" zoomScaleSheetLayoutView="80" workbookViewId="0">
      <selection activeCell="A3" sqref="A3:I3"/>
    </sheetView>
  </sheetViews>
  <sheetFormatPr defaultRowHeight="18"/>
  <cols>
    <col min="1" max="1" width="10.7109375" style="86" customWidth="1"/>
    <col min="2" max="2" width="58.140625" style="86" customWidth="1"/>
    <col min="3" max="3" width="12.7109375" style="86" customWidth="1"/>
    <col min="4" max="4" width="22.28515625" style="86" customWidth="1"/>
    <col min="5" max="6" width="25.5703125" style="86" customWidth="1"/>
    <col min="7" max="7" width="15.5703125" style="86" customWidth="1"/>
    <col min="8" max="8" width="23.28515625" style="86" customWidth="1"/>
    <col min="9" max="9" width="24.5703125" style="86" customWidth="1"/>
    <col min="10" max="256" width="9.140625" style="86"/>
    <col min="257" max="257" width="10.7109375" style="86" customWidth="1"/>
    <col min="258" max="258" width="32.85546875" style="86" customWidth="1"/>
    <col min="259" max="259" width="12.7109375" style="86" customWidth="1"/>
    <col min="260" max="260" width="22.28515625" style="86" customWidth="1"/>
    <col min="261" max="261" width="14" style="86" customWidth="1"/>
    <col min="262" max="263" width="15.5703125" style="86" customWidth="1"/>
    <col min="264" max="264" width="23.28515625" style="86" customWidth="1"/>
    <col min="265" max="265" width="24.5703125" style="86" customWidth="1"/>
    <col min="266" max="512" width="9.140625" style="86"/>
    <col min="513" max="513" width="10.7109375" style="86" customWidth="1"/>
    <col min="514" max="514" width="32.85546875" style="86" customWidth="1"/>
    <col min="515" max="515" width="12.7109375" style="86" customWidth="1"/>
    <col min="516" max="516" width="22.28515625" style="86" customWidth="1"/>
    <col min="517" max="517" width="14" style="86" customWidth="1"/>
    <col min="518" max="519" width="15.5703125" style="86" customWidth="1"/>
    <col min="520" max="520" width="23.28515625" style="86" customWidth="1"/>
    <col min="521" max="521" width="24.5703125" style="86" customWidth="1"/>
    <col min="522" max="768" width="9.140625" style="86"/>
    <col min="769" max="769" width="10.7109375" style="86" customWidth="1"/>
    <col min="770" max="770" width="32.85546875" style="86" customWidth="1"/>
    <col min="771" max="771" width="12.7109375" style="86" customWidth="1"/>
    <col min="772" max="772" width="22.28515625" style="86" customWidth="1"/>
    <col min="773" max="773" width="14" style="86" customWidth="1"/>
    <col min="774" max="775" width="15.5703125" style="86" customWidth="1"/>
    <col min="776" max="776" width="23.28515625" style="86" customWidth="1"/>
    <col min="777" max="777" width="24.5703125" style="86" customWidth="1"/>
    <col min="778" max="1024" width="9.140625" style="86"/>
    <col min="1025" max="1025" width="10.7109375" style="86" customWidth="1"/>
    <col min="1026" max="1026" width="32.85546875" style="86" customWidth="1"/>
    <col min="1027" max="1027" width="12.7109375" style="86" customWidth="1"/>
    <col min="1028" max="1028" width="22.28515625" style="86" customWidth="1"/>
    <col min="1029" max="1029" width="14" style="86" customWidth="1"/>
    <col min="1030" max="1031" width="15.5703125" style="86" customWidth="1"/>
    <col min="1032" max="1032" width="23.28515625" style="86" customWidth="1"/>
    <col min="1033" max="1033" width="24.5703125" style="86" customWidth="1"/>
    <col min="1034" max="1280" width="9.140625" style="86"/>
    <col min="1281" max="1281" width="10.7109375" style="86" customWidth="1"/>
    <col min="1282" max="1282" width="32.85546875" style="86" customWidth="1"/>
    <col min="1283" max="1283" width="12.7109375" style="86" customWidth="1"/>
    <col min="1284" max="1284" width="22.28515625" style="86" customWidth="1"/>
    <col min="1285" max="1285" width="14" style="86" customWidth="1"/>
    <col min="1286" max="1287" width="15.5703125" style="86" customWidth="1"/>
    <col min="1288" max="1288" width="23.28515625" style="86" customWidth="1"/>
    <col min="1289" max="1289" width="24.5703125" style="86" customWidth="1"/>
    <col min="1290" max="1536" width="9.140625" style="86"/>
    <col min="1537" max="1537" width="10.7109375" style="86" customWidth="1"/>
    <col min="1538" max="1538" width="32.85546875" style="86" customWidth="1"/>
    <col min="1539" max="1539" width="12.7109375" style="86" customWidth="1"/>
    <col min="1540" max="1540" width="22.28515625" style="86" customWidth="1"/>
    <col min="1541" max="1541" width="14" style="86" customWidth="1"/>
    <col min="1542" max="1543" width="15.5703125" style="86" customWidth="1"/>
    <col min="1544" max="1544" width="23.28515625" style="86" customWidth="1"/>
    <col min="1545" max="1545" width="24.5703125" style="86" customWidth="1"/>
    <col min="1546" max="1792" width="9.140625" style="86"/>
    <col min="1793" max="1793" width="10.7109375" style="86" customWidth="1"/>
    <col min="1794" max="1794" width="32.85546875" style="86" customWidth="1"/>
    <col min="1795" max="1795" width="12.7109375" style="86" customWidth="1"/>
    <col min="1796" max="1796" width="22.28515625" style="86" customWidth="1"/>
    <col min="1797" max="1797" width="14" style="86" customWidth="1"/>
    <col min="1798" max="1799" width="15.5703125" style="86" customWidth="1"/>
    <col min="1800" max="1800" width="23.28515625" style="86" customWidth="1"/>
    <col min="1801" max="1801" width="24.5703125" style="86" customWidth="1"/>
    <col min="1802" max="2048" width="9.140625" style="86"/>
    <col min="2049" max="2049" width="10.7109375" style="86" customWidth="1"/>
    <col min="2050" max="2050" width="32.85546875" style="86" customWidth="1"/>
    <col min="2051" max="2051" width="12.7109375" style="86" customWidth="1"/>
    <col min="2052" max="2052" width="22.28515625" style="86" customWidth="1"/>
    <col min="2053" max="2053" width="14" style="86" customWidth="1"/>
    <col min="2054" max="2055" width="15.5703125" style="86" customWidth="1"/>
    <col min="2056" max="2056" width="23.28515625" style="86" customWidth="1"/>
    <col min="2057" max="2057" width="24.5703125" style="86" customWidth="1"/>
    <col min="2058" max="2304" width="9.140625" style="86"/>
    <col min="2305" max="2305" width="10.7109375" style="86" customWidth="1"/>
    <col min="2306" max="2306" width="32.85546875" style="86" customWidth="1"/>
    <col min="2307" max="2307" width="12.7109375" style="86" customWidth="1"/>
    <col min="2308" max="2308" width="22.28515625" style="86" customWidth="1"/>
    <col min="2309" max="2309" width="14" style="86" customWidth="1"/>
    <col min="2310" max="2311" width="15.5703125" style="86" customWidth="1"/>
    <col min="2312" max="2312" width="23.28515625" style="86" customWidth="1"/>
    <col min="2313" max="2313" width="24.5703125" style="86" customWidth="1"/>
    <col min="2314" max="2560" width="9.140625" style="86"/>
    <col min="2561" max="2561" width="10.7109375" style="86" customWidth="1"/>
    <col min="2562" max="2562" width="32.85546875" style="86" customWidth="1"/>
    <col min="2563" max="2563" width="12.7109375" style="86" customWidth="1"/>
    <col min="2564" max="2564" width="22.28515625" style="86" customWidth="1"/>
    <col min="2565" max="2565" width="14" style="86" customWidth="1"/>
    <col min="2566" max="2567" width="15.5703125" style="86" customWidth="1"/>
    <col min="2568" max="2568" width="23.28515625" style="86" customWidth="1"/>
    <col min="2569" max="2569" width="24.5703125" style="86" customWidth="1"/>
    <col min="2570" max="2816" width="9.140625" style="86"/>
    <col min="2817" max="2817" width="10.7109375" style="86" customWidth="1"/>
    <col min="2818" max="2818" width="32.85546875" style="86" customWidth="1"/>
    <col min="2819" max="2819" width="12.7109375" style="86" customWidth="1"/>
    <col min="2820" max="2820" width="22.28515625" style="86" customWidth="1"/>
    <col min="2821" max="2821" width="14" style="86" customWidth="1"/>
    <col min="2822" max="2823" width="15.5703125" style="86" customWidth="1"/>
    <col min="2824" max="2824" width="23.28515625" style="86" customWidth="1"/>
    <col min="2825" max="2825" width="24.5703125" style="86" customWidth="1"/>
    <col min="2826" max="3072" width="9.140625" style="86"/>
    <col min="3073" max="3073" width="10.7109375" style="86" customWidth="1"/>
    <col min="3074" max="3074" width="32.85546875" style="86" customWidth="1"/>
    <col min="3075" max="3075" width="12.7109375" style="86" customWidth="1"/>
    <col min="3076" max="3076" width="22.28515625" style="86" customWidth="1"/>
    <col min="3077" max="3077" width="14" style="86" customWidth="1"/>
    <col min="3078" max="3079" width="15.5703125" style="86" customWidth="1"/>
    <col min="3080" max="3080" width="23.28515625" style="86" customWidth="1"/>
    <col min="3081" max="3081" width="24.5703125" style="86" customWidth="1"/>
    <col min="3082" max="3328" width="9.140625" style="86"/>
    <col min="3329" max="3329" width="10.7109375" style="86" customWidth="1"/>
    <col min="3330" max="3330" width="32.85546875" style="86" customWidth="1"/>
    <col min="3331" max="3331" width="12.7109375" style="86" customWidth="1"/>
    <col min="3332" max="3332" width="22.28515625" style="86" customWidth="1"/>
    <col min="3333" max="3333" width="14" style="86" customWidth="1"/>
    <col min="3334" max="3335" width="15.5703125" style="86" customWidth="1"/>
    <col min="3336" max="3336" width="23.28515625" style="86" customWidth="1"/>
    <col min="3337" max="3337" width="24.5703125" style="86" customWidth="1"/>
    <col min="3338" max="3584" width="9.140625" style="86"/>
    <col min="3585" max="3585" width="10.7109375" style="86" customWidth="1"/>
    <col min="3586" max="3586" width="32.85546875" style="86" customWidth="1"/>
    <col min="3587" max="3587" width="12.7109375" style="86" customWidth="1"/>
    <col min="3588" max="3588" width="22.28515625" style="86" customWidth="1"/>
    <col min="3589" max="3589" width="14" style="86" customWidth="1"/>
    <col min="3590" max="3591" width="15.5703125" style="86" customWidth="1"/>
    <col min="3592" max="3592" width="23.28515625" style="86" customWidth="1"/>
    <col min="3593" max="3593" width="24.5703125" style="86" customWidth="1"/>
    <col min="3594" max="3840" width="9.140625" style="86"/>
    <col min="3841" max="3841" width="10.7109375" style="86" customWidth="1"/>
    <col min="3842" max="3842" width="32.85546875" style="86" customWidth="1"/>
    <col min="3843" max="3843" width="12.7109375" style="86" customWidth="1"/>
    <col min="3844" max="3844" width="22.28515625" style="86" customWidth="1"/>
    <col min="3845" max="3845" width="14" style="86" customWidth="1"/>
    <col min="3846" max="3847" width="15.5703125" style="86" customWidth="1"/>
    <col min="3848" max="3848" width="23.28515625" style="86" customWidth="1"/>
    <col min="3849" max="3849" width="24.5703125" style="86" customWidth="1"/>
    <col min="3850" max="4096" width="9.140625" style="86"/>
    <col min="4097" max="4097" width="10.7109375" style="86" customWidth="1"/>
    <col min="4098" max="4098" width="32.85546875" style="86" customWidth="1"/>
    <col min="4099" max="4099" width="12.7109375" style="86" customWidth="1"/>
    <col min="4100" max="4100" width="22.28515625" style="86" customWidth="1"/>
    <col min="4101" max="4101" width="14" style="86" customWidth="1"/>
    <col min="4102" max="4103" width="15.5703125" style="86" customWidth="1"/>
    <col min="4104" max="4104" width="23.28515625" style="86" customWidth="1"/>
    <col min="4105" max="4105" width="24.5703125" style="86" customWidth="1"/>
    <col min="4106" max="4352" width="9.140625" style="86"/>
    <col min="4353" max="4353" width="10.7109375" style="86" customWidth="1"/>
    <col min="4354" max="4354" width="32.85546875" style="86" customWidth="1"/>
    <col min="4355" max="4355" width="12.7109375" style="86" customWidth="1"/>
    <col min="4356" max="4356" width="22.28515625" style="86" customWidth="1"/>
    <col min="4357" max="4357" width="14" style="86" customWidth="1"/>
    <col min="4358" max="4359" width="15.5703125" style="86" customWidth="1"/>
    <col min="4360" max="4360" width="23.28515625" style="86" customWidth="1"/>
    <col min="4361" max="4361" width="24.5703125" style="86" customWidth="1"/>
    <col min="4362" max="4608" width="9.140625" style="86"/>
    <col min="4609" max="4609" width="10.7109375" style="86" customWidth="1"/>
    <col min="4610" max="4610" width="32.85546875" style="86" customWidth="1"/>
    <col min="4611" max="4611" width="12.7109375" style="86" customWidth="1"/>
    <col min="4612" max="4612" width="22.28515625" style="86" customWidth="1"/>
    <col min="4613" max="4613" width="14" style="86" customWidth="1"/>
    <col min="4614" max="4615" width="15.5703125" style="86" customWidth="1"/>
    <col min="4616" max="4616" width="23.28515625" style="86" customWidth="1"/>
    <col min="4617" max="4617" width="24.5703125" style="86" customWidth="1"/>
    <col min="4618" max="4864" width="9.140625" style="86"/>
    <col min="4865" max="4865" width="10.7109375" style="86" customWidth="1"/>
    <col min="4866" max="4866" width="32.85546875" style="86" customWidth="1"/>
    <col min="4867" max="4867" width="12.7109375" style="86" customWidth="1"/>
    <col min="4868" max="4868" width="22.28515625" style="86" customWidth="1"/>
    <col min="4869" max="4869" width="14" style="86" customWidth="1"/>
    <col min="4870" max="4871" width="15.5703125" style="86" customWidth="1"/>
    <col min="4872" max="4872" width="23.28515625" style="86" customWidth="1"/>
    <col min="4873" max="4873" width="24.5703125" style="86" customWidth="1"/>
    <col min="4874" max="5120" width="9.140625" style="86"/>
    <col min="5121" max="5121" width="10.7109375" style="86" customWidth="1"/>
    <col min="5122" max="5122" width="32.85546875" style="86" customWidth="1"/>
    <col min="5123" max="5123" width="12.7109375" style="86" customWidth="1"/>
    <col min="5124" max="5124" width="22.28515625" style="86" customWidth="1"/>
    <col min="5125" max="5125" width="14" style="86" customWidth="1"/>
    <col min="5126" max="5127" width="15.5703125" style="86" customWidth="1"/>
    <col min="5128" max="5128" width="23.28515625" style="86" customWidth="1"/>
    <col min="5129" max="5129" width="24.5703125" style="86" customWidth="1"/>
    <col min="5130" max="5376" width="9.140625" style="86"/>
    <col min="5377" max="5377" width="10.7109375" style="86" customWidth="1"/>
    <col min="5378" max="5378" width="32.85546875" style="86" customWidth="1"/>
    <col min="5379" max="5379" width="12.7109375" style="86" customWidth="1"/>
    <col min="5380" max="5380" width="22.28515625" style="86" customWidth="1"/>
    <col min="5381" max="5381" width="14" style="86" customWidth="1"/>
    <col min="5382" max="5383" width="15.5703125" style="86" customWidth="1"/>
    <col min="5384" max="5384" width="23.28515625" style="86" customWidth="1"/>
    <col min="5385" max="5385" width="24.5703125" style="86" customWidth="1"/>
    <col min="5386" max="5632" width="9.140625" style="86"/>
    <col min="5633" max="5633" width="10.7109375" style="86" customWidth="1"/>
    <col min="5634" max="5634" width="32.85546875" style="86" customWidth="1"/>
    <col min="5635" max="5635" width="12.7109375" style="86" customWidth="1"/>
    <col min="5636" max="5636" width="22.28515625" style="86" customWidth="1"/>
    <col min="5637" max="5637" width="14" style="86" customWidth="1"/>
    <col min="5638" max="5639" width="15.5703125" style="86" customWidth="1"/>
    <col min="5640" max="5640" width="23.28515625" style="86" customWidth="1"/>
    <col min="5641" max="5641" width="24.5703125" style="86" customWidth="1"/>
    <col min="5642" max="5888" width="9.140625" style="86"/>
    <col min="5889" max="5889" width="10.7109375" style="86" customWidth="1"/>
    <col min="5890" max="5890" width="32.85546875" style="86" customWidth="1"/>
    <col min="5891" max="5891" width="12.7109375" style="86" customWidth="1"/>
    <col min="5892" max="5892" width="22.28515625" style="86" customWidth="1"/>
    <col min="5893" max="5893" width="14" style="86" customWidth="1"/>
    <col min="5894" max="5895" width="15.5703125" style="86" customWidth="1"/>
    <col min="5896" max="5896" width="23.28515625" style="86" customWidth="1"/>
    <col min="5897" max="5897" width="24.5703125" style="86" customWidth="1"/>
    <col min="5898" max="6144" width="9.140625" style="86"/>
    <col min="6145" max="6145" width="10.7109375" style="86" customWidth="1"/>
    <col min="6146" max="6146" width="32.85546875" style="86" customWidth="1"/>
    <col min="6147" max="6147" width="12.7109375" style="86" customWidth="1"/>
    <col min="6148" max="6148" width="22.28515625" style="86" customWidth="1"/>
    <col min="6149" max="6149" width="14" style="86" customWidth="1"/>
    <col min="6150" max="6151" width="15.5703125" style="86" customWidth="1"/>
    <col min="6152" max="6152" width="23.28515625" style="86" customWidth="1"/>
    <col min="6153" max="6153" width="24.5703125" style="86" customWidth="1"/>
    <col min="6154" max="6400" width="9.140625" style="86"/>
    <col min="6401" max="6401" width="10.7109375" style="86" customWidth="1"/>
    <col min="6402" max="6402" width="32.85546875" style="86" customWidth="1"/>
    <col min="6403" max="6403" width="12.7109375" style="86" customWidth="1"/>
    <col min="6404" max="6404" width="22.28515625" style="86" customWidth="1"/>
    <col min="6405" max="6405" width="14" style="86" customWidth="1"/>
    <col min="6406" max="6407" width="15.5703125" style="86" customWidth="1"/>
    <col min="6408" max="6408" width="23.28515625" style="86" customWidth="1"/>
    <col min="6409" max="6409" width="24.5703125" style="86" customWidth="1"/>
    <col min="6410" max="6656" width="9.140625" style="86"/>
    <col min="6657" max="6657" width="10.7109375" style="86" customWidth="1"/>
    <col min="6658" max="6658" width="32.85546875" style="86" customWidth="1"/>
    <col min="6659" max="6659" width="12.7109375" style="86" customWidth="1"/>
    <col min="6660" max="6660" width="22.28515625" style="86" customWidth="1"/>
    <col min="6661" max="6661" width="14" style="86" customWidth="1"/>
    <col min="6662" max="6663" width="15.5703125" style="86" customWidth="1"/>
    <col min="6664" max="6664" width="23.28515625" style="86" customWidth="1"/>
    <col min="6665" max="6665" width="24.5703125" style="86" customWidth="1"/>
    <col min="6666" max="6912" width="9.140625" style="86"/>
    <col min="6913" max="6913" width="10.7109375" style="86" customWidth="1"/>
    <col min="6914" max="6914" width="32.85546875" style="86" customWidth="1"/>
    <col min="6915" max="6915" width="12.7109375" style="86" customWidth="1"/>
    <col min="6916" max="6916" width="22.28515625" style="86" customWidth="1"/>
    <col min="6917" max="6917" width="14" style="86" customWidth="1"/>
    <col min="6918" max="6919" width="15.5703125" style="86" customWidth="1"/>
    <col min="6920" max="6920" width="23.28515625" style="86" customWidth="1"/>
    <col min="6921" max="6921" width="24.5703125" style="86" customWidth="1"/>
    <col min="6922" max="7168" width="9.140625" style="86"/>
    <col min="7169" max="7169" width="10.7109375" style="86" customWidth="1"/>
    <col min="7170" max="7170" width="32.85546875" style="86" customWidth="1"/>
    <col min="7171" max="7171" width="12.7109375" style="86" customWidth="1"/>
    <col min="7172" max="7172" width="22.28515625" style="86" customWidth="1"/>
    <col min="7173" max="7173" width="14" style="86" customWidth="1"/>
    <col min="7174" max="7175" width="15.5703125" style="86" customWidth="1"/>
    <col min="7176" max="7176" width="23.28515625" style="86" customWidth="1"/>
    <col min="7177" max="7177" width="24.5703125" style="86" customWidth="1"/>
    <col min="7178" max="7424" width="9.140625" style="86"/>
    <col min="7425" max="7425" width="10.7109375" style="86" customWidth="1"/>
    <col min="7426" max="7426" width="32.85546875" style="86" customWidth="1"/>
    <col min="7427" max="7427" width="12.7109375" style="86" customWidth="1"/>
    <col min="7428" max="7428" width="22.28515625" style="86" customWidth="1"/>
    <col min="7429" max="7429" width="14" style="86" customWidth="1"/>
    <col min="7430" max="7431" width="15.5703125" style="86" customWidth="1"/>
    <col min="7432" max="7432" width="23.28515625" style="86" customWidth="1"/>
    <col min="7433" max="7433" width="24.5703125" style="86" customWidth="1"/>
    <col min="7434" max="7680" width="9.140625" style="86"/>
    <col min="7681" max="7681" width="10.7109375" style="86" customWidth="1"/>
    <col min="7682" max="7682" width="32.85546875" style="86" customWidth="1"/>
    <col min="7683" max="7683" width="12.7109375" style="86" customWidth="1"/>
    <col min="7684" max="7684" width="22.28515625" style="86" customWidth="1"/>
    <col min="7685" max="7685" width="14" style="86" customWidth="1"/>
    <col min="7686" max="7687" width="15.5703125" style="86" customWidth="1"/>
    <col min="7688" max="7688" width="23.28515625" style="86" customWidth="1"/>
    <col min="7689" max="7689" width="24.5703125" style="86" customWidth="1"/>
    <col min="7690" max="7936" width="9.140625" style="86"/>
    <col min="7937" max="7937" width="10.7109375" style="86" customWidth="1"/>
    <col min="7938" max="7938" width="32.85546875" style="86" customWidth="1"/>
    <col min="7939" max="7939" width="12.7109375" style="86" customWidth="1"/>
    <col min="7940" max="7940" width="22.28515625" style="86" customWidth="1"/>
    <col min="7941" max="7941" width="14" style="86" customWidth="1"/>
    <col min="7942" max="7943" width="15.5703125" style="86" customWidth="1"/>
    <col min="7944" max="7944" width="23.28515625" style="86" customWidth="1"/>
    <col min="7945" max="7945" width="24.5703125" style="86" customWidth="1"/>
    <col min="7946" max="8192" width="9.140625" style="86"/>
    <col min="8193" max="8193" width="10.7109375" style="86" customWidth="1"/>
    <col min="8194" max="8194" width="32.85546875" style="86" customWidth="1"/>
    <col min="8195" max="8195" width="12.7109375" style="86" customWidth="1"/>
    <col min="8196" max="8196" width="22.28515625" style="86" customWidth="1"/>
    <col min="8197" max="8197" width="14" style="86" customWidth="1"/>
    <col min="8198" max="8199" width="15.5703125" style="86" customWidth="1"/>
    <col min="8200" max="8200" width="23.28515625" style="86" customWidth="1"/>
    <col min="8201" max="8201" width="24.5703125" style="86" customWidth="1"/>
    <col min="8202" max="8448" width="9.140625" style="86"/>
    <col min="8449" max="8449" width="10.7109375" style="86" customWidth="1"/>
    <col min="8450" max="8450" width="32.85546875" style="86" customWidth="1"/>
    <col min="8451" max="8451" width="12.7109375" style="86" customWidth="1"/>
    <col min="8452" max="8452" width="22.28515625" style="86" customWidth="1"/>
    <col min="8453" max="8453" width="14" style="86" customWidth="1"/>
    <col min="8454" max="8455" width="15.5703125" style="86" customWidth="1"/>
    <col min="8456" max="8456" width="23.28515625" style="86" customWidth="1"/>
    <col min="8457" max="8457" width="24.5703125" style="86" customWidth="1"/>
    <col min="8458" max="8704" width="9.140625" style="86"/>
    <col min="8705" max="8705" width="10.7109375" style="86" customWidth="1"/>
    <col min="8706" max="8706" width="32.85546875" style="86" customWidth="1"/>
    <col min="8707" max="8707" width="12.7109375" style="86" customWidth="1"/>
    <col min="8708" max="8708" width="22.28515625" style="86" customWidth="1"/>
    <col min="8709" max="8709" width="14" style="86" customWidth="1"/>
    <col min="8710" max="8711" width="15.5703125" style="86" customWidth="1"/>
    <col min="8712" max="8712" width="23.28515625" style="86" customWidth="1"/>
    <col min="8713" max="8713" width="24.5703125" style="86" customWidth="1"/>
    <col min="8714" max="8960" width="9.140625" style="86"/>
    <col min="8961" max="8961" width="10.7109375" style="86" customWidth="1"/>
    <col min="8962" max="8962" width="32.85546875" style="86" customWidth="1"/>
    <col min="8963" max="8963" width="12.7109375" style="86" customWidth="1"/>
    <col min="8964" max="8964" width="22.28515625" style="86" customWidth="1"/>
    <col min="8965" max="8965" width="14" style="86" customWidth="1"/>
    <col min="8966" max="8967" width="15.5703125" style="86" customWidth="1"/>
    <col min="8968" max="8968" width="23.28515625" style="86" customWidth="1"/>
    <col min="8969" max="8969" width="24.5703125" style="86" customWidth="1"/>
    <col min="8970" max="9216" width="9.140625" style="86"/>
    <col min="9217" max="9217" width="10.7109375" style="86" customWidth="1"/>
    <col min="9218" max="9218" width="32.85546875" style="86" customWidth="1"/>
    <col min="9219" max="9219" width="12.7109375" style="86" customWidth="1"/>
    <col min="9220" max="9220" width="22.28515625" style="86" customWidth="1"/>
    <col min="9221" max="9221" width="14" style="86" customWidth="1"/>
    <col min="9222" max="9223" width="15.5703125" style="86" customWidth="1"/>
    <col min="9224" max="9224" width="23.28515625" style="86" customWidth="1"/>
    <col min="9225" max="9225" width="24.5703125" style="86" customWidth="1"/>
    <col min="9226" max="9472" width="9.140625" style="86"/>
    <col min="9473" max="9473" width="10.7109375" style="86" customWidth="1"/>
    <col min="9474" max="9474" width="32.85546875" style="86" customWidth="1"/>
    <col min="9475" max="9475" width="12.7109375" style="86" customWidth="1"/>
    <col min="9476" max="9476" width="22.28515625" style="86" customWidth="1"/>
    <col min="9477" max="9477" width="14" style="86" customWidth="1"/>
    <col min="9478" max="9479" width="15.5703125" style="86" customWidth="1"/>
    <col min="9480" max="9480" width="23.28515625" style="86" customWidth="1"/>
    <col min="9481" max="9481" width="24.5703125" style="86" customWidth="1"/>
    <col min="9482" max="9728" width="9.140625" style="86"/>
    <col min="9729" max="9729" width="10.7109375" style="86" customWidth="1"/>
    <col min="9730" max="9730" width="32.85546875" style="86" customWidth="1"/>
    <col min="9731" max="9731" width="12.7109375" style="86" customWidth="1"/>
    <col min="9732" max="9732" width="22.28515625" style="86" customWidth="1"/>
    <col min="9733" max="9733" width="14" style="86" customWidth="1"/>
    <col min="9734" max="9735" width="15.5703125" style="86" customWidth="1"/>
    <col min="9736" max="9736" width="23.28515625" style="86" customWidth="1"/>
    <col min="9737" max="9737" width="24.5703125" style="86" customWidth="1"/>
    <col min="9738" max="9984" width="9.140625" style="86"/>
    <col min="9985" max="9985" width="10.7109375" style="86" customWidth="1"/>
    <col min="9986" max="9986" width="32.85546875" style="86" customWidth="1"/>
    <col min="9987" max="9987" width="12.7109375" style="86" customWidth="1"/>
    <col min="9988" max="9988" width="22.28515625" style="86" customWidth="1"/>
    <col min="9989" max="9989" width="14" style="86" customWidth="1"/>
    <col min="9990" max="9991" width="15.5703125" style="86" customWidth="1"/>
    <col min="9992" max="9992" width="23.28515625" style="86" customWidth="1"/>
    <col min="9993" max="9993" width="24.5703125" style="86" customWidth="1"/>
    <col min="9994" max="10240" width="9.140625" style="86"/>
    <col min="10241" max="10241" width="10.7109375" style="86" customWidth="1"/>
    <col min="10242" max="10242" width="32.85546875" style="86" customWidth="1"/>
    <col min="10243" max="10243" width="12.7109375" style="86" customWidth="1"/>
    <col min="10244" max="10244" width="22.28515625" style="86" customWidth="1"/>
    <col min="10245" max="10245" width="14" style="86" customWidth="1"/>
    <col min="10246" max="10247" width="15.5703125" style="86" customWidth="1"/>
    <col min="10248" max="10248" width="23.28515625" style="86" customWidth="1"/>
    <col min="10249" max="10249" width="24.5703125" style="86" customWidth="1"/>
    <col min="10250" max="10496" width="9.140625" style="86"/>
    <col min="10497" max="10497" width="10.7109375" style="86" customWidth="1"/>
    <col min="10498" max="10498" width="32.85546875" style="86" customWidth="1"/>
    <col min="10499" max="10499" width="12.7109375" style="86" customWidth="1"/>
    <col min="10500" max="10500" width="22.28515625" style="86" customWidth="1"/>
    <col min="10501" max="10501" width="14" style="86" customWidth="1"/>
    <col min="10502" max="10503" width="15.5703125" style="86" customWidth="1"/>
    <col min="10504" max="10504" width="23.28515625" style="86" customWidth="1"/>
    <col min="10505" max="10505" width="24.5703125" style="86" customWidth="1"/>
    <col min="10506" max="10752" width="9.140625" style="86"/>
    <col min="10753" max="10753" width="10.7109375" style="86" customWidth="1"/>
    <col min="10754" max="10754" width="32.85546875" style="86" customWidth="1"/>
    <col min="10755" max="10755" width="12.7109375" style="86" customWidth="1"/>
    <col min="10756" max="10756" width="22.28515625" style="86" customWidth="1"/>
    <col min="10757" max="10757" width="14" style="86" customWidth="1"/>
    <col min="10758" max="10759" width="15.5703125" style="86" customWidth="1"/>
    <col min="10760" max="10760" width="23.28515625" style="86" customWidth="1"/>
    <col min="10761" max="10761" width="24.5703125" style="86" customWidth="1"/>
    <col min="10762" max="11008" width="9.140625" style="86"/>
    <col min="11009" max="11009" width="10.7109375" style="86" customWidth="1"/>
    <col min="11010" max="11010" width="32.85546875" style="86" customWidth="1"/>
    <col min="11011" max="11011" width="12.7109375" style="86" customWidth="1"/>
    <col min="11012" max="11012" width="22.28515625" style="86" customWidth="1"/>
    <col min="11013" max="11013" width="14" style="86" customWidth="1"/>
    <col min="11014" max="11015" width="15.5703125" style="86" customWidth="1"/>
    <col min="11016" max="11016" width="23.28515625" style="86" customWidth="1"/>
    <col min="11017" max="11017" width="24.5703125" style="86" customWidth="1"/>
    <col min="11018" max="11264" width="9.140625" style="86"/>
    <col min="11265" max="11265" width="10.7109375" style="86" customWidth="1"/>
    <col min="11266" max="11266" width="32.85546875" style="86" customWidth="1"/>
    <col min="11267" max="11267" width="12.7109375" style="86" customWidth="1"/>
    <col min="11268" max="11268" width="22.28515625" style="86" customWidth="1"/>
    <col min="11269" max="11269" width="14" style="86" customWidth="1"/>
    <col min="11270" max="11271" width="15.5703125" style="86" customWidth="1"/>
    <col min="11272" max="11272" width="23.28515625" style="86" customWidth="1"/>
    <col min="11273" max="11273" width="24.5703125" style="86" customWidth="1"/>
    <col min="11274" max="11520" width="9.140625" style="86"/>
    <col min="11521" max="11521" width="10.7109375" style="86" customWidth="1"/>
    <col min="11522" max="11522" width="32.85546875" style="86" customWidth="1"/>
    <col min="11523" max="11523" width="12.7109375" style="86" customWidth="1"/>
    <col min="11524" max="11524" width="22.28515625" style="86" customWidth="1"/>
    <col min="11525" max="11525" width="14" style="86" customWidth="1"/>
    <col min="11526" max="11527" width="15.5703125" style="86" customWidth="1"/>
    <col min="11528" max="11528" width="23.28515625" style="86" customWidth="1"/>
    <col min="11529" max="11529" width="24.5703125" style="86" customWidth="1"/>
    <col min="11530" max="11776" width="9.140625" style="86"/>
    <col min="11777" max="11777" width="10.7109375" style="86" customWidth="1"/>
    <col min="11778" max="11778" width="32.85546875" style="86" customWidth="1"/>
    <col min="11779" max="11779" width="12.7109375" style="86" customWidth="1"/>
    <col min="11780" max="11780" width="22.28515625" style="86" customWidth="1"/>
    <col min="11781" max="11781" width="14" style="86" customWidth="1"/>
    <col min="11782" max="11783" width="15.5703125" style="86" customWidth="1"/>
    <col min="11784" max="11784" width="23.28515625" style="86" customWidth="1"/>
    <col min="11785" max="11785" width="24.5703125" style="86" customWidth="1"/>
    <col min="11786" max="12032" width="9.140625" style="86"/>
    <col min="12033" max="12033" width="10.7109375" style="86" customWidth="1"/>
    <col min="12034" max="12034" width="32.85546875" style="86" customWidth="1"/>
    <col min="12035" max="12035" width="12.7109375" style="86" customWidth="1"/>
    <col min="12036" max="12036" width="22.28515625" style="86" customWidth="1"/>
    <col min="12037" max="12037" width="14" style="86" customWidth="1"/>
    <col min="12038" max="12039" width="15.5703125" style="86" customWidth="1"/>
    <col min="12040" max="12040" width="23.28515625" style="86" customWidth="1"/>
    <col min="12041" max="12041" width="24.5703125" style="86" customWidth="1"/>
    <col min="12042" max="12288" width="9.140625" style="86"/>
    <col min="12289" max="12289" width="10.7109375" style="86" customWidth="1"/>
    <col min="12290" max="12290" width="32.85546875" style="86" customWidth="1"/>
    <col min="12291" max="12291" width="12.7109375" style="86" customWidth="1"/>
    <col min="12292" max="12292" width="22.28515625" style="86" customWidth="1"/>
    <col min="12293" max="12293" width="14" style="86" customWidth="1"/>
    <col min="12294" max="12295" width="15.5703125" style="86" customWidth="1"/>
    <col min="12296" max="12296" width="23.28515625" style="86" customWidth="1"/>
    <col min="12297" max="12297" width="24.5703125" style="86" customWidth="1"/>
    <col min="12298" max="12544" width="9.140625" style="86"/>
    <col min="12545" max="12545" width="10.7109375" style="86" customWidth="1"/>
    <col min="12546" max="12546" width="32.85546875" style="86" customWidth="1"/>
    <col min="12547" max="12547" width="12.7109375" style="86" customWidth="1"/>
    <col min="12548" max="12548" width="22.28515625" style="86" customWidth="1"/>
    <col min="12549" max="12549" width="14" style="86" customWidth="1"/>
    <col min="12550" max="12551" width="15.5703125" style="86" customWidth="1"/>
    <col min="12552" max="12552" width="23.28515625" style="86" customWidth="1"/>
    <col min="12553" max="12553" width="24.5703125" style="86" customWidth="1"/>
    <col min="12554" max="12800" width="9.140625" style="86"/>
    <col min="12801" max="12801" width="10.7109375" style="86" customWidth="1"/>
    <col min="12802" max="12802" width="32.85546875" style="86" customWidth="1"/>
    <col min="12803" max="12803" width="12.7109375" style="86" customWidth="1"/>
    <col min="12804" max="12804" width="22.28515625" style="86" customWidth="1"/>
    <col min="12805" max="12805" width="14" style="86" customWidth="1"/>
    <col min="12806" max="12807" width="15.5703125" style="86" customWidth="1"/>
    <col min="12808" max="12808" width="23.28515625" style="86" customWidth="1"/>
    <col min="12809" max="12809" width="24.5703125" style="86" customWidth="1"/>
    <col min="12810" max="13056" width="9.140625" style="86"/>
    <col min="13057" max="13057" width="10.7109375" style="86" customWidth="1"/>
    <col min="13058" max="13058" width="32.85546875" style="86" customWidth="1"/>
    <col min="13059" max="13059" width="12.7109375" style="86" customWidth="1"/>
    <col min="13060" max="13060" width="22.28515625" style="86" customWidth="1"/>
    <col min="13061" max="13061" width="14" style="86" customWidth="1"/>
    <col min="13062" max="13063" width="15.5703125" style="86" customWidth="1"/>
    <col min="13064" max="13064" width="23.28515625" style="86" customWidth="1"/>
    <col min="13065" max="13065" width="24.5703125" style="86" customWidth="1"/>
    <col min="13066" max="13312" width="9.140625" style="86"/>
    <col min="13313" max="13313" width="10.7109375" style="86" customWidth="1"/>
    <col min="13314" max="13314" width="32.85546875" style="86" customWidth="1"/>
    <col min="13315" max="13315" width="12.7109375" style="86" customWidth="1"/>
    <col min="13316" max="13316" width="22.28515625" style="86" customWidth="1"/>
    <col min="13317" max="13317" width="14" style="86" customWidth="1"/>
    <col min="13318" max="13319" width="15.5703125" style="86" customWidth="1"/>
    <col min="13320" max="13320" width="23.28515625" style="86" customWidth="1"/>
    <col min="13321" max="13321" width="24.5703125" style="86" customWidth="1"/>
    <col min="13322" max="13568" width="9.140625" style="86"/>
    <col min="13569" max="13569" width="10.7109375" style="86" customWidth="1"/>
    <col min="13570" max="13570" width="32.85546875" style="86" customWidth="1"/>
    <col min="13571" max="13571" width="12.7109375" style="86" customWidth="1"/>
    <col min="13572" max="13572" width="22.28515625" style="86" customWidth="1"/>
    <col min="13573" max="13573" width="14" style="86" customWidth="1"/>
    <col min="13574" max="13575" width="15.5703125" style="86" customWidth="1"/>
    <col min="13576" max="13576" width="23.28515625" style="86" customWidth="1"/>
    <col min="13577" max="13577" width="24.5703125" style="86" customWidth="1"/>
    <col min="13578" max="13824" width="9.140625" style="86"/>
    <col min="13825" max="13825" width="10.7109375" style="86" customWidth="1"/>
    <col min="13826" max="13826" width="32.85546875" style="86" customWidth="1"/>
    <col min="13827" max="13827" width="12.7109375" style="86" customWidth="1"/>
    <col min="13828" max="13828" width="22.28515625" style="86" customWidth="1"/>
    <col min="13829" max="13829" width="14" style="86" customWidth="1"/>
    <col min="13830" max="13831" width="15.5703125" style="86" customWidth="1"/>
    <col min="13832" max="13832" width="23.28515625" style="86" customWidth="1"/>
    <col min="13833" max="13833" width="24.5703125" style="86" customWidth="1"/>
    <col min="13834" max="14080" width="9.140625" style="86"/>
    <col min="14081" max="14081" width="10.7109375" style="86" customWidth="1"/>
    <col min="14082" max="14082" width="32.85546875" style="86" customWidth="1"/>
    <col min="14083" max="14083" width="12.7109375" style="86" customWidth="1"/>
    <col min="14084" max="14084" width="22.28515625" style="86" customWidth="1"/>
    <col min="14085" max="14085" width="14" style="86" customWidth="1"/>
    <col min="14086" max="14087" width="15.5703125" style="86" customWidth="1"/>
    <col min="14088" max="14088" width="23.28515625" style="86" customWidth="1"/>
    <col min="14089" max="14089" width="24.5703125" style="86" customWidth="1"/>
    <col min="14090" max="14336" width="9.140625" style="86"/>
    <col min="14337" max="14337" width="10.7109375" style="86" customWidth="1"/>
    <col min="14338" max="14338" width="32.85546875" style="86" customWidth="1"/>
    <col min="14339" max="14339" width="12.7109375" style="86" customWidth="1"/>
    <col min="14340" max="14340" width="22.28515625" style="86" customWidth="1"/>
    <col min="14341" max="14341" width="14" style="86" customWidth="1"/>
    <col min="14342" max="14343" width="15.5703125" style="86" customWidth="1"/>
    <col min="14344" max="14344" width="23.28515625" style="86" customWidth="1"/>
    <col min="14345" max="14345" width="24.5703125" style="86" customWidth="1"/>
    <col min="14346" max="14592" width="9.140625" style="86"/>
    <col min="14593" max="14593" width="10.7109375" style="86" customWidth="1"/>
    <col min="14594" max="14594" width="32.85546875" style="86" customWidth="1"/>
    <col min="14595" max="14595" width="12.7109375" style="86" customWidth="1"/>
    <col min="14596" max="14596" width="22.28515625" style="86" customWidth="1"/>
    <col min="14597" max="14597" width="14" style="86" customWidth="1"/>
    <col min="14598" max="14599" width="15.5703125" style="86" customWidth="1"/>
    <col min="14600" max="14600" width="23.28515625" style="86" customWidth="1"/>
    <col min="14601" max="14601" width="24.5703125" style="86" customWidth="1"/>
    <col min="14602" max="14848" width="9.140625" style="86"/>
    <col min="14849" max="14849" width="10.7109375" style="86" customWidth="1"/>
    <col min="14850" max="14850" width="32.85546875" style="86" customWidth="1"/>
    <col min="14851" max="14851" width="12.7109375" style="86" customWidth="1"/>
    <col min="14852" max="14852" width="22.28515625" style="86" customWidth="1"/>
    <col min="14853" max="14853" width="14" style="86" customWidth="1"/>
    <col min="14854" max="14855" width="15.5703125" style="86" customWidth="1"/>
    <col min="14856" max="14856" width="23.28515625" style="86" customWidth="1"/>
    <col min="14857" max="14857" width="24.5703125" style="86" customWidth="1"/>
    <col min="14858" max="15104" width="9.140625" style="86"/>
    <col min="15105" max="15105" width="10.7109375" style="86" customWidth="1"/>
    <col min="15106" max="15106" width="32.85546875" style="86" customWidth="1"/>
    <col min="15107" max="15107" width="12.7109375" style="86" customWidth="1"/>
    <col min="15108" max="15108" width="22.28515625" style="86" customWidth="1"/>
    <col min="15109" max="15109" width="14" style="86" customWidth="1"/>
    <col min="15110" max="15111" width="15.5703125" style="86" customWidth="1"/>
    <col min="15112" max="15112" width="23.28515625" style="86" customWidth="1"/>
    <col min="15113" max="15113" width="24.5703125" style="86" customWidth="1"/>
    <col min="15114" max="15360" width="9.140625" style="86"/>
    <col min="15361" max="15361" width="10.7109375" style="86" customWidth="1"/>
    <col min="15362" max="15362" width="32.85546875" style="86" customWidth="1"/>
    <col min="15363" max="15363" width="12.7109375" style="86" customWidth="1"/>
    <col min="15364" max="15364" width="22.28515625" style="86" customWidth="1"/>
    <col min="15365" max="15365" width="14" style="86" customWidth="1"/>
    <col min="15366" max="15367" width="15.5703125" style="86" customWidth="1"/>
    <col min="15368" max="15368" width="23.28515625" style="86" customWidth="1"/>
    <col min="15369" max="15369" width="24.5703125" style="86" customWidth="1"/>
    <col min="15370" max="15616" width="9.140625" style="86"/>
    <col min="15617" max="15617" width="10.7109375" style="86" customWidth="1"/>
    <col min="15618" max="15618" width="32.85546875" style="86" customWidth="1"/>
    <col min="15619" max="15619" width="12.7109375" style="86" customWidth="1"/>
    <col min="15620" max="15620" width="22.28515625" style="86" customWidth="1"/>
    <col min="15621" max="15621" width="14" style="86" customWidth="1"/>
    <col min="15622" max="15623" width="15.5703125" style="86" customWidth="1"/>
    <col min="15624" max="15624" width="23.28515625" style="86" customWidth="1"/>
    <col min="15625" max="15625" width="24.5703125" style="86" customWidth="1"/>
    <col min="15626" max="15872" width="9.140625" style="86"/>
    <col min="15873" max="15873" width="10.7109375" style="86" customWidth="1"/>
    <col min="15874" max="15874" width="32.85546875" style="86" customWidth="1"/>
    <col min="15875" max="15875" width="12.7109375" style="86" customWidth="1"/>
    <col min="15876" max="15876" width="22.28515625" style="86" customWidth="1"/>
    <col min="15877" max="15877" width="14" style="86" customWidth="1"/>
    <col min="15878" max="15879" width="15.5703125" style="86" customWidth="1"/>
    <col min="15880" max="15880" width="23.28515625" style="86" customWidth="1"/>
    <col min="15881" max="15881" width="24.5703125" style="86" customWidth="1"/>
    <col min="15882" max="16128" width="9.140625" style="86"/>
    <col min="16129" max="16129" width="10.7109375" style="86" customWidth="1"/>
    <col min="16130" max="16130" width="32.85546875" style="86" customWidth="1"/>
    <col min="16131" max="16131" width="12.7109375" style="86" customWidth="1"/>
    <col min="16132" max="16132" width="22.28515625" style="86" customWidth="1"/>
    <col min="16133" max="16133" width="14" style="86" customWidth="1"/>
    <col min="16134" max="16135" width="15.5703125" style="86" customWidth="1"/>
    <col min="16136" max="16136" width="23.28515625" style="86" customWidth="1"/>
    <col min="16137" max="16137" width="24.5703125" style="86" customWidth="1"/>
    <col min="16138" max="16384" width="9.140625" style="86"/>
  </cols>
  <sheetData>
    <row r="1" spans="1:15" ht="26.25">
      <c r="A1" s="1591" t="s">
        <v>146</v>
      </c>
      <c r="B1" s="1591"/>
      <c r="C1" s="1591"/>
      <c r="D1" s="1591"/>
      <c r="E1" s="1591"/>
      <c r="F1" s="1591"/>
      <c r="G1" s="1591"/>
      <c r="H1" s="1591"/>
      <c r="I1" s="1591"/>
    </row>
    <row r="2" spans="1:15">
      <c r="A2" s="299"/>
      <c r="B2" s="299"/>
      <c r="C2" s="299"/>
      <c r="D2" s="299"/>
      <c r="E2" s="299"/>
      <c r="F2" s="299"/>
      <c r="G2" s="299"/>
      <c r="H2" s="299"/>
      <c r="I2" s="299"/>
    </row>
    <row r="3" spans="1:15" ht="20.25">
      <c r="A3" s="1572" t="s">
        <v>3235</v>
      </c>
      <c r="B3" s="1572"/>
      <c r="C3" s="1572"/>
      <c r="D3" s="1572"/>
      <c r="E3" s="1572"/>
      <c r="F3" s="1572"/>
      <c r="G3" s="1572"/>
      <c r="H3" s="1572"/>
      <c r="I3" s="1572"/>
      <c r="J3" s="306"/>
    </row>
    <row r="4" spans="1:15">
      <c r="A4" s="131"/>
      <c r="B4" s="131"/>
      <c r="C4" s="131"/>
      <c r="D4" s="131"/>
      <c r="E4" s="131"/>
      <c r="F4" s="131"/>
      <c r="G4" s="131"/>
      <c r="H4" s="131"/>
      <c r="I4" s="131"/>
    </row>
    <row r="5" spans="1:15">
      <c r="A5" s="1322" t="s">
        <v>162</v>
      </c>
      <c r="B5" s="1322"/>
      <c r="C5" s="1322"/>
      <c r="D5" s="1322"/>
      <c r="E5" s="1322"/>
      <c r="F5" s="1322"/>
      <c r="G5" s="1322"/>
      <c r="H5" s="1322"/>
      <c r="I5" s="1322"/>
      <c r="J5" s="85"/>
      <c r="K5" s="85"/>
      <c r="L5" s="85"/>
      <c r="M5" s="85"/>
      <c r="N5" s="85"/>
      <c r="O5" s="85"/>
    </row>
    <row r="7" spans="1:15" ht="35.25" customHeight="1">
      <c r="A7" s="1325" t="str">
        <f>'Title '!A2:N2</f>
        <v>Tender Enquiry No: KPTCL/2026-27/SS/WORK_INDENT3781</v>
      </c>
      <c r="B7" s="1325"/>
      <c r="C7" s="1325"/>
      <c r="D7" s="1325"/>
      <c r="E7" s="1325"/>
      <c r="F7" s="1325"/>
      <c r="G7" s="1325"/>
      <c r="H7" s="1325"/>
      <c r="I7" s="1325"/>
    </row>
    <row r="8" spans="1:15" ht="319.5" customHeight="1">
      <c r="A8"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8" s="1324"/>
      <c r="C8" s="1324"/>
      <c r="D8" s="1324"/>
      <c r="E8" s="1324"/>
      <c r="F8" s="1324"/>
      <c r="G8" s="1324"/>
      <c r="H8" s="1324"/>
      <c r="I8" s="1324"/>
    </row>
    <row r="9" spans="1:15" ht="34.5" customHeight="1">
      <c r="J9" s="85"/>
      <c r="K9" s="85"/>
      <c r="L9" s="85"/>
      <c r="M9" s="85"/>
      <c r="N9" s="85"/>
      <c r="O9" s="85"/>
    </row>
    <row r="10" spans="1:15" ht="18.75" thickBot="1">
      <c r="B10" s="1590" t="s">
        <v>158</v>
      </c>
      <c r="C10" s="1590"/>
      <c r="H10" s="86" t="s">
        <v>159</v>
      </c>
    </row>
    <row r="11" spans="1:15" ht="108" customHeight="1" thickBot="1">
      <c r="A11" s="131"/>
      <c r="B11" s="1521"/>
      <c r="C11" s="1522"/>
      <c r="H11" s="1502" t="s">
        <v>163</v>
      </c>
      <c r="I11" s="1502"/>
    </row>
    <row r="12" spans="1:15">
      <c r="A12" s="131"/>
      <c r="H12" s="89"/>
      <c r="I12" s="89"/>
    </row>
    <row r="13" spans="1:15" s="83" customFormat="1" ht="42.75" customHeight="1">
      <c r="A13" s="1593" t="s">
        <v>3641</v>
      </c>
      <c r="B13" s="1593"/>
      <c r="C13" s="1593"/>
      <c r="D13" s="1593"/>
      <c r="E13" s="1593"/>
      <c r="F13" s="1593"/>
      <c r="G13" s="1593"/>
      <c r="H13" s="1593"/>
      <c r="I13" s="1593"/>
    </row>
    <row r="14" spans="1:15" s="301" customFormat="1" ht="109.15" customHeight="1">
      <c r="A14" s="132" t="s">
        <v>112</v>
      </c>
      <c r="B14" s="132" t="s">
        <v>164</v>
      </c>
      <c r="C14" s="132" t="s">
        <v>165</v>
      </c>
      <c r="D14" s="132" t="s">
        <v>161</v>
      </c>
      <c r="E14" s="132" t="s">
        <v>166</v>
      </c>
      <c r="F14" s="132" t="s">
        <v>167</v>
      </c>
      <c r="G14" s="132" t="s">
        <v>168</v>
      </c>
      <c r="H14" s="132" t="s">
        <v>169</v>
      </c>
      <c r="I14" s="132" t="s">
        <v>170</v>
      </c>
    </row>
    <row r="15" spans="1:15" s="131" customFormat="1">
      <c r="A15" s="134">
        <v>1</v>
      </c>
      <c r="B15" s="134">
        <v>2</v>
      </c>
      <c r="C15" s="134">
        <v>3</v>
      </c>
      <c r="D15" s="134">
        <v>4</v>
      </c>
      <c r="E15" s="134">
        <v>5</v>
      </c>
      <c r="F15" s="134">
        <v>6</v>
      </c>
      <c r="G15" s="134">
        <v>7</v>
      </c>
      <c r="H15" s="134">
        <v>8</v>
      </c>
      <c r="I15" s="134">
        <v>9</v>
      </c>
    </row>
    <row r="16" spans="1:15">
      <c r="A16" s="129"/>
      <c r="B16" s="129"/>
      <c r="C16" s="129"/>
      <c r="D16" s="129"/>
      <c r="E16" s="129"/>
      <c r="F16" s="129"/>
      <c r="G16" s="129"/>
      <c r="H16" s="129"/>
      <c r="I16" s="129"/>
    </row>
    <row r="17" spans="1:9">
      <c r="A17" s="129"/>
      <c r="B17" s="129"/>
      <c r="C17" s="129"/>
      <c r="D17" s="129"/>
      <c r="E17" s="129"/>
      <c r="F17" s="129"/>
      <c r="G17" s="129"/>
      <c r="H17" s="129"/>
      <c r="I17" s="129"/>
    </row>
    <row r="18" spans="1:9">
      <c r="A18" s="129"/>
      <c r="B18" s="129"/>
      <c r="C18" s="129"/>
      <c r="D18" s="129"/>
      <c r="E18" s="129"/>
      <c r="F18" s="129"/>
      <c r="G18" s="129"/>
      <c r="H18" s="129"/>
      <c r="I18" s="129"/>
    </row>
    <row r="19" spans="1:9">
      <c r="A19" s="129"/>
      <c r="B19" s="129"/>
      <c r="C19" s="129"/>
      <c r="D19" s="129"/>
      <c r="E19" s="129"/>
      <c r="F19" s="129"/>
      <c r="G19" s="129"/>
      <c r="H19" s="129"/>
      <c r="I19" s="129"/>
    </row>
    <row r="20" spans="1:9">
      <c r="A20" s="129"/>
      <c r="B20" s="129"/>
      <c r="C20" s="129"/>
      <c r="D20" s="129"/>
      <c r="E20" s="129"/>
      <c r="F20" s="129"/>
      <c r="G20" s="129"/>
      <c r="H20" s="129"/>
      <c r="I20" s="129"/>
    </row>
    <row r="21" spans="1:9">
      <c r="A21" s="129"/>
      <c r="B21" s="129"/>
      <c r="C21" s="129"/>
      <c r="D21" s="129"/>
      <c r="E21" s="129"/>
      <c r="F21" s="129"/>
      <c r="G21" s="129"/>
      <c r="H21" s="129"/>
      <c r="I21" s="129"/>
    </row>
    <row r="22" spans="1:9">
      <c r="A22" s="129"/>
      <c r="B22" s="129"/>
      <c r="C22" s="129"/>
      <c r="D22" s="129"/>
      <c r="E22" s="129"/>
      <c r="F22" s="129"/>
      <c r="G22" s="129"/>
      <c r="H22" s="129"/>
      <c r="I22" s="129"/>
    </row>
    <row r="23" spans="1:9">
      <c r="A23" s="129"/>
      <c r="B23" s="129"/>
      <c r="C23" s="129"/>
      <c r="D23" s="129"/>
      <c r="E23" s="129"/>
      <c r="F23" s="129"/>
      <c r="G23" s="129"/>
      <c r="H23" s="129"/>
      <c r="I23" s="129"/>
    </row>
    <row r="24" spans="1:9">
      <c r="A24" s="129"/>
      <c r="B24" s="129"/>
      <c r="C24" s="129"/>
      <c r="D24" s="129"/>
      <c r="E24" s="129"/>
      <c r="F24" s="129"/>
      <c r="G24" s="129"/>
      <c r="H24" s="129"/>
      <c r="I24" s="129"/>
    </row>
    <row r="25" spans="1:9">
      <c r="A25" s="129"/>
      <c r="B25" s="129"/>
      <c r="C25" s="129"/>
      <c r="D25" s="129"/>
      <c r="E25" s="129"/>
      <c r="F25" s="129"/>
      <c r="G25" s="129"/>
      <c r="H25" s="129"/>
      <c r="I25" s="129"/>
    </row>
    <row r="26" spans="1:9">
      <c r="A26" s="129"/>
      <c r="B26" s="129"/>
      <c r="C26" s="129"/>
      <c r="D26" s="129"/>
      <c r="E26" s="129"/>
      <c r="F26" s="129"/>
      <c r="G26" s="129"/>
      <c r="H26" s="129"/>
      <c r="I26" s="129"/>
    </row>
    <row r="27" spans="1:9">
      <c r="A27" s="129"/>
      <c r="B27" s="129"/>
      <c r="C27" s="129"/>
      <c r="D27" s="129"/>
      <c r="E27" s="129"/>
      <c r="F27" s="129"/>
      <c r="G27" s="129"/>
      <c r="H27" s="129"/>
      <c r="I27" s="129"/>
    </row>
    <row r="28" spans="1:9">
      <c r="A28" s="129"/>
      <c r="B28" s="129"/>
      <c r="C28" s="129"/>
      <c r="D28" s="129"/>
      <c r="E28" s="129"/>
      <c r="F28" s="129"/>
      <c r="G28" s="129"/>
      <c r="H28" s="129"/>
      <c r="I28" s="129"/>
    </row>
    <row r="29" spans="1:9">
      <c r="A29" s="129"/>
      <c r="B29" s="129"/>
      <c r="C29" s="129"/>
      <c r="D29" s="129"/>
      <c r="E29" s="129"/>
      <c r="F29" s="129"/>
      <c r="G29" s="129"/>
      <c r="H29" s="129"/>
      <c r="I29" s="129"/>
    </row>
    <row r="30" spans="1:9">
      <c r="A30" s="129"/>
      <c r="B30" s="129"/>
      <c r="C30" s="129"/>
      <c r="D30" s="129"/>
      <c r="E30" s="129"/>
      <c r="F30" s="129"/>
      <c r="G30" s="129"/>
      <c r="H30" s="129"/>
      <c r="I30" s="129"/>
    </row>
    <row r="31" spans="1:9">
      <c r="A31" s="129"/>
      <c r="B31" s="129"/>
      <c r="C31" s="129"/>
      <c r="D31" s="129"/>
      <c r="E31" s="129"/>
      <c r="F31" s="129"/>
      <c r="G31" s="129"/>
      <c r="H31" s="129"/>
      <c r="I31" s="129"/>
    </row>
    <row r="32" spans="1:9">
      <c r="A32" s="129"/>
      <c r="B32" s="129"/>
      <c r="C32" s="129"/>
      <c r="D32" s="129"/>
      <c r="E32" s="129"/>
      <c r="F32" s="129"/>
      <c r="G32" s="129"/>
      <c r="H32" s="129"/>
      <c r="I32" s="129"/>
    </row>
    <row r="33" spans="1:9">
      <c r="A33" s="129"/>
      <c r="B33" s="129"/>
      <c r="C33" s="129"/>
      <c r="D33" s="129"/>
      <c r="E33" s="129"/>
      <c r="F33" s="129"/>
      <c r="G33" s="129"/>
      <c r="H33" s="129"/>
      <c r="I33" s="129"/>
    </row>
    <row r="34" spans="1:9">
      <c r="A34" s="129"/>
      <c r="B34" s="129"/>
      <c r="C34" s="129"/>
      <c r="D34" s="129"/>
      <c r="E34" s="129"/>
      <c r="F34" s="129"/>
      <c r="G34" s="129"/>
      <c r="H34" s="129"/>
      <c r="I34" s="129"/>
    </row>
    <row r="35" spans="1:9">
      <c r="A35" s="129"/>
      <c r="B35" s="129"/>
      <c r="C35" s="129"/>
      <c r="D35" s="129"/>
      <c r="E35" s="129"/>
      <c r="F35" s="129"/>
      <c r="G35" s="129"/>
      <c r="H35" s="129"/>
      <c r="I35" s="129"/>
    </row>
    <row r="38" spans="1:9">
      <c r="B38" s="1594" t="s">
        <v>4169</v>
      </c>
      <c r="C38" s="1594"/>
      <c r="D38" s="1594"/>
      <c r="E38" s="1594"/>
      <c r="F38" s="1594"/>
      <c r="G38" s="1594"/>
      <c r="H38" s="1594"/>
      <c r="I38" s="1594"/>
    </row>
    <row r="41" spans="1:9" ht="48" customHeight="1">
      <c r="A41" s="130" t="s">
        <v>55</v>
      </c>
      <c r="B41" s="135"/>
      <c r="D41" s="130" t="s">
        <v>68</v>
      </c>
      <c r="E41" s="1592"/>
      <c r="F41" s="1592"/>
      <c r="G41" s="1592"/>
    </row>
    <row r="42" spans="1:9" ht="43.9" customHeight="1">
      <c r="A42" s="130" t="s">
        <v>57</v>
      </c>
      <c r="B42" s="135"/>
      <c r="D42" s="130" t="s">
        <v>69</v>
      </c>
      <c r="E42" s="1592"/>
      <c r="F42" s="1592"/>
      <c r="G42" s="1592"/>
    </row>
    <row r="43" spans="1:9" ht="51.6" customHeight="1">
      <c r="D43" s="130" t="s">
        <v>70</v>
      </c>
      <c r="E43" s="1592"/>
      <c r="F43" s="1592"/>
      <c r="G43" s="1592"/>
    </row>
  </sheetData>
  <sheetProtection algorithmName="SHA-512" hashValue="SprGLavTqDHUoxJad/Iq596b0/VkYEXKYd/c8cZu62gtBbZM4nY5tu1Zlh65pFiHWUgFSSf1yN2y4VufB1lrYA==" saltValue="t6BFXXE61yDSxATKFjV1Dg==" spinCount="100000" sheet="1" objects="1" scenarios="1"/>
  <mergeCells count="13">
    <mergeCell ref="E43:G43"/>
    <mergeCell ref="B11:C11"/>
    <mergeCell ref="H11:I11"/>
    <mergeCell ref="A13:I13"/>
    <mergeCell ref="B38:I38"/>
    <mergeCell ref="E41:G41"/>
    <mergeCell ref="E42:G42"/>
    <mergeCell ref="B10:C10"/>
    <mergeCell ref="A1:I1"/>
    <mergeCell ref="A3:I3"/>
    <mergeCell ref="A5:I5"/>
    <mergeCell ref="A8:I8"/>
    <mergeCell ref="A7:I7"/>
  </mergeCells>
  <pageMargins left="0.7" right="0.7" top="0.75" bottom="0.75" header="0.3" footer="0.3"/>
  <pageSetup paperSize="9" scale="3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dimension ref="A1:L32"/>
  <sheetViews>
    <sheetView zoomScale="55" zoomScaleNormal="55" workbookViewId="0">
      <selection activeCell="J9" sqref="J9"/>
    </sheetView>
  </sheetViews>
  <sheetFormatPr defaultRowHeight="18.75"/>
  <cols>
    <col min="1" max="1" width="10.85546875" style="35" customWidth="1"/>
    <col min="2" max="2" width="71.42578125" style="35" bestFit="1" customWidth="1"/>
    <col min="3" max="3" width="17.5703125" style="35" customWidth="1"/>
    <col min="4" max="4" width="42.7109375" style="35" customWidth="1"/>
    <col min="5" max="7" width="41.28515625" style="35" customWidth="1"/>
    <col min="8" max="10" width="34.5703125" style="35" customWidth="1"/>
    <col min="11" max="11" width="25.140625" style="35" customWidth="1"/>
    <col min="12" max="12" width="22.28515625" style="35" customWidth="1"/>
    <col min="13" max="259" width="9.140625" style="35"/>
    <col min="260" max="260" width="10.85546875" style="35" customWidth="1"/>
    <col min="261" max="261" width="33.42578125" style="35" customWidth="1"/>
    <col min="262" max="262" width="17.5703125" style="35" customWidth="1"/>
    <col min="263" max="263" width="25.140625" style="35" customWidth="1"/>
    <col min="264" max="264" width="33.7109375" style="35" customWidth="1"/>
    <col min="265" max="265" width="25.42578125" style="35" customWidth="1"/>
    <col min="266" max="266" width="21.7109375" style="35" customWidth="1"/>
    <col min="267" max="268" width="25.140625" style="35" customWidth="1"/>
    <col min="269" max="515" width="9.140625" style="35"/>
    <col min="516" max="516" width="10.85546875" style="35" customWidth="1"/>
    <col min="517" max="517" width="33.42578125" style="35" customWidth="1"/>
    <col min="518" max="518" width="17.5703125" style="35" customWidth="1"/>
    <col min="519" max="519" width="25.140625" style="35" customWidth="1"/>
    <col min="520" max="520" width="33.7109375" style="35" customWidth="1"/>
    <col min="521" max="521" width="25.42578125" style="35" customWidth="1"/>
    <col min="522" max="522" width="21.7109375" style="35" customWidth="1"/>
    <col min="523" max="524" width="25.140625" style="35" customWidth="1"/>
    <col min="525" max="771" width="9.140625" style="35"/>
    <col min="772" max="772" width="10.85546875" style="35" customWidth="1"/>
    <col min="773" max="773" width="33.42578125" style="35" customWidth="1"/>
    <col min="774" max="774" width="17.5703125" style="35" customWidth="1"/>
    <col min="775" max="775" width="25.140625" style="35" customWidth="1"/>
    <col min="776" max="776" width="33.7109375" style="35" customWidth="1"/>
    <col min="777" max="777" width="25.42578125" style="35" customWidth="1"/>
    <col min="778" max="778" width="21.7109375" style="35" customWidth="1"/>
    <col min="779" max="780" width="25.140625" style="35" customWidth="1"/>
    <col min="781" max="1027" width="9.140625" style="35"/>
    <col min="1028" max="1028" width="10.85546875" style="35" customWidth="1"/>
    <col min="1029" max="1029" width="33.42578125" style="35" customWidth="1"/>
    <col min="1030" max="1030" width="17.5703125" style="35" customWidth="1"/>
    <col min="1031" max="1031" width="25.140625" style="35" customWidth="1"/>
    <col min="1032" max="1032" width="33.7109375" style="35" customWidth="1"/>
    <col min="1033" max="1033" width="25.42578125" style="35" customWidth="1"/>
    <col min="1034" max="1034" width="21.7109375" style="35" customWidth="1"/>
    <col min="1035" max="1036" width="25.140625" style="35" customWidth="1"/>
    <col min="1037" max="1283" width="9.140625" style="35"/>
    <col min="1284" max="1284" width="10.85546875" style="35" customWidth="1"/>
    <col min="1285" max="1285" width="33.42578125" style="35" customWidth="1"/>
    <col min="1286" max="1286" width="17.5703125" style="35" customWidth="1"/>
    <col min="1287" max="1287" width="25.140625" style="35" customWidth="1"/>
    <col min="1288" max="1288" width="33.7109375" style="35" customWidth="1"/>
    <col min="1289" max="1289" width="25.42578125" style="35" customWidth="1"/>
    <col min="1290" max="1290" width="21.7109375" style="35" customWidth="1"/>
    <col min="1291" max="1292" width="25.140625" style="35" customWidth="1"/>
    <col min="1293" max="1539" width="9.140625" style="35"/>
    <col min="1540" max="1540" width="10.85546875" style="35" customWidth="1"/>
    <col min="1541" max="1541" width="33.42578125" style="35" customWidth="1"/>
    <col min="1542" max="1542" width="17.5703125" style="35" customWidth="1"/>
    <col min="1543" max="1543" width="25.140625" style="35" customWidth="1"/>
    <col min="1544" max="1544" width="33.7109375" style="35" customWidth="1"/>
    <col min="1545" max="1545" width="25.42578125" style="35" customWidth="1"/>
    <col min="1546" max="1546" width="21.7109375" style="35" customWidth="1"/>
    <col min="1547" max="1548" width="25.140625" style="35" customWidth="1"/>
    <col min="1549" max="1795" width="9.140625" style="35"/>
    <col min="1796" max="1796" width="10.85546875" style="35" customWidth="1"/>
    <col min="1797" max="1797" width="33.42578125" style="35" customWidth="1"/>
    <col min="1798" max="1798" width="17.5703125" style="35" customWidth="1"/>
    <col min="1799" max="1799" width="25.140625" style="35" customWidth="1"/>
    <col min="1800" max="1800" width="33.7109375" style="35" customWidth="1"/>
    <col min="1801" max="1801" width="25.42578125" style="35" customWidth="1"/>
    <col min="1802" max="1802" width="21.7109375" style="35" customWidth="1"/>
    <col min="1803" max="1804" width="25.140625" style="35" customWidth="1"/>
    <col min="1805" max="2051" width="9.140625" style="35"/>
    <col min="2052" max="2052" width="10.85546875" style="35" customWidth="1"/>
    <col min="2053" max="2053" width="33.42578125" style="35" customWidth="1"/>
    <col min="2054" max="2054" width="17.5703125" style="35" customWidth="1"/>
    <col min="2055" max="2055" width="25.140625" style="35" customWidth="1"/>
    <col min="2056" max="2056" width="33.7109375" style="35" customWidth="1"/>
    <col min="2057" max="2057" width="25.42578125" style="35" customWidth="1"/>
    <col min="2058" max="2058" width="21.7109375" style="35" customWidth="1"/>
    <col min="2059" max="2060" width="25.140625" style="35" customWidth="1"/>
    <col min="2061" max="2307" width="9.140625" style="35"/>
    <col min="2308" max="2308" width="10.85546875" style="35" customWidth="1"/>
    <col min="2309" max="2309" width="33.42578125" style="35" customWidth="1"/>
    <col min="2310" max="2310" width="17.5703125" style="35" customWidth="1"/>
    <col min="2311" max="2311" width="25.140625" style="35" customWidth="1"/>
    <col min="2312" max="2312" width="33.7109375" style="35" customWidth="1"/>
    <col min="2313" max="2313" width="25.42578125" style="35" customWidth="1"/>
    <col min="2314" max="2314" width="21.7109375" style="35" customWidth="1"/>
    <col min="2315" max="2316" width="25.140625" style="35" customWidth="1"/>
    <col min="2317" max="2563" width="9.140625" style="35"/>
    <col min="2564" max="2564" width="10.85546875" style="35" customWidth="1"/>
    <col min="2565" max="2565" width="33.42578125" style="35" customWidth="1"/>
    <col min="2566" max="2566" width="17.5703125" style="35" customWidth="1"/>
    <col min="2567" max="2567" width="25.140625" style="35" customWidth="1"/>
    <col min="2568" max="2568" width="33.7109375" style="35" customWidth="1"/>
    <col min="2569" max="2569" width="25.42578125" style="35" customWidth="1"/>
    <col min="2570" max="2570" width="21.7109375" style="35" customWidth="1"/>
    <col min="2571" max="2572" width="25.140625" style="35" customWidth="1"/>
    <col min="2573" max="2819" width="9.140625" style="35"/>
    <col min="2820" max="2820" width="10.85546875" style="35" customWidth="1"/>
    <col min="2821" max="2821" width="33.42578125" style="35" customWidth="1"/>
    <col min="2822" max="2822" width="17.5703125" style="35" customWidth="1"/>
    <col min="2823" max="2823" width="25.140625" style="35" customWidth="1"/>
    <col min="2824" max="2824" width="33.7109375" style="35" customWidth="1"/>
    <col min="2825" max="2825" width="25.42578125" style="35" customWidth="1"/>
    <col min="2826" max="2826" width="21.7109375" style="35" customWidth="1"/>
    <col min="2827" max="2828" width="25.140625" style="35" customWidth="1"/>
    <col min="2829" max="3075" width="9.140625" style="35"/>
    <col min="3076" max="3076" width="10.85546875" style="35" customWidth="1"/>
    <col min="3077" max="3077" width="33.42578125" style="35" customWidth="1"/>
    <col min="3078" max="3078" width="17.5703125" style="35" customWidth="1"/>
    <col min="3079" max="3079" width="25.140625" style="35" customWidth="1"/>
    <col min="3080" max="3080" width="33.7109375" style="35" customWidth="1"/>
    <col min="3081" max="3081" width="25.42578125" style="35" customWidth="1"/>
    <col min="3082" max="3082" width="21.7109375" style="35" customWidth="1"/>
    <col min="3083" max="3084" width="25.140625" style="35" customWidth="1"/>
    <col min="3085" max="3331" width="9.140625" style="35"/>
    <col min="3332" max="3332" width="10.85546875" style="35" customWidth="1"/>
    <col min="3333" max="3333" width="33.42578125" style="35" customWidth="1"/>
    <col min="3334" max="3334" width="17.5703125" style="35" customWidth="1"/>
    <col min="3335" max="3335" width="25.140625" style="35" customWidth="1"/>
    <col min="3336" max="3336" width="33.7109375" style="35" customWidth="1"/>
    <col min="3337" max="3337" width="25.42578125" style="35" customWidth="1"/>
    <col min="3338" max="3338" width="21.7109375" style="35" customWidth="1"/>
    <col min="3339" max="3340" width="25.140625" style="35" customWidth="1"/>
    <col min="3341" max="3587" width="9.140625" style="35"/>
    <col min="3588" max="3588" width="10.85546875" style="35" customWidth="1"/>
    <col min="3589" max="3589" width="33.42578125" style="35" customWidth="1"/>
    <col min="3590" max="3590" width="17.5703125" style="35" customWidth="1"/>
    <col min="3591" max="3591" width="25.140625" style="35" customWidth="1"/>
    <col min="3592" max="3592" width="33.7109375" style="35" customWidth="1"/>
    <col min="3593" max="3593" width="25.42578125" style="35" customWidth="1"/>
    <col min="3594" max="3594" width="21.7109375" style="35" customWidth="1"/>
    <col min="3595" max="3596" width="25.140625" style="35" customWidth="1"/>
    <col min="3597" max="3843" width="9.140625" style="35"/>
    <col min="3844" max="3844" width="10.85546875" style="35" customWidth="1"/>
    <col min="3845" max="3845" width="33.42578125" style="35" customWidth="1"/>
    <col min="3846" max="3846" width="17.5703125" style="35" customWidth="1"/>
    <col min="3847" max="3847" width="25.140625" style="35" customWidth="1"/>
    <col min="3848" max="3848" width="33.7109375" style="35" customWidth="1"/>
    <col min="3849" max="3849" width="25.42578125" style="35" customWidth="1"/>
    <col min="3850" max="3850" width="21.7109375" style="35" customWidth="1"/>
    <col min="3851" max="3852" width="25.140625" style="35" customWidth="1"/>
    <col min="3853" max="4099" width="9.140625" style="35"/>
    <col min="4100" max="4100" width="10.85546875" style="35" customWidth="1"/>
    <col min="4101" max="4101" width="33.42578125" style="35" customWidth="1"/>
    <col min="4102" max="4102" width="17.5703125" style="35" customWidth="1"/>
    <col min="4103" max="4103" width="25.140625" style="35" customWidth="1"/>
    <col min="4104" max="4104" width="33.7109375" style="35" customWidth="1"/>
    <col min="4105" max="4105" width="25.42578125" style="35" customWidth="1"/>
    <col min="4106" max="4106" width="21.7109375" style="35" customWidth="1"/>
    <col min="4107" max="4108" width="25.140625" style="35" customWidth="1"/>
    <col min="4109" max="4355" width="9.140625" style="35"/>
    <col min="4356" max="4356" width="10.85546875" style="35" customWidth="1"/>
    <col min="4357" max="4357" width="33.42578125" style="35" customWidth="1"/>
    <col min="4358" max="4358" width="17.5703125" style="35" customWidth="1"/>
    <col min="4359" max="4359" width="25.140625" style="35" customWidth="1"/>
    <col min="4360" max="4360" width="33.7109375" style="35" customWidth="1"/>
    <col min="4361" max="4361" width="25.42578125" style="35" customWidth="1"/>
    <col min="4362" max="4362" width="21.7109375" style="35" customWidth="1"/>
    <col min="4363" max="4364" width="25.140625" style="35" customWidth="1"/>
    <col min="4365" max="4611" width="9.140625" style="35"/>
    <col min="4612" max="4612" width="10.85546875" style="35" customWidth="1"/>
    <col min="4613" max="4613" width="33.42578125" style="35" customWidth="1"/>
    <col min="4614" max="4614" width="17.5703125" style="35" customWidth="1"/>
    <col min="4615" max="4615" width="25.140625" style="35" customWidth="1"/>
    <col min="4616" max="4616" width="33.7109375" style="35" customWidth="1"/>
    <col min="4617" max="4617" width="25.42578125" style="35" customWidth="1"/>
    <col min="4618" max="4618" width="21.7109375" style="35" customWidth="1"/>
    <col min="4619" max="4620" width="25.140625" style="35" customWidth="1"/>
    <col min="4621" max="4867" width="9.140625" style="35"/>
    <col min="4868" max="4868" width="10.85546875" style="35" customWidth="1"/>
    <col min="4869" max="4869" width="33.42578125" style="35" customWidth="1"/>
    <col min="4870" max="4870" width="17.5703125" style="35" customWidth="1"/>
    <col min="4871" max="4871" width="25.140625" style="35" customWidth="1"/>
    <col min="4872" max="4872" width="33.7109375" style="35" customWidth="1"/>
    <col min="4873" max="4873" width="25.42578125" style="35" customWidth="1"/>
    <col min="4874" max="4874" width="21.7109375" style="35" customWidth="1"/>
    <col min="4875" max="4876" width="25.140625" style="35" customWidth="1"/>
    <col min="4877" max="5123" width="9.140625" style="35"/>
    <col min="5124" max="5124" width="10.85546875" style="35" customWidth="1"/>
    <col min="5125" max="5125" width="33.42578125" style="35" customWidth="1"/>
    <col min="5126" max="5126" width="17.5703125" style="35" customWidth="1"/>
    <col min="5127" max="5127" width="25.140625" style="35" customWidth="1"/>
    <col min="5128" max="5128" width="33.7109375" style="35" customWidth="1"/>
    <col min="5129" max="5129" width="25.42578125" style="35" customWidth="1"/>
    <col min="5130" max="5130" width="21.7109375" style="35" customWidth="1"/>
    <col min="5131" max="5132" width="25.140625" style="35" customWidth="1"/>
    <col min="5133" max="5379" width="9.140625" style="35"/>
    <col min="5380" max="5380" width="10.85546875" style="35" customWidth="1"/>
    <col min="5381" max="5381" width="33.42578125" style="35" customWidth="1"/>
    <col min="5382" max="5382" width="17.5703125" style="35" customWidth="1"/>
    <col min="5383" max="5383" width="25.140625" style="35" customWidth="1"/>
    <col min="5384" max="5384" width="33.7109375" style="35" customWidth="1"/>
    <col min="5385" max="5385" width="25.42578125" style="35" customWidth="1"/>
    <col min="5386" max="5386" width="21.7109375" style="35" customWidth="1"/>
    <col min="5387" max="5388" width="25.140625" style="35" customWidth="1"/>
    <col min="5389" max="5635" width="9.140625" style="35"/>
    <col min="5636" max="5636" width="10.85546875" style="35" customWidth="1"/>
    <col min="5637" max="5637" width="33.42578125" style="35" customWidth="1"/>
    <col min="5638" max="5638" width="17.5703125" style="35" customWidth="1"/>
    <col min="5639" max="5639" width="25.140625" style="35" customWidth="1"/>
    <col min="5640" max="5640" width="33.7109375" style="35" customWidth="1"/>
    <col min="5641" max="5641" width="25.42578125" style="35" customWidth="1"/>
    <col min="5642" max="5642" width="21.7109375" style="35" customWidth="1"/>
    <col min="5643" max="5644" width="25.140625" style="35" customWidth="1"/>
    <col min="5645" max="5891" width="9.140625" style="35"/>
    <col min="5892" max="5892" width="10.85546875" style="35" customWidth="1"/>
    <col min="5893" max="5893" width="33.42578125" style="35" customWidth="1"/>
    <col min="5894" max="5894" width="17.5703125" style="35" customWidth="1"/>
    <col min="5895" max="5895" width="25.140625" style="35" customWidth="1"/>
    <col min="5896" max="5896" width="33.7109375" style="35" customWidth="1"/>
    <col min="5897" max="5897" width="25.42578125" style="35" customWidth="1"/>
    <col min="5898" max="5898" width="21.7109375" style="35" customWidth="1"/>
    <col min="5899" max="5900" width="25.140625" style="35" customWidth="1"/>
    <col min="5901" max="6147" width="9.140625" style="35"/>
    <col min="6148" max="6148" width="10.85546875" style="35" customWidth="1"/>
    <col min="6149" max="6149" width="33.42578125" style="35" customWidth="1"/>
    <col min="6150" max="6150" width="17.5703125" style="35" customWidth="1"/>
    <col min="6151" max="6151" width="25.140625" style="35" customWidth="1"/>
    <col min="6152" max="6152" width="33.7109375" style="35" customWidth="1"/>
    <col min="6153" max="6153" width="25.42578125" style="35" customWidth="1"/>
    <col min="6154" max="6154" width="21.7109375" style="35" customWidth="1"/>
    <col min="6155" max="6156" width="25.140625" style="35" customWidth="1"/>
    <col min="6157" max="6403" width="9.140625" style="35"/>
    <col min="6404" max="6404" width="10.85546875" style="35" customWidth="1"/>
    <col min="6405" max="6405" width="33.42578125" style="35" customWidth="1"/>
    <col min="6406" max="6406" width="17.5703125" style="35" customWidth="1"/>
    <col min="6407" max="6407" width="25.140625" style="35" customWidth="1"/>
    <col min="6408" max="6408" width="33.7109375" style="35" customWidth="1"/>
    <col min="6409" max="6409" width="25.42578125" style="35" customWidth="1"/>
    <col min="6410" max="6410" width="21.7109375" style="35" customWidth="1"/>
    <col min="6411" max="6412" width="25.140625" style="35" customWidth="1"/>
    <col min="6413" max="6659" width="9.140625" style="35"/>
    <col min="6660" max="6660" width="10.85546875" style="35" customWidth="1"/>
    <col min="6661" max="6661" width="33.42578125" style="35" customWidth="1"/>
    <col min="6662" max="6662" width="17.5703125" style="35" customWidth="1"/>
    <col min="6663" max="6663" width="25.140625" style="35" customWidth="1"/>
    <col min="6664" max="6664" width="33.7109375" style="35" customWidth="1"/>
    <col min="6665" max="6665" width="25.42578125" style="35" customWidth="1"/>
    <col min="6666" max="6666" width="21.7109375" style="35" customWidth="1"/>
    <col min="6667" max="6668" width="25.140625" style="35" customWidth="1"/>
    <col min="6669" max="6915" width="9.140625" style="35"/>
    <col min="6916" max="6916" width="10.85546875" style="35" customWidth="1"/>
    <col min="6917" max="6917" width="33.42578125" style="35" customWidth="1"/>
    <col min="6918" max="6918" width="17.5703125" style="35" customWidth="1"/>
    <col min="6919" max="6919" width="25.140625" style="35" customWidth="1"/>
    <col min="6920" max="6920" width="33.7109375" style="35" customWidth="1"/>
    <col min="6921" max="6921" width="25.42578125" style="35" customWidth="1"/>
    <col min="6922" max="6922" width="21.7109375" style="35" customWidth="1"/>
    <col min="6923" max="6924" width="25.140625" style="35" customWidth="1"/>
    <col min="6925" max="7171" width="9.140625" style="35"/>
    <col min="7172" max="7172" width="10.85546875" style="35" customWidth="1"/>
    <col min="7173" max="7173" width="33.42578125" style="35" customWidth="1"/>
    <col min="7174" max="7174" width="17.5703125" style="35" customWidth="1"/>
    <col min="7175" max="7175" width="25.140625" style="35" customWidth="1"/>
    <col min="7176" max="7176" width="33.7109375" style="35" customWidth="1"/>
    <col min="7177" max="7177" width="25.42578125" style="35" customWidth="1"/>
    <col min="7178" max="7178" width="21.7109375" style="35" customWidth="1"/>
    <col min="7179" max="7180" width="25.140625" style="35" customWidth="1"/>
    <col min="7181" max="7427" width="9.140625" style="35"/>
    <col min="7428" max="7428" width="10.85546875" style="35" customWidth="1"/>
    <col min="7429" max="7429" width="33.42578125" style="35" customWidth="1"/>
    <col min="7430" max="7430" width="17.5703125" style="35" customWidth="1"/>
    <col min="7431" max="7431" width="25.140625" style="35" customWidth="1"/>
    <col min="7432" max="7432" width="33.7109375" style="35" customWidth="1"/>
    <col min="7433" max="7433" width="25.42578125" style="35" customWidth="1"/>
    <col min="7434" max="7434" width="21.7109375" style="35" customWidth="1"/>
    <col min="7435" max="7436" width="25.140625" style="35" customWidth="1"/>
    <col min="7437" max="7683" width="9.140625" style="35"/>
    <col min="7684" max="7684" width="10.85546875" style="35" customWidth="1"/>
    <col min="7685" max="7685" width="33.42578125" style="35" customWidth="1"/>
    <col min="7686" max="7686" width="17.5703125" style="35" customWidth="1"/>
    <col min="7687" max="7687" width="25.140625" style="35" customWidth="1"/>
    <col min="7688" max="7688" width="33.7109375" style="35" customWidth="1"/>
    <col min="7689" max="7689" width="25.42578125" style="35" customWidth="1"/>
    <col min="7690" max="7690" width="21.7109375" style="35" customWidth="1"/>
    <col min="7691" max="7692" width="25.140625" style="35" customWidth="1"/>
    <col min="7693" max="7939" width="9.140625" style="35"/>
    <col min="7940" max="7940" width="10.85546875" style="35" customWidth="1"/>
    <col min="7941" max="7941" width="33.42578125" style="35" customWidth="1"/>
    <col min="7942" max="7942" width="17.5703125" style="35" customWidth="1"/>
    <col min="7943" max="7943" width="25.140625" style="35" customWidth="1"/>
    <col min="7944" max="7944" width="33.7109375" style="35" customWidth="1"/>
    <col min="7945" max="7945" width="25.42578125" style="35" customWidth="1"/>
    <col min="7946" max="7946" width="21.7109375" style="35" customWidth="1"/>
    <col min="7947" max="7948" width="25.140625" style="35" customWidth="1"/>
    <col min="7949" max="8195" width="9.140625" style="35"/>
    <col min="8196" max="8196" width="10.85546875" style="35" customWidth="1"/>
    <col min="8197" max="8197" width="33.42578125" style="35" customWidth="1"/>
    <col min="8198" max="8198" width="17.5703125" style="35" customWidth="1"/>
    <col min="8199" max="8199" width="25.140625" style="35" customWidth="1"/>
    <col min="8200" max="8200" width="33.7109375" style="35" customWidth="1"/>
    <col min="8201" max="8201" width="25.42578125" style="35" customWidth="1"/>
    <col min="8202" max="8202" width="21.7109375" style="35" customWidth="1"/>
    <col min="8203" max="8204" width="25.140625" style="35" customWidth="1"/>
    <col min="8205" max="8451" width="9.140625" style="35"/>
    <col min="8452" max="8452" width="10.85546875" style="35" customWidth="1"/>
    <col min="8453" max="8453" width="33.42578125" style="35" customWidth="1"/>
    <col min="8454" max="8454" width="17.5703125" style="35" customWidth="1"/>
    <col min="8455" max="8455" width="25.140625" style="35" customWidth="1"/>
    <col min="8456" max="8456" width="33.7109375" style="35" customWidth="1"/>
    <col min="8457" max="8457" width="25.42578125" style="35" customWidth="1"/>
    <col min="8458" max="8458" width="21.7109375" style="35" customWidth="1"/>
    <col min="8459" max="8460" width="25.140625" style="35" customWidth="1"/>
    <col min="8461" max="8707" width="9.140625" style="35"/>
    <col min="8708" max="8708" width="10.85546875" style="35" customWidth="1"/>
    <col min="8709" max="8709" width="33.42578125" style="35" customWidth="1"/>
    <col min="8710" max="8710" width="17.5703125" style="35" customWidth="1"/>
    <col min="8711" max="8711" width="25.140625" style="35" customWidth="1"/>
    <col min="8712" max="8712" width="33.7109375" style="35" customWidth="1"/>
    <col min="8713" max="8713" width="25.42578125" style="35" customWidth="1"/>
    <col min="8714" max="8714" width="21.7109375" style="35" customWidth="1"/>
    <col min="8715" max="8716" width="25.140625" style="35" customWidth="1"/>
    <col min="8717" max="8963" width="9.140625" style="35"/>
    <col min="8964" max="8964" width="10.85546875" style="35" customWidth="1"/>
    <col min="8965" max="8965" width="33.42578125" style="35" customWidth="1"/>
    <col min="8966" max="8966" width="17.5703125" style="35" customWidth="1"/>
    <col min="8967" max="8967" width="25.140625" style="35" customWidth="1"/>
    <col min="8968" max="8968" width="33.7109375" style="35" customWidth="1"/>
    <col min="8969" max="8969" width="25.42578125" style="35" customWidth="1"/>
    <col min="8970" max="8970" width="21.7109375" style="35" customWidth="1"/>
    <col min="8971" max="8972" width="25.140625" style="35" customWidth="1"/>
    <col min="8973" max="9219" width="9.140625" style="35"/>
    <col min="9220" max="9220" width="10.85546875" style="35" customWidth="1"/>
    <col min="9221" max="9221" width="33.42578125" style="35" customWidth="1"/>
    <col min="9222" max="9222" width="17.5703125" style="35" customWidth="1"/>
    <col min="9223" max="9223" width="25.140625" style="35" customWidth="1"/>
    <col min="9224" max="9224" width="33.7109375" style="35" customWidth="1"/>
    <col min="9225" max="9225" width="25.42578125" style="35" customWidth="1"/>
    <col min="9226" max="9226" width="21.7109375" style="35" customWidth="1"/>
    <col min="9227" max="9228" width="25.140625" style="35" customWidth="1"/>
    <col min="9229" max="9475" width="9.140625" style="35"/>
    <col min="9476" max="9476" width="10.85546875" style="35" customWidth="1"/>
    <col min="9477" max="9477" width="33.42578125" style="35" customWidth="1"/>
    <col min="9478" max="9478" width="17.5703125" style="35" customWidth="1"/>
    <col min="9479" max="9479" width="25.140625" style="35" customWidth="1"/>
    <col min="9480" max="9480" width="33.7109375" style="35" customWidth="1"/>
    <col min="9481" max="9481" width="25.42578125" style="35" customWidth="1"/>
    <col min="9482" max="9482" width="21.7109375" style="35" customWidth="1"/>
    <col min="9483" max="9484" width="25.140625" style="35" customWidth="1"/>
    <col min="9485" max="9731" width="9.140625" style="35"/>
    <col min="9732" max="9732" width="10.85546875" style="35" customWidth="1"/>
    <col min="9733" max="9733" width="33.42578125" style="35" customWidth="1"/>
    <col min="9734" max="9734" width="17.5703125" style="35" customWidth="1"/>
    <col min="9735" max="9735" width="25.140625" style="35" customWidth="1"/>
    <col min="9736" max="9736" width="33.7109375" style="35" customWidth="1"/>
    <col min="9737" max="9737" width="25.42578125" style="35" customWidth="1"/>
    <col min="9738" max="9738" width="21.7109375" style="35" customWidth="1"/>
    <col min="9739" max="9740" width="25.140625" style="35" customWidth="1"/>
    <col min="9741" max="9987" width="9.140625" style="35"/>
    <col min="9988" max="9988" width="10.85546875" style="35" customWidth="1"/>
    <col min="9989" max="9989" width="33.42578125" style="35" customWidth="1"/>
    <col min="9990" max="9990" width="17.5703125" style="35" customWidth="1"/>
    <col min="9991" max="9991" width="25.140625" style="35" customWidth="1"/>
    <col min="9992" max="9992" width="33.7109375" style="35" customWidth="1"/>
    <col min="9993" max="9993" width="25.42578125" style="35" customWidth="1"/>
    <col min="9994" max="9994" width="21.7109375" style="35" customWidth="1"/>
    <col min="9995" max="9996" width="25.140625" style="35" customWidth="1"/>
    <col min="9997" max="10243" width="9.140625" style="35"/>
    <col min="10244" max="10244" width="10.85546875" style="35" customWidth="1"/>
    <col min="10245" max="10245" width="33.42578125" style="35" customWidth="1"/>
    <col min="10246" max="10246" width="17.5703125" style="35" customWidth="1"/>
    <col min="10247" max="10247" width="25.140625" style="35" customWidth="1"/>
    <col min="10248" max="10248" width="33.7109375" style="35" customWidth="1"/>
    <col min="10249" max="10249" width="25.42578125" style="35" customWidth="1"/>
    <col min="10250" max="10250" width="21.7109375" style="35" customWidth="1"/>
    <col min="10251" max="10252" width="25.140625" style="35" customWidth="1"/>
    <col min="10253" max="10499" width="9.140625" style="35"/>
    <col min="10500" max="10500" width="10.85546875" style="35" customWidth="1"/>
    <col min="10501" max="10501" width="33.42578125" style="35" customWidth="1"/>
    <col min="10502" max="10502" width="17.5703125" style="35" customWidth="1"/>
    <col min="10503" max="10503" width="25.140625" style="35" customWidth="1"/>
    <col min="10504" max="10504" width="33.7109375" style="35" customWidth="1"/>
    <col min="10505" max="10505" width="25.42578125" style="35" customWidth="1"/>
    <col min="10506" max="10506" width="21.7109375" style="35" customWidth="1"/>
    <col min="10507" max="10508" width="25.140625" style="35" customWidth="1"/>
    <col min="10509" max="10755" width="9.140625" style="35"/>
    <col min="10756" max="10756" width="10.85546875" style="35" customWidth="1"/>
    <col min="10757" max="10757" width="33.42578125" style="35" customWidth="1"/>
    <col min="10758" max="10758" width="17.5703125" style="35" customWidth="1"/>
    <col min="10759" max="10759" width="25.140625" style="35" customWidth="1"/>
    <col min="10760" max="10760" width="33.7109375" style="35" customWidth="1"/>
    <col min="10761" max="10761" width="25.42578125" style="35" customWidth="1"/>
    <col min="10762" max="10762" width="21.7109375" style="35" customWidth="1"/>
    <col min="10763" max="10764" width="25.140625" style="35" customWidth="1"/>
    <col min="10765" max="11011" width="9.140625" style="35"/>
    <col min="11012" max="11012" width="10.85546875" style="35" customWidth="1"/>
    <col min="11013" max="11013" width="33.42578125" style="35" customWidth="1"/>
    <col min="11014" max="11014" width="17.5703125" style="35" customWidth="1"/>
    <col min="11015" max="11015" width="25.140625" style="35" customWidth="1"/>
    <col min="11016" max="11016" width="33.7109375" style="35" customWidth="1"/>
    <col min="11017" max="11017" width="25.42578125" style="35" customWidth="1"/>
    <col min="11018" max="11018" width="21.7109375" style="35" customWidth="1"/>
    <col min="11019" max="11020" width="25.140625" style="35" customWidth="1"/>
    <col min="11021" max="11267" width="9.140625" style="35"/>
    <col min="11268" max="11268" width="10.85546875" style="35" customWidth="1"/>
    <col min="11269" max="11269" width="33.42578125" style="35" customWidth="1"/>
    <col min="11270" max="11270" width="17.5703125" style="35" customWidth="1"/>
    <col min="11271" max="11271" width="25.140625" style="35" customWidth="1"/>
    <col min="11272" max="11272" width="33.7109375" style="35" customWidth="1"/>
    <col min="11273" max="11273" width="25.42578125" style="35" customWidth="1"/>
    <col min="11274" max="11274" width="21.7109375" style="35" customWidth="1"/>
    <col min="11275" max="11276" width="25.140625" style="35" customWidth="1"/>
    <col min="11277" max="11523" width="9.140625" style="35"/>
    <col min="11524" max="11524" width="10.85546875" style="35" customWidth="1"/>
    <col min="11525" max="11525" width="33.42578125" style="35" customWidth="1"/>
    <col min="11526" max="11526" width="17.5703125" style="35" customWidth="1"/>
    <col min="11527" max="11527" width="25.140625" style="35" customWidth="1"/>
    <col min="11528" max="11528" width="33.7109375" style="35" customWidth="1"/>
    <col min="11529" max="11529" width="25.42578125" style="35" customWidth="1"/>
    <col min="11530" max="11530" width="21.7109375" style="35" customWidth="1"/>
    <col min="11531" max="11532" width="25.140625" style="35" customWidth="1"/>
    <col min="11533" max="11779" width="9.140625" style="35"/>
    <col min="11780" max="11780" width="10.85546875" style="35" customWidth="1"/>
    <col min="11781" max="11781" width="33.42578125" style="35" customWidth="1"/>
    <col min="11782" max="11782" width="17.5703125" style="35" customWidth="1"/>
    <col min="11783" max="11783" width="25.140625" style="35" customWidth="1"/>
    <col min="11784" max="11784" width="33.7109375" style="35" customWidth="1"/>
    <col min="11785" max="11785" width="25.42578125" style="35" customWidth="1"/>
    <col min="11786" max="11786" width="21.7109375" style="35" customWidth="1"/>
    <col min="11787" max="11788" width="25.140625" style="35" customWidth="1"/>
    <col min="11789" max="12035" width="9.140625" style="35"/>
    <col min="12036" max="12036" width="10.85546875" style="35" customWidth="1"/>
    <col min="12037" max="12037" width="33.42578125" style="35" customWidth="1"/>
    <col min="12038" max="12038" width="17.5703125" style="35" customWidth="1"/>
    <col min="12039" max="12039" width="25.140625" style="35" customWidth="1"/>
    <col min="12040" max="12040" width="33.7109375" style="35" customWidth="1"/>
    <col min="12041" max="12041" width="25.42578125" style="35" customWidth="1"/>
    <col min="12042" max="12042" width="21.7109375" style="35" customWidth="1"/>
    <col min="12043" max="12044" width="25.140625" style="35" customWidth="1"/>
    <col min="12045" max="12291" width="9.140625" style="35"/>
    <col min="12292" max="12292" width="10.85546875" style="35" customWidth="1"/>
    <col min="12293" max="12293" width="33.42578125" style="35" customWidth="1"/>
    <col min="12294" max="12294" width="17.5703125" style="35" customWidth="1"/>
    <col min="12295" max="12295" width="25.140625" style="35" customWidth="1"/>
    <col min="12296" max="12296" width="33.7109375" style="35" customWidth="1"/>
    <col min="12297" max="12297" width="25.42578125" style="35" customWidth="1"/>
    <col min="12298" max="12298" width="21.7109375" style="35" customWidth="1"/>
    <col min="12299" max="12300" width="25.140625" style="35" customWidth="1"/>
    <col min="12301" max="12547" width="9.140625" style="35"/>
    <col min="12548" max="12548" width="10.85546875" style="35" customWidth="1"/>
    <col min="12549" max="12549" width="33.42578125" style="35" customWidth="1"/>
    <col min="12550" max="12550" width="17.5703125" style="35" customWidth="1"/>
    <col min="12551" max="12551" width="25.140625" style="35" customWidth="1"/>
    <col min="12552" max="12552" width="33.7109375" style="35" customWidth="1"/>
    <col min="12553" max="12553" width="25.42578125" style="35" customWidth="1"/>
    <col min="12554" max="12554" width="21.7109375" style="35" customWidth="1"/>
    <col min="12555" max="12556" width="25.140625" style="35" customWidth="1"/>
    <col min="12557" max="12803" width="9.140625" style="35"/>
    <col min="12804" max="12804" width="10.85546875" style="35" customWidth="1"/>
    <col min="12805" max="12805" width="33.42578125" style="35" customWidth="1"/>
    <col min="12806" max="12806" width="17.5703125" style="35" customWidth="1"/>
    <col min="12807" max="12807" width="25.140625" style="35" customWidth="1"/>
    <col min="12808" max="12808" width="33.7109375" style="35" customWidth="1"/>
    <col min="12809" max="12809" width="25.42578125" style="35" customWidth="1"/>
    <col min="12810" max="12810" width="21.7109375" style="35" customWidth="1"/>
    <col min="12811" max="12812" width="25.140625" style="35" customWidth="1"/>
    <col min="12813" max="13059" width="9.140625" style="35"/>
    <col min="13060" max="13060" width="10.85546875" style="35" customWidth="1"/>
    <col min="13061" max="13061" width="33.42578125" style="35" customWidth="1"/>
    <col min="13062" max="13062" width="17.5703125" style="35" customWidth="1"/>
    <col min="13063" max="13063" width="25.140625" style="35" customWidth="1"/>
    <col min="13064" max="13064" width="33.7109375" style="35" customWidth="1"/>
    <col min="13065" max="13065" width="25.42578125" style="35" customWidth="1"/>
    <col min="13066" max="13066" width="21.7109375" style="35" customWidth="1"/>
    <col min="13067" max="13068" width="25.140625" style="35" customWidth="1"/>
    <col min="13069" max="13315" width="9.140625" style="35"/>
    <col min="13316" max="13316" width="10.85546875" style="35" customWidth="1"/>
    <col min="13317" max="13317" width="33.42578125" style="35" customWidth="1"/>
    <col min="13318" max="13318" width="17.5703125" style="35" customWidth="1"/>
    <col min="13319" max="13319" width="25.140625" style="35" customWidth="1"/>
    <col min="13320" max="13320" width="33.7109375" style="35" customWidth="1"/>
    <col min="13321" max="13321" width="25.42578125" style="35" customWidth="1"/>
    <col min="13322" max="13322" width="21.7109375" style="35" customWidth="1"/>
    <col min="13323" max="13324" width="25.140625" style="35" customWidth="1"/>
    <col min="13325" max="13571" width="9.140625" style="35"/>
    <col min="13572" max="13572" width="10.85546875" style="35" customWidth="1"/>
    <col min="13573" max="13573" width="33.42578125" style="35" customWidth="1"/>
    <col min="13574" max="13574" width="17.5703125" style="35" customWidth="1"/>
    <col min="13575" max="13575" width="25.140625" style="35" customWidth="1"/>
    <col min="13576" max="13576" width="33.7109375" style="35" customWidth="1"/>
    <col min="13577" max="13577" width="25.42578125" style="35" customWidth="1"/>
    <col min="13578" max="13578" width="21.7109375" style="35" customWidth="1"/>
    <col min="13579" max="13580" width="25.140625" style="35" customWidth="1"/>
    <col min="13581" max="13827" width="9.140625" style="35"/>
    <col min="13828" max="13828" width="10.85546875" style="35" customWidth="1"/>
    <col min="13829" max="13829" width="33.42578125" style="35" customWidth="1"/>
    <col min="13830" max="13830" width="17.5703125" style="35" customWidth="1"/>
    <col min="13831" max="13831" width="25.140625" style="35" customWidth="1"/>
    <col min="13832" max="13832" width="33.7109375" style="35" customWidth="1"/>
    <col min="13833" max="13833" width="25.42578125" style="35" customWidth="1"/>
    <col min="13834" max="13834" width="21.7109375" style="35" customWidth="1"/>
    <col min="13835" max="13836" width="25.140625" style="35" customWidth="1"/>
    <col min="13837" max="14083" width="9.140625" style="35"/>
    <col min="14084" max="14084" width="10.85546875" style="35" customWidth="1"/>
    <col min="14085" max="14085" width="33.42578125" style="35" customWidth="1"/>
    <col min="14086" max="14086" width="17.5703125" style="35" customWidth="1"/>
    <col min="14087" max="14087" width="25.140625" style="35" customWidth="1"/>
    <col min="14088" max="14088" width="33.7109375" style="35" customWidth="1"/>
    <col min="14089" max="14089" width="25.42578125" style="35" customWidth="1"/>
    <col min="14090" max="14090" width="21.7109375" style="35" customWidth="1"/>
    <col min="14091" max="14092" width="25.140625" style="35" customWidth="1"/>
    <col min="14093" max="14339" width="9.140625" style="35"/>
    <col min="14340" max="14340" width="10.85546875" style="35" customWidth="1"/>
    <col min="14341" max="14341" width="33.42578125" style="35" customWidth="1"/>
    <col min="14342" max="14342" width="17.5703125" style="35" customWidth="1"/>
    <col min="14343" max="14343" width="25.140625" style="35" customWidth="1"/>
    <col min="14344" max="14344" width="33.7109375" style="35" customWidth="1"/>
    <col min="14345" max="14345" width="25.42578125" style="35" customWidth="1"/>
    <col min="14346" max="14346" width="21.7109375" style="35" customWidth="1"/>
    <col min="14347" max="14348" width="25.140625" style="35" customWidth="1"/>
    <col min="14349" max="14595" width="9.140625" style="35"/>
    <col min="14596" max="14596" width="10.85546875" style="35" customWidth="1"/>
    <col min="14597" max="14597" width="33.42578125" style="35" customWidth="1"/>
    <col min="14598" max="14598" width="17.5703125" style="35" customWidth="1"/>
    <col min="14599" max="14599" width="25.140625" style="35" customWidth="1"/>
    <col min="14600" max="14600" width="33.7109375" style="35" customWidth="1"/>
    <col min="14601" max="14601" width="25.42578125" style="35" customWidth="1"/>
    <col min="14602" max="14602" width="21.7109375" style="35" customWidth="1"/>
    <col min="14603" max="14604" width="25.140625" style="35" customWidth="1"/>
    <col min="14605" max="14851" width="9.140625" style="35"/>
    <col min="14852" max="14852" width="10.85546875" style="35" customWidth="1"/>
    <col min="14853" max="14853" width="33.42578125" style="35" customWidth="1"/>
    <col min="14854" max="14854" width="17.5703125" style="35" customWidth="1"/>
    <col min="14855" max="14855" width="25.140625" style="35" customWidth="1"/>
    <col min="14856" max="14856" width="33.7109375" style="35" customWidth="1"/>
    <col min="14857" max="14857" width="25.42578125" style="35" customWidth="1"/>
    <col min="14858" max="14858" width="21.7109375" style="35" customWidth="1"/>
    <col min="14859" max="14860" width="25.140625" style="35" customWidth="1"/>
    <col min="14861" max="15107" width="9.140625" style="35"/>
    <col min="15108" max="15108" width="10.85546875" style="35" customWidth="1"/>
    <col min="15109" max="15109" width="33.42578125" style="35" customWidth="1"/>
    <col min="15110" max="15110" width="17.5703125" style="35" customWidth="1"/>
    <col min="15111" max="15111" width="25.140625" style="35" customWidth="1"/>
    <col min="15112" max="15112" width="33.7109375" style="35" customWidth="1"/>
    <col min="15113" max="15113" width="25.42578125" style="35" customWidth="1"/>
    <col min="15114" max="15114" width="21.7109375" style="35" customWidth="1"/>
    <col min="15115" max="15116" width="25.140625" style="35" customWidth="1"/>
    <col min="15117" max="15363" width="9.140625" style="35"/>
    <col min="15364" max="15364" width="10.85546875" style="35" customWidth="1"/>
    <col min="15365" max="15365" width="33.42578125" style="35" customWidth="1"/>
    <col min="15366" max="15366" width="17.5703125" style="35" customWidth="1"/>
    <col min="15367" max="15367" width="25.140625" style="35" customWidth="1"/>
    <col min="15368" max="15368" width="33.7109375" style="35" customWidth="1"/>
    <col min="15369" max="15369" width="25.42578125" style="35" customWidth="1"/>
    <col min="15370" max="15370" width="21.7109375" style="35" customWidth="1"/>
    <col min="15371" max="15372" width="25.140625" style="35" customWidth="1"/>
    <col min="15373" max="15619" width="9.140625" style="35"/>
    <col min="15620" max="15620" width="10.85546875" style="35" customWidth="1"/>
    <col min="15621" max="15621" width="33.42578125" style="35" customWidth="1"/>
    <col min="15622" max="15622" width="17.5703125" style="35" customWidth="1"/>
    <col min="15623" max="15623" width="25.140625" style="35" customWidth="1"/>
    <col min="15624" max="15624" width="33.7109375" style="35" customWidth="1"/>
    <col min="15625" max="15625" width="25.42578125" style="35" customWidth="1"/>
    <col min="15626" max="15626" width="21.7109375" style="35" customWidth="1"/>
    <col min="15627" max="15628" width="25.140625" style="35" customWidth="1"/>
    <col min="15629" max="15875" width="9.140625" style="35"/>
    <col min="15876" max="15876" width="10.85546875" style="35" customWidth="1"/>
    <col min="15877" max="15877" width="33.42578125" style="35" customWidth="1"/>
    <col min="15878" max="15878" width="17.5703125" style="35" customWidth="1"/>
    <col min="15879" max="15879" width="25.140625" style="35" customWidth="1"/>
    <col min="15880" max="15880" width="33.7109375" style="35" customWidth="1"/>
    <col min="15881" max="15881" width="25.42578125" style="35" customWidth="1"/>
    <col min="15882" max="15882" width="21.7109375" style="35" customWidth="1"/>
    <col min="15883" max="15884" width="25.140625" style="35" customWidth="1"/>
    <col min="15885" max="16131" width="9.140625" style="35"/>
    <col min="16132" max="16132" width="10.85546875" style="35" customWidth="1"/>
    <col min="16133" max="16133" width="33.42578125" style="35" customWidth="1"/>
    <col min="16134" max="16134" width="17.5703125" style="35" customWidth="1"/>
    <col min="16135" max="16135" width="25.140625" style="35" customWidth="1"/>
    <col min="16136" max="16136" width="33.7109375" style="35" customWidth="1"/>
    <col min="16137" max="16137" width="25.42578125" style="35" customWidth="1"/>
    <col min="16138" max="16138" width="21.7109375" style="35" customWidth="1"/>
    <col min="16139" max="16140" width="25.140625" style="35" customWidth="1"/>
    <col min="16141" max="16384" width="9.140625" style="35"/>
  </cols>
  <sheetData>
    <row r="1" spans="1:12" ht="60.75" customHeight="1">
      <c r="A1" s="1359" t="s">
        <v>146</v>
      </c>
      <c r="B1" s="1359"/>
      <c r="C1" s="1359"/>
      <c r="D1" s="1359"/>
      <c r="E1" s="1359"/>
      <c r="F1" s="1359"/>
      <c r="G1" s="1359"/>
      <c r="H1" s="1359"/>
      <c r="I1" s="1359"/>
      <c r="J1" s="1359"/>
      <c r="K1" s="1359"/>
      <c r="L1" s="1359"/>
    </row>
    <row r="2" spans="1:12" s="45" customFormat="1" ht="51.75" customHeight="1">
      <c r="A2" s="1596" t="s">
        <v>3236</v>
      </c>
      <c r="B2" s="1596"/>
      <c r="C2" s="1596"/>
      <c r="D2" s="1596"/>
      <c r="E2" s="1596"/>
      <c r="F2" s="1596"/>
      <c r="G2" s="1596"/>
      <c r="H2" s="1596"/>
      <c r="I2" s="1596"/>
      <c r="J2" s="1596"/>
      <c r="K2" s="1596"/>
      <c r="L2" s="1596"/>
    </row>
    <row r="3" spans="1:12">
      <c r="A3" s="77"/>
      <c r="B3" s="77"/>
      <c r="C3" s="77"/>
      <c r="D3" s="77"/>
      <c r="E3" s="77"/>
      <c r="F3" s="77"/>
      <c r="G3" s="77"/>
      <c r="H3" s="77"/>
      <c r="I3" s="77"/>
      <c r="J3" s="77"/>
      <c r="K3" s="77"/>
      <c r="L3" s="77"/>
    </row>
    <row r="4" spans="1:12" ht="48.75" customHeight="1">
      <c r="A4" s="1597" t="s">
        <v>162</v>
      </c>
      <c r="B4" s="1597"/>
      <c r="C4" s="1597"/>
      <c r="D4" s="1597"/>
      <c r="E4" s="1597"/>
      <c r="F4" s="1597"/>
      <c r="G4" s="1597"/>
      <c r="H4" s="1597"/>
      <c r="I4" s="1597"/>
      <c r="J4" s="1597"/>
      <c r="K4" s="1597"/>
      <c r="L4" s="1597"/>
    </row>
    <row r="5" spans="1:12">
      <c r="A5" s="47"/>
      <c r="B5" s="47"/>
      <c r="C5" s="47"/>
      <c r="D5" s="47"/>
      <c r="E5" s="47"/>
      <c r="F5" s="47"/>
      <c r="G5" s="47"/>
      <c r="H5" s="47"/>
      <c r="I5" s="47"/>
      <c r="J5" s="47"/>
      <c r="K5" s="47"/>
      <c r="L5" s="47"/>
    </row>
    <row r="6" spans="1:12" ht="67.5" customHeight="1">
      <c r="A6" s="1598" t="str">
        <f>'Title '!A2:N2</f>
        <v>Tender Enquiry No: KPTCL/2026-27/SS/WORK_INDENT3781</v>
      </c>
      <c r="B6" s="1598"/>
      <c r="C6" s="1598"/>
      <c r="D6" s="1598"/>
      <c r="E6" s="1598"/>
      <c r="F6" s="1598"/>
      <c r="G6" s="1598"/>
      <c r="H6" s="1598"/>
      <c r="I6" s="1598"/>
      <c r="J6" s="1598"/>
      <c r="K6" s="1598"/>
      <c r="L6" s="1598"/>
    </row>
    <row r="7" spans="1:12" ht="330.75" customHeight="1">
      <c r="A7" s="1362"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362"/>
      <c r="C7" s="1362"/>
      <c r="D7" s="1362"/>
      <c r="E7" s="1362"/>
      <c r="F7" s="1362"/>
      <c r="G7" s="1362"/>
      <c r="H7" s="1362"/>
      <c r="I7" s="1362"/>
      <c r="J7" s="1362"/>
      <c r="K7" s="1362"/>
      <c r="L7" s="1362"/>
    </row>
    <row r="8" spans="1:12">
      <c r="J8" s="107"/>
      <c r="K8" s="107"/>
      <c r="L8" s="107"/>
    </row>
    <row r="9" spans="1:12">
      <c r="A9" s="1595"/>
      <c r="B9" s="1595"/>
      <c r="C9" s="1595"/>
      <c r="D9" s="1595"/>
      <c r="E9" s="1595"/>
      <c r="F9" s="1595"/>
      <c r="G9" s="1595"/>
      <c r="H9" s="108"/>
      <c r="I9" s="108"/>
      <c r="J9" s="108"/>
    </row>
    <row r="10" spans="1:12" ht="65.25" customHeight="1">
      <c r="A10" s="35" t="s">
        <v>5</v>
      </c>
      <c r="K10" s="34" t="s">
        <v>171</v>
      </c>
      <c r="L10" s="34"/>
    </row>
    <row r="11" spans="1:12" ht="78.75" customHeight="1">
      <c r="A11" s="1340"/>
      <c r="B11" s="1340"/>
      <c r="C11" s="1340"/>
      <c r="D11" s="1340"/>
      <c r="E11" s="1340"/>
      <c r="F11" s="1340"/>
      <c r="G11" s="1340"/>
      <c r="H11" s="1600"/>
      <c r="I11" s="1600"/>
      <c r="J11" s="1600"/>
      <c r="K11" s="1601" t="s">
        <v>172</v>
      </c>
      <c r="L11" s="1602"/>
    </row>
    <row r="12" spans="1:12">
      <c r="A12" s="506"/>
      <c r="B12" s="506"/>
      <c r="C12" s="506"/>
      <c r="D12" s="506"/>
      <c r="E12" s="506"/>
      <c r="F12" s="506"/>
      <c r="G12" s="506"/>
      <c r="H12" s="506"/>
      <c r="I12" s="506"/>
      <c r="J12" s="506"/>
      <c r="K12" s="136"/>
      <c r="L12" s="136"/>
    </row>
    <row r="13" spans="1:12" ht="111" customHeight="1">
      <c r="A13" s="1603" t="s">
        <v>4043</v>
      </c>
      <c r="B13" s="1603"/>
      <c r="C13" s="1603"/>
      <c r="D13" s="1603"/>
      <c r="E13" s="1603"/>
      <c r="F13" s="1603"/>
      <c r="G13" s="1603"/>
      <c r="H13" s="1603"/>
      <c r="I13" s="1603"/>
      <c r="J13" s="1603"/>
      <c r="K13" s="1603"/>
      <c r="L13" s="1603"/>
    </row>
    <row r="14" spans="1:12">
      <c r="A14" s="1344"/>
      <c r="B14" s="1344"/>
      <c r="C14" s="1344"/>
      <c r="D14" s="1344"/>
      <c r="E14" s="1344"/>
      <c r="F14" s="1344"/>
      <c r="G14" s="1344"/>
      <c r="H14" s="1344"/>
      <c r="I14" s="1344"/>
      <c r="J14" s="1344"/>
      <c r="K14" s="1344"/>
      <c r="L14" s="1604"/>
    </row>
    <row r="15" spans="1:12" ht="97.5" customHeight="1">
      <c r="A15" s="1605" t="s">
        <v>173</v>
      </c>
      <c r="B15" s="1605" t="s">
        <v>174</v>
      </c>
      <c r="C15" s="1605" t="s">
        <v>776</v>
      </c>
      <c r="D15" s="1608" t="s">
        <v>4033</v>
      </c>
      <c r="E15" s="1609"/>
      <c r="F15" s="1609"/>
      <c r="G15" s="1610"/>
      <c r="H15" s="1611" t="s">
        <v>4042</v>
      </c>
      <c r="I15" s="1612"/>
      <c r="J15" s="1612"/>
      <c r="K15" s="1612"/>
      <c r="L15" s="1613"/>
    </row>
    <row r="16" spans="1:12" ht="97.5" customHeight="1">
      <c r="A16" s="1606"/>
      <c r="B16" s="1607"/>
      <c r="C16" s="1606"/>
      <c r="D16" s="68" t="s">
        <v>175</v>
      </c>
      <c r="E16" s="486" t="s">
        <v>3932</v>
      </c>
      <c r="F16" s="486" t="s">
        <v>6349</v>
      </c>
      <c r="G16" s="486"/>
      <c r="H16" s="68" t="s">
        <v>175</v>
      </c>
      <c r="I16" s="486" t="s">
        <v>3932</v>
      </c>
      <c r="J16" s="486" t="s">
        <v>6349</v>
      </c>
      <c r="K16" s="1614"/>
      <c r="L16" s="1614"/>
    </row>
    <row r="17" spans="1:12" ht="97.5" customHeight="1">
      <c r="A17" s="1607"/>
      <c r="B17" s="57" t="s">
        <v>820</v>
      </c>
      <c r="C17" s="1607"/>
      <c r="D17" s="1615"/>
      <c r="E17" s="1615"/>
      <c r="F17" s="1615"/>
      <c r="G17" s="1615"/>
      <c r="H17" s="1615"/>
      <c r="I17" s="1615"/>
      <c r="J17" s="1615"/>
      <c r="K17" s="1615"/>
      <c r="L17" s="1615"/>
    </row>
    <row r="18" spans="1:12" ht="97.5" customHeight="1">
      <c r="A18" s="40">
        <v>1</v>
      </c>
      <c r="B18" s="73" t="s">
        <v>176</v>
      </c>
      <c r="C18" s="68" t="s">
        <v>177</v>
      </c>
      <c r="D18" s="487" t="s">
        <v>719</v>
      </c>
      <c r="E18" s="128"/>
      <c r="F18" s="128"/>
      <c r="G18" s="78"/>
      <c r="H18" s="487" t="s">
        <v>719</v>
      </c>
      <c r="I18" s="128"/>
      <c r="J18" s="128"/>
      <c r="K18" s="1599"/>
      <c r="L18" s="1599"/>
    </row>
    <row r="19" spans="1:12" ht="97.5" customHeight="1">
      <c r="A19" s="40"/>
      <c r="B19" s="78"/>
      <c r="C19" s="68" t="s">
        <v>178</v>
      </c>
      <c r="D19" s="487" t="s">
        <v>735</v>
      </c>
      <c r="E19" s="128"/>
      <c r="F19" s="128"/>
      <c r="G19" s="78"/>
      <c r="H19" s="487" t="s">
        <v>735</v>
      </c>
      <c r="I19" s="128"/>
      <c r="J19" s="128"/>
      <c r="K19" s="1599"/>
      <c r="L19" s="1599"/>
    </row>
    <row r="20" spans="1:12" ht="97.5" customHeight="1">
      <c r="A20" s="40"/>
      <c r="B20" s="78"/>
      <c r="C20" s="68" t="s">
        <v>179</v>
      </c>
      <c r="D20" s="487" t="s">
        <v>934</v>
      </c>
      <c r="E20" s="128"/>
      <c r="F20" s="128"/>
      <c r="G20" s="78"/>
      <c r="H20" s="487" t="s">
        <v>934</v>
      </c>
      <c r="I20" s="128"/>
      <c r="J20" s="128"/>
      <c r="K20" s="1599"/>
      <c r="L20" s="1599"/>
    </row>
    <row r="21" spans="1:12" ht="97.5" customHeight="1">
      <c r="A21" s="40"/>
      <c r="B21" s="78"/>
      <c r="C21" s="68" t="s">
        <v>180</v>
      </c>
      <c r="D21" s="487" t="s">
        <v>3251</v>
      </c>
      <c r="E21" s="128"/>
      <c r="F21" s="128"/>
      <c r="G21" s="78"/>
      <c r="H21" s="487" t="s">
        <v>3251</v>
      </c>
      <c r="I21" s="128"/>
      <c r="J21" s="128"/>
      <c r="K21" s="1599"/>
      <c r="L21" s="1599"/>
    </row>
    <row r="22" spans="1:12" ht="97.5" customHeight="1">
      <c r="A22" s="40"/>
      <c r="B22" s="78"/>
      <c r="C22" s="68" t="s">
        <v>181</v>
      </c>
      <c r="D22" s="487" t="s">
        <v>4170</v>
      </c>
      <c r="E22" s="128"/>
      <c r="F22" s="128"/>
      <c r="G22" s="78"/>
      <c r="H22" s="487" t="s">
        <v>4170</v>
      </c>
      <c r="I22" s="128"/>
      <c r="J22" s="128"/>
      <c r="K22" s="1599"/>
      <c r="L22" s="1599"/>
    </row>
    <row r="23" spans="1:12" ht="97.5" customHeight="1">
      <c r="A23" s="40">
        <v>2</v>
      </c>
      <c r="B23" s="79" t="s">
        <v>182</v>
      </c>
      <c r="C23" s="78"/>
      <c r="D23" s="128"/>
      <c r="E23" s="128"/>
      <c r="F23" s="128"/>
      <c r="G23" s="128"/>
      <c r="H23" s="78"/>
      <c r="I23" s="78"/>
      <c r="J23" s="78"/>
      <c r="K23" s="1599"/>
      <c r="L23" s="1599"/>
    </row>
    <row r="24" spans="1:12" ht="97.5" customHeight="1">
      <c r="A24" s="40">
        <v>3</v>
      </c>
      <c r="B24" s="79" t="s">
        <v>183</v>
      </c>
      <c r="C24" s="78"/>
      <c r="D24" s="128"/>
      <c r="E24" s="128"/>
      <c r="F24" s="128"/>
      <c r="G24" s="128"/>
      <c r="H24" s="78"/>
      <c r="I24" s="78"/>
      <c r="J24" s="78"/>
      <c r="K24" s="1599"/>
      <c r="L24" s="1599"/>
    </row>
    <row r="25" spans="1:12" ht="97.5" customHeight="1">
      <c r="A25" s="40">
        <v>4</v>
      </c>
      <c r="B25" s="79" t="s">
        <v>184</v>
      </c>
      <c r="C25" s="78"/>
      <c r="D25" s="128"/>
      <c r="E25" s="128"/>
      <c r="F25" s="128"/>
      <c r="G25" s="128"/>
      <c r="H25" s="78"/>
      <c r="I25" s="78"/>
      <c r="J25" s="78"/>
      <c r="K25" s="1599"/>
      <c r="L25" s="1599"/>
    </row>
    <row r="26" spans="1:12" ht="105" customHeight="1">
      <c r="A26" s="80"/>
      <c r="B26" s="1618" t="s">
        <v>3933</v>
      </c>
      <c r="C26" s="1618"/>
      <c r="D26" s="1618"/>
      <c r="E26" s="1618"/>
      <c r="F26" s="1618"/>
      <c r="G26" s="1618"/>
      <c r="H26" s="1618"/>
      <c r="I26" s="1618"/>
      <c r="J26" s="1618"/>
      <c r="K26" s="55"/>
      <c r="L26" s="81"/>
    </row>
    <row r="27" spans="1:12" ht="105" customHeight="1">
      <c r="A27" s="55" t="s">
        <v>55</v>
      </c>
      <c r="B27" s="128"/>
      <c r="C27" s="55"/>
      <c r="D27" s="55" t="s">
        <v>68</v>
      </c>
      <c r="E27" s="55"/>
      <c r="F27" s="55"/>
      <c r="G27" s="1616"/>
      <c r="H27" s="1617"/>
      <c r="I27" s="522"/>
      <c r="J27" s="81"/>
    </row>
    <row r="28" spans="1:12" ht="105" customHeight="1">
      <c r="A28" s="55" t="s">
        <v>57</v>
      </c>
      <c r="B28" s="128"/>
      <c r="C28" s="55"/>
      <c r="D28" s="55" t="s">
        <v>69</v>
      </c>
      <c r="E28" s="55"/>
      <c r="F28" s="55"/>
      <c r="G28" s="1616"/>
      <c r="H28" s="1617"/>
      <c r="I28" s="522"/>
      <c r="J28" s="81"/>
    </row>
    <row r="29" spans="1:12" ht="105" customHeight="1">
      <c r="A29" s="55"/>
      <c r="B29" s="55"/>
      <c r="C29" s="55"/>
      <c r="D29" s="25" t="s">
        <v>70</v>
      </c>
      <c r="E29" s="25"/>
      <c r="F29" s="25"/>
      <c r="G29" s="1616"/>
      <c r="H29" s="1617"/>
      <c r="I29" s="522"/>
      <c r="J29" s="81"/>
    </row>
    <row r="31" spans="1:12">
      <c r="B31" s="35" t="s">
        <v>185</v>
      </c>
    </row>
    <row r="32" spans="1:12">
      <c r="B32" s="1595" t="s">
        <v>186</v>
      </c>
      <c r="C32" s="1595"/>
      <c r="D32" s="1595"/>
      <c r="E32" s="1595"/>
      <c r="F32" s="1595"/>
      <c r="G32" s="1595"/>
    </row>
  </sheetData>
  <sheetProtection algorithmName="SHA-512" hashValue="n5RJCfRCV9uSOKeGSGDjepaXFbVPS8eUbB1oMBz90rFMroXvAfQlbZ35wqnpLEaD7VlkTOLXid98+nALVcbV9Q==" saltValue="96ro9Bcu3K1naTMcqLk/0g==" spinCount="100000" sheet="1" objects="1" scenarios="1"/>
  <mergeCells count="32">
    <mergeCell ref="G27:H27"/>
    <mergeCell ref="G28:H28"/>
    <mergeCell ref="G29:H29"/>
    <mergeCell ref="B32:G32"/>
    <mergeCell ref="K21:L21"/>
    <mergeCell ref="K22:L22"/>
    <mergeCell ref="K23:L23"/>
    <mergeCell ref="K24:L24"/>
    <mergeCell ref="K25:L25"/>
    <mergeCell ref="B26:J26"/>
    <mergeCell ref="K19:L19"/>
    <mergeCell ref="K20:L20"/>
    <mergeCell ref="A11:G11"/>
    <mergeCell ref="H11:J11"/>
    <mergeCell ref="K11:L11"/>
    <mergeCell ref="A13:L13"/>
    <mergeCell ref="A14:L14"/>
    <mergeCell ref="A15:A17"/>
    <mergeCell ref="B15:B16"/>
    <mergeCell ref="C15:C17"/>
    <mergeCell ref="D15:G15"/>
    <mergeCell ref="H15:L15"/>
    <mergeCell ref="K16:L16"/>
    <mergeCell ref="D17:G17"/>
    <mergeCell ref="H17:L17"/>
    <mergeCell ref="K18:L18"/>
    <mergeCell ref="A9:G9"/>
    <mergeCell ref="A1:L1"/>
    <mergeCell ref="A2:L2"/>
    <mergeCell ref="A4:L4"/>
    <mergeCell ref="A6:L6"/>
    <mergeCell ref="A7:L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I95"/>
  <sheetViews>
    <sheetView zoomScale="85" zoomScaleNormal="85" workbookViewId="0">
      <selection activeCell="A3" sqref="A3:G3"/>
    </sheetView>
  </sheetViews>
  <sheetFormatPr defaultColWidth="9.140625" defaultRowHeight="15.75"/>
  <cols>
    <col min="1" max="1" width="12.7109375" style="98" customWidth="1"/>
    <col min="2" max="2" width="21.7109375" style="98" customWidth="1"/>
    <col min="3" max="3" width="30.42578125" style="97" customWidth="1"/>
    <col min="4" max="4" width="39" style="97" customWidth="1"/>
    <col min="5" max="5" width="41" style="97" customWidth="1"/>
    <col min="6" max="6" width="40.85546875" style="97" customWidth="1"/>
    <col min="7" max="7" width="39.140625" style="97" customWidth="1"/>
    <col min="8" max="8" width="38.5703125" style="97" customWidth="1"/>
    <col min="9" max="9" width="48" style="97" customWidth="1"/>
    <col min="10" max="16384" width="9.140625" style="97"/>
  </cols>
  <sheetData>
    <row r="1" spans="1:8" ht="23.25">
      <c r="A1" s="1620" t="s">
        <v>0</v>
      </c>
      <c r="B1" s="1620"/>
      <c r="C1" s="1620"/>
      <c r="D1" s="1620"/>
      <c r="E1" s="1620"/>
      <c r="F1" s="1620"/>
      <c r="G1" s="1620"/>
    </row>
    <row r="2" spans="1:8" ht="18">
      <c r="A2" s="1621" t="s">
        <v>3237</v>
      </c>
      <c r="B2" s="1621"/>
      <c r="C2" s="1621"/>
      <c r="D2" s="1621"/>
      <c r="E2" s="1621"/>
      <c r="F2" s="1621"/>
      <c r="G2" s="1621"/>
    </row>
    <row r="3" spans="1:8" ht="18.75">
      <c r="A3" s="1597" t="s">
        <v>162</v>
      </c>
      <c r="B3" s="1597"/>
      <c r="C3" s="1597"/>
      <c r="D3" s="1597"/>
      <c r="E3" s="1597"/>
      <c r="F3" s="1597"/>
      <c r="G3" s="1597"/>
    </row>
    <row r="4" spans="1:8" ht="45" customHeight="1">
      <c r="A4" s="1622" t="str">
        <f>'Title '!A2:N2</f>
        <v>Tender Enquiry No: KPTCL/2026-27/SS/WORK_INDENT3781</v>
      </c>
      <c r="B4" s="1622"/>
      <c r="C4" s="1622"/>
      <c r="D4" s="1622"/>
      <c r="E4" s="1622"/>
      <c r="F4" s="1622"/>
      <c r="G4" s="1622"/>
    </row>
    <row r="5" spans="1:8">
      <c r="A5" s="99"/>
      <c r="B5" s="99"/>
      <c r="C5" s="99"/>
      <c r="D5" s="99"/>
      <c r="E5" s="99"/>
      <c r="F5" s="99"/>
      <c r="G5" s="99"/>
    </row>
    <row r="6" spans="1:8" s="105" customFormat="1"/>
    <row r="7" spans="1:8" ht="330.75" customHeight="1">
      <c r="A7" s="1623"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623"/>
      <c r="C7" s="1623"/>
      <c r="D7" s="1623"/>
      <c r="E7" s="1623"/>
      <c r="F7" s="1623"/>
      <c r="G7" s="1623"/>
    </row>
    <row r="8" spans="1:8" s="31" customFormat="1">
      <c r="A8" s="32"/>
      <c r="B8" s="32"/>
      <c r="C8" s="1619" t="s">
        <v>158</v>
      </c>
      <c r="D8" s="1619"/>
      <c r="F8" s="31" t="s">
        <v>159</v>
      </c>
    </row>
    <row r="9" spans="1:8" s="31" customFormat="1" ht="74.25" customHeight="1">
      <c r="A9" s="109"/>
      <c r="B9" s="109"/>
      <c r="C9" s="1624"/>
      <c r="D9" s="1624"/>
      <c r="F9" s="1240" t="s">
        <v>163</v>
      </c>
      <c r="G9" s="1240"/>
    </row>
    <row r="10" spans="1:8">
      <c r="A10" s="137"/>
      <c r="B10" s="137"/>
      <c r="C10" s="137"/>
      <c r="D10" s="137"/>
      <c r="E10" s="137"/>
      <c r="F10" s="137"/>
      <c r="G10" s="137"/>
    </row>
    <row r="11" spans="1:8" ht="66.75" customHeight="1">
      <c r="A11" s="1625" t="s">
        <v>3231</v>
      </c>
      <c r="B11" s="1625"/>
      <c r="C11" s="1625"/>
      <c r="D11" s="1625"/>
      <c r="E11" s="1625"/>
      <c r="F11" s="1625"/>
      <c r="G11" s="1625"/>
    </row>
    <row r="12" spans="1:8" ht="18">
      <c r="A12" s="508"/>
      <c r="B12" s="508"/>
      <c r="C12" s="508"/>
      <c r="D12" s="508"/>
      <c r="E12" s="508"/>
      <c r="F12" s="523" t="s">
        <v>4033</v>
      </c>
      <c r="G12" s="523" t="s">
        <v>4034</v>
      </c>
      <c r="H12" s="1626" t="s">
        <v>4044</v>
      </c>
    </row>
    <row r="13" spans="1:8" ht="52.5" customHeight="1">
      <c r="A13" s="1628">
        <v>1.1000000000000001</v>
      </c>
      <c r="B13" s="1631" t="s">
        <v>821</v>
      </c>
      <c r="C13" s="1632"/>
      <c r="D13" s="1632"/>
      <c r="E13" s="1633"/>
      <c r="F13" s="172"/>
      <c r="G13" s="172"/>
      <c r="H13" s="1627"/>
    </row>
    <row r="14" spans="1:8" ht="52.5" customHeight="1">
      <c r="A14" s="1629"/>
      <c r="B14" s="1634"/>
      <c r="C14" s="1635"/>
      <c r="D14" s="1635"/>
      <c r="E14" s="1636"/>
      <c r="F14" s="172"/>
      <c r="G14" s="172"/>
      <c r="H14" s="1627"/>
    </row>
    <row r="15" spans="1:8" ht="52.5" customHeight="1">
      <c r="A15" s="1629"/>
      <c r="B15" s="1637" t="s">
        <v>733</v>
      </c>
      <c r="C15" s="1638"/>
      <c r="D15" s="1638"/>
      <c r="E15" s="1639"/>
      <c r="F15" s="172"/>
      <c r="G15" s="172"/>
      <c r="H15" s="1627"/>
    </row>
    <row r="16" spans="1:8" s="105" customFormat="1" ht="52.5" customHeight="1">
      <c r="A16" s="1630"/>
      <c r="B16" s="1637" t="s">
        <v>734</v>
      </c>
      <c r="C16" s="1638"/>
      <c r="D16" s="1638"/>
      <c r="E16" s="1639"/>
      <c r="F16" s="172"/>
      <c r="G16" s="172"/>
      <c r="H16" s="1627"/>
    </row>
    <row r="17" spans="1:9" ht="32.25" customHeight="1">
      <c r="A17" s="1640"/>
      <c r="B17" s="1640"/>
      <c r="C17" s="1640"/>
      <c r="D17" s="1640"/>
      <c r="E17" s="1640"/>
      <c r="F17" s="1640"/>
      <c r="G17" s="1640"/>
    </row>
    <row r="18" spans="1:9" ht="45" customHeight="1">
      <c r="A18" s="1641" t="s">
        <v>4045</v>
      </c>
      <c r="B18" s="1641"/>
      <c r="C18" s="1641"/>
      <c r="D18" s="1641"/>
      <c r="E18" s="1641"/>
      <c r="F18" s="1641"/>
      <c r="G18" s="1641"/>
      <c r="H18" s="1641"/>
      <c r="I18" s="1641"/>
    </row>
    <row r="19" spans="1:9" ht="32.25" customHeight="1">
      <c r="A19" s="1642">
        <v>1.2</v>
      </c>
      <c r="B19" s="1643" t="s">
        <v>4046</v>
      </c>
      <c r="C19" s="1646" t="s">
        <v>718</v>
      </c>
      <c r="D19" s="1626" t="s">
        <v>774</v>
      </c>
      <c r="E19" s="1647"/>
      <c r="F19" s="1648"/>
      <c r="G19" s="1626" t="s">
        <v>775</v>
      </c>
      <c r="H19" s="1647"/>
      <c r="I19" s="1648"/>
    </row>
    <row r="20" spans="1:9" ht="41.25" customHeight="1">
      <c r="A20" s="1642"/>
      <c r="B20" s="1644"/>
      <c r="C20" s="1646"/>
      <c r="D20" s="524" t="s">
        <v>4047</v>
      </c>
      <c r="E20" s="1649" t="s">
        <v>4048</v>
      </c>
      <c r="F20" s="1650"/>
      <c r="G20" s="524" t="s">
        <v>4047</v>
      </c>
      <c r="H20" s="1649" t="s">
        <v>4049</v>
      </c>
      <c r="I20" s="1650"/>
    </row>
    <row r="21" spans="1:9" ht="41.25" customHeight="1">
      <c r="A21" s="1642"/>
      <c r="B21" s="1644"/>
      <c r="C21" s="1646"/>
      <c r="D21" s="1651" t="s">
        <v>737</v>
      </c>
      <c r="E21" s="524" t="s">
        <v>4033</v>
      </c>
      <c r="F21" s="524" t="s">
        <v>4050</v>
      </c>
      <c r="G21" s="1651" t="s">
        <v>737</v>
      </c>
      <c r="H21" s="524" t="s">
        <v>4033</v>
      </c>
      <c r="I21" s="524" t="s">
        <v>4050</v>
      </c>
    </row>
    <row r="22" spans="1:9" ht="41.25" customHeight="1">
      <c r="A22" s="1642"/>
      <c r="B22" s="1644"/>
      <c r="C22" s="1646"/>
      <c r="D22" s="1652"/>
      <c r="E22" s="106" t="s">
        <v>737</v>
      </c>
      <c r="F22" s="106" t="s">
        <v>737</v>
      </c>
      <c r="G22" s="1652"/>
      <c r="H22" s="106" t="s">
        <v>737</v>
      </c>
      <c r="I22" s="106" t="s">
        <v>737</v>
      </c>
    </row>
    <row r="23" spans="1:9" ht="41.25" customHeight="1">
      <c r="A23" s="1642"/>
      <c r="B23" s="1644"/>
      <c r="C23" s="225" t="s">
        <v>719</v>
      </c>
      <c r="D23" s="172"/>
      <c r="E23" s="172"/>
      <c r="F23" s="172"/>
      <c r="G23" s="172"/>
      <c r="H23" s="172"/>
      <c r="I23" s="172"/>
    </row>
    <row r="24" spans="1:9" ht="41.25" customHeight="1">
      <c r="A24" s="1642"/>
      <c r="B24" s="1644"/>
      <c r="C24" s="225" t="s">
        <v>735</v>
      </c>
      <c r="D24" s="172"/>
      <c r="E24" s="172"/>
      <c r="F24" s="172"/>
      <c r="G24" s="172"/>
      <c r="H24" s="172"/>
      <c r="I24" s="172"/>
    </row>
    <row r="25" spans="1:9" ht="41.25" customHeight="1">
      <c r="A25" s="1642"/>
      <c r="B25" s="1644"/>
      <c r="C25" s="225" t="s">
        <v>934</v>
      </c>
      <c r="D25" s="172"/>
      <c r="E25" s="172"/>
      <c r="F25" s="172"/>
      <c r="G25" s="172"/>
      <c r="H25" s="172"/>
      <c r="I25" s="172"/>
    </row>
    <row r="26" spans="1:9" ht="41.25" customHeight="1">
      <c r="A26" s="1642"/>
      <c r="B26" s="1644"/>
      <c r="C26" s="225" t="s">
        <v>3251</v>
      </c>
      <c r="D26" s="172"/>
      <c r="E26" s="172"/>
      <c r="F26" s="172"/>
      <c r="G26" s="172"/>
      <c r="H26" s="172"/>
      <c r="I26" s="172"/>
    </row>
    <row r="27" spans="1:9" ht="45.75" customHeight="1">
      <c r="A27" s="1642"/>
      <c r="B27" s="1644"/>
      <c r="C27" s="225" t="s">
        <v>4170</v>
      </c>
      <c r="D27" s="172"/>
      <c r="E27" s="172"/>
      <c r="F27" s="172"/>
      <c r="G27" s="172"/>
      <c r="H27" s="172"/>
      <c r="I27" s="172"/>
    </row>
    <row r="28" spans="1:9" ht="39.6" customHeight="1">
      <c r="A28" s="1642"/>
      <c r="B28" s="1645"/>
      <c r="C28" s="172"/>
      <c r="D28" s="172"/>
      <c r="E28" s="172"/>
      <c r="F28" s="172"/>
      <c r="G28" s="172"/>
      <c r="H28" s="172"/>
      <c r="I28" s="172"/>
    </row>
    <row r="29" spans="1:9" ht="37.5" customHeight="1">
      <c r="A29" s="173" t="s">
        <v>736</v>
      </c>
      <c r="B29" s="173"/>
      <c r="C29" s="174"/>
      <c r="D29" s="174"/>
      <c r="E29" s="174"/>
      <c r="F29" s="174"/>
      <c r="G29" s="174"/>
    </row>
    <row r="30" spans="1:9" ht="18">
      <c r="A30" s="171"/>
      <c r="B30" s="171"/>
      <c r="C30" s="171"/>
      <c r="D30" s="171"/>
      <c r="E30" s="171"/>
      <c r="F30" s="171"/>
      <c r="G30" s="171"/>
    </row>
    <row r="31" spans="1:9" ht="21.75" customHeight="1">
      <c r="A31" s="133" t="s">
        <v>945</v>
      </c>
      <c r="B31" s="133"/>
      <c r="C31" s="171"/>
      <c r="D31" s="171"/>
      <c r="E31" s="171"/>
      <c r="F31" s="171"/>
      <c r="G31" s="171"/>
    </row>
    <row r="32" spans="1:9" ht="27" customHeight="1">
      <c r="A32" s="175"/>
      <c r="B32" s="175"/>
      <c r="C32" s="175"/>
      <c r="D32" s="171"/>
      <c r="E32" s="171"/>
      <c r="F32" s="171"/>
      <c r="G32" s="171"/>
    </row>
    <row r="33" spans="1:7" ht="18">
      <c r="A33" s="1653">
        <v>1.9</v>
      </c>
      <c r="B33" s="223"/>
      <c r="C33" s="1637" t="s">
        <v>99</v>
      </c>
      <c r="D33" s="1639"/>
      <c r="E33" s="1637" t="s">
        <v>822</v>
      </c>
      <c r="F33" s="1638"/>
      <c r="G33" s="1639"/>
    </row>
    <row r="34" spans="1:7" ht="18">
      <c r="A34" s="1653"/>
      <c r="B34" s="223"/>
      <c r="C34" s="1654">
        <v>1</v>
      </c>
      <c r="D34" s="1655"/>
      <c r="E34" s="1656"/>
      <c r="F34" s="1656"/>
      <c r="G34" s="1656"/>
    </row>
    <row r="35" spans="1:7" ht="18">
      <c r="A35" s="1653"/>
      <c r="B35" s="223"/>
      <c r="C35" s="1654">
        <v>2</v>
      </c>
      <c r="D35" s="1655">
        <v>2</v>
      </c>
      <c r="E35" s="1656"/>
      <c r="F35" s="1656"/>
      <c r="G35" s="1656"/>
    </row>
    <row r="36" spans="1:7" ht="18">
      <c r="A36" s="1653"/>
      <c r="B36" s="223"/>
      <c r="C36" s="1654">
        <v>3</v>
      </c>
      <c r="D36" s="1655">
        <v>3</v>
      </c>
      <c r="E36" s="1656"/>
      <c r="F36" s="1656"/>
      <c r="G36" s="1656"/>
    </row>
    <row r="37" spans="1:7" ht="18">
      <c r="A37" s="1653"/>
      <c r="B37" s="223"/>
      <c r="C37" s="1654">
        <v>4</v>
      </c>
      <c r="D37" s="1655">
        <v>4</v>
      </c>
      <c r="E37" s="1656"/>
      <c r="F37" s="1656"/>
      <c r="G37" s="1656"/>
    </row>
    <row r="38" spans="1:7" ht="18">
      <c r="A38" s="1653"/>
      <c r="B38" s="223"/>
      <c r="C38" s="1654">
        <v>5</v>
      </c>
      <c r="D38" s="1655">
        <v>5</v>
      </c>
      <c r="E38" s="1656"/>
      <c r="F38" s="1656"/>
      <c r="G38" s="1656"/>
    </row>
    <row r="39" spans="1:7" ht="18">
      <c r="A39" s="1653"/>
      <c r="B39" s="223"/>
      <c r="C39" s="1654">
        <v>6</v>
      </c>
      <c r="D39" s="1655">
        <v>6</v>
      </c>
      <c r="E39" s="1656"/>
      <c r="F39" s="1656"/>
      <c r="G39" s="1656"/>
    </row>
    <row r="40" spans="1:7" ht="18">
      <c r="A40" s="1653"/>
      <c r="B40" s="223"/>
      <c r="C40" s="1654">
        <v>7</v>
      </c>
      <c r="D40" s="1655">
        <v>7</v>
      </c>
      <c r="E40" s="1656"/>
      <c r="F40" s="1656"/>
      <c r="G40" s="1656"/>
    </row>
    <row r="41" spans="1:7" ht="18">
      <c r="A41" s="1653"/>
      <c r="B41" s="223"/>
      <c r="C41" s="1654">
        <v>8</v>
      </c>
      <c r="D41" s="1655">
        <v>8</v>
      </c>
      <c r="E41" s="1656"/>
      <c r="F41" s="1656"/>
      <c r="G41" s="1656"/>
    </row>
    <row r="42" spans="1:7" ht="18">
      <c r="A42" s="1653"/>
      <c r="B42" s="223"/>
      <c r="C42" s="1657"/>
      <c r="D42" s="1658"/>
      <c r="E42" s="1656"/>
      <c r="F42" s="1656"/>
      <c r="G42" s="1656"/>
    </row>
    <row r="43" spans="1:7" ht="18">
      <c r="A43" s="1653"/>
      <c r="B43" s="223"/>
      <c r="C43" s="1657"/>
      <c r="D43" s="1658"/>
      <c r="E43" s="1656"/>
      <c r="F43" s="1656"/>
      <c r="G43" s="1656"/>
    </row>
    <row r="44" spans="1:7" ht="18">
      <c r="A44" s="133"/>
      <c r="B44" s="133"/>
      <c r="C44" s="133"/>
      <c r="D44" s="171"/>
      <c r="E44" s="171"/>
      <c r="F44" s="171"/>
      <c r="G44" s="171"/>
    </row>
    <row r="45" spans="1:7" ht="18">
      <c r="A45" s="133"/>
      <c r="B45" s="133"/>
      <c r="C45" s="133"/>
      <c r="D45" s="171"/>
      <c r="E45" s="171"/>
      <c r="F45" s="171"/>
      <c r="G45" s="171"/>
    </row>
    <row r="46" spans="1:7" ht="18">
      <c r="A46" s="133"/>
      <c r="B46" s="133"/>
      <c r="C46" s="133"/>
      <c r="D46" s="171"/>
      <c r="E46" s="171"/>
      <c r="F46" s="171"/>
      <c r="G46" s="171"/>
    </row>
    <row r="47" spans="1:7" ht="18">
      <c r="A47" s="133"/>
      <c r="B47" s="133"/>
      <c r="C47" s="133"/>
      <c r="D47" s="171"/>
      <c r="E47" s="171"/>
      <c r="F47" s="171"/>
      <c r="G47" s="171"/>
    </row>
    <row r="48" spans="1:7" ht="18">
      <c r="A48" s="133" t="s">
        <v>3232</v>
      </c>
      <c r="B48" s="133"/>
      <c r="C48" s="133"/>
      <c r="D48" s="171"/>
      <c r="E48" s="171"/>
      <c r="F48" s="171"/>
      <c r="G48" s="171"/>
    </row>
    <row r="49" spans="1:7" ht="18">
      <c r="A49" s="171"/>
      <c r="B49" s="171"/>
      <c r="C49" s="171"/>
      <c r="D49" s="171"/>
      <c r="E49" s="171"/>
      <c r="F49" s="171"/>
      <c r="G49" s="171"/>
    </row>
    <row r="50" spans="1:7" ht="54">
      <c r="A50" s="507" t="s">
        <v>742</v>
      </c>
      <c r="B50" s="223"/>
      <c r="C50" s="1659" t="s">
        <v>728</v>
      </c>
      <c r="D50" s="1660"/>
      <c r="E50" s="507" t="s">
        <v>729</v>
      </c>
      <c r="F50" s="507" t="s">
        <v>730</v>
      </c>
      <c r="G50" s="507" t="s">
        <v>731</v>
      </c>
    </row>
    <row r="51" spans="1:7" ht="18">
      <c r="A51" s="509">
        <v>1</v>
      </c>
      <c r="B51" s="510"/>
      <c r="C51" s="1661">
        <v>2</v>
      </c>
      <c r="D51" s="1662"/>
      <c r="E51" s="509">
        <v>3</v>
      </c>
      <c r="F51" s="509">
        <v>4</v>
      </c>
      <c r="G51" s="509">
        <v>5</v>
      </c>
    </row>
    <row r="52" spans="1:7" ht="18">
      <c r="A52" s="172"/>
      <c r="B52" s="224"/>
      <c r="C52" s="1657"/>
      <c r="D52" s="1658"/>
      <c r="E52" s="172"/>
      <c r="F52" s="172"/>
      <c r="G52" s="172"/>
    </row>
    <row r="53" spans="1:7" ht="18">
      <c r="A53" s="172"/>
      <c r="B53" s="224"/>
      <c r="C53" s="1657"/>
      <c r="D53" s="1658"/>
      <c r="E53" s="172"/>
      <c r="F53" s="172"/>
      <c r="G53" s="172"/>
    </row>
    <row r="54" spans="1:7" ht="18">
      <c r="A54" s="172"/>
      <c r="B54" s="224"/>
      <c r="C54" s="1657"/>
      <c r="D54" s="1658"/>
      <c r="E54" s="172"/>
      <c r="F54" s="172"/>
      <c r="G54" s="172"/>
    </row>
    <row r="55" spans="1:7" ht="18">
      <c r="A55" s="172"/>
      <c r="B55" s="224"/>
      <c r="C55" s="1657"/>
      <c r="D55" s="1658"/>
      <c r="E55" s="172"/>
      <c r="F55" s="172"/>
      <c r="G55" s="172"/>
    </row>
    <row r="56" spans="1:7" ht="18">
      <c r="A56" s="172"/>
      <c r="B56" s="224"/>
      <c r="C56" s="1657"/>
      <c r="D56" s="1658"/>
      <c r="E56" s="172"/>
      <c r="F56" s="172"/>
      <c r="G56" s="172"/>
    </row>
    <row r="57" spans="1:7" ht="18">
      <c r="A57" s="133"/>
      <c r="B57" s="133"/>
      <c r="C57" s="133"/>
      <c r="D57" s="171"/>
      <c r="E57" s="171"/>
      <c r="F57" s="171"/>
      <c r="G57" s="171"/>
    </row>
    <row r="58" spans="1:7" ht="18">
      <c r="A58" s="133"/>
      <c r="B58" s="133"/>
      <c r="C58" s="133"/>
      <c r="D58" s="171"/>
      <c r="E58" s="171"/>
      <c r="F58" s="171"/>
      <c r="G58" s="171"/>
    </row>
    <row r="59" spans="1:7" ht="18">
      <c r="A59" s="133"/>
      <c r="B59" s="133"/>
      <c r="C59" s="133"/>
      <c r="D59" s="171"/>
      <c r="E59" s="171"/>
      <c r="F59" s="171"/>
      <c r="G59" s="171"/>
    </row>
    <row r="60" spans="1:7" ht="18.75">
      <c r="A60" s="500" t="s">
        <v>55</v>
      </c>
      <c r="B60" s="500"/>
      <c r="C60" s="176"/>
      <c r="D60" s="171"/>
      <c r="E60" s="500" t="s">
        <v>68</v>
      </c>
      <c r="F60" s="1340"/>
      <c r="G60" s="1340"/>
    </row>
    <row r="61" spans="1:7" ht="18.75">
      <c r="A61" s="500" t="s">
        <v>57</v>
      </c>
      <c r="B61" s="500"/>
      <c r="C61" s="176"/>
      <c r="D61" s="171"/>
      <c r="E61" s="500" t="s">
        <v>69</v>
      </c>
      <c r="F61" s="1340"/>
      <c r="G61" s="1340"/>
    </row>
    <row r="62" spans="1:7" ht="18.75">
      <c r="A62" s="133"/>
      <c r="B62" s="133"/>
      <c r="C62" s="133"/>
      <c r="D62" s="171"/>
      <c r="E62" s="500" t="s">
        <v>70</v>
      </c>
      <c r="F62" s="1340"/>
      <c r="G62" s="1340"/>
    </row>
    <row r="63" spans="1:7" ht="18">
      <c r="A63" s="177"/>
      <c r="B63" s="177"/>
      <c r="C63" s="177"/>
      <c r="D63" s="177"/>
      <c r="E63" s="177"/>
      <c r="F63" s="177"/>
      <c r="G63" s="177"/>
    </row>
    <row r="64" spans="1:7">
      <c r="A64" s="137"/>
      <c r="B64" s="137"/>
      <c r="C64" s="137"/>
      <c r="D64" s="137"/>
      <c r="E64" s="137"/>
      <c r="F64" s="137"/>
      <c r="G64" s="137"/>
    </row>
    <row r="65" spans="1:7">
      <c r="A65" s="137"/>
      <c r="B65" s="137"/>
      <c r="C65" s="137"/>
      <c r="D65" s="137"/>
      <c r="E65" s="137"/>
      <c r="F65" s="137"/>
      <c r="G65" s="137"/>
    </row>
    <row r="66" spans="1:7">
      <c r="A66" s="137"/>
      <c r="B66" s="137"/>
      <c r="C66" s="137"/>
      <c r="D66" s="137"/>
      <c r="E66" s="137"/>
      <c r="F66" s="137"/>
      <c r="G66" s="137"/>
    </row>
    <row r="67" spans="1:7">
      <c r="A67" s="137"/>
      <c r="B67" s="137"/>
      <c r="C67" s="137"/>
      <c r="D67" s="137"/>
      <c r="E67" s="137"/>
      <c r="F67" s="137"/>
      <c r="G67" s="137"/>
    </row>
    <row r="68" spans="1:7">
      <c r="A68" s="137"/>
      <c r="B68" s="137"/>
      <c r="C68" s="137"/>
      <c r="D68" s="137"/>
      <c r="E68" s="137"/>
      <c r="F68" s="137"/>
      <c r="G68" s="137"/>
    </row>
    <row r="69" spans="1:7">
      <c r="A69" s="137"/>
      <c r="B69" s="137"/>
      <c r="C69" s="137"/>
      <c r="D69" s="137"/>
      <c r="E69" s="137"/>
      <c r="F69" s="137"/>
      <c r="G69" s="137"/>
    </row>
    <row r="70" spans="1:7">
      <c r="A70" s="137"/>
      <c r="B70" s="137"/>
      <c r="C70" s="137"/>
      <c r="D70" s="137"/>
      <c r="E70" s="137"/>
      <c r="F70" s="137"/>
      <c r="G70" s="137"/>
    </row>
    <row r="71" spans="1:7">
      <c r="A71" s="137"/>
      <c r="B71" s="137"/>
      <c r="C71" s="137"/>
      <c r="D71" s="137"/>
      <c r="E71" s="137"/>
      <c r="F71" s="137"/>
      <c r="G71" s="137"/>
    </row>
    <row r="72" spans="1:7">
      <c r="A72" s="137"/>
      <c r="B72" s="137"/>
      <c r="C72" s="137"/>
      <c r="D72" s="137"/>
      <c r="E72" s="137"/>
      <c r="F72" s="137"/>
      <c r="G72" s="137"/>
    </row>
    <row r="73" spans="1:7">
      <c r="A73" s="137"/>
      <c r="B73" s="137"/>
      <c r="C73" s="137"/>
      <c r="D73" s="137"/>
      <c r="E73" s="137"/>
      <c r="F73" s="137"/>
      <c r="G73" s="137"/>
    </row>
    <row r="74" spans="1:7">
      <c r="A74" s="137"/>
      <c r="B74" s="137"/>
      <c r="C74" s="137"/>
      <c r="D74" s="137"/>
      <c r="E74" s="137"/>
      <c r="F74" s="137"/>
      <c r="G74" s="137"/>
    </row>
    <row r="75" spans="1:7">
      <c r="A75" s="137"/>
      <c r="B75" s="137"/>
      <c r="C75" s="137"/>
      <c r="D75" s="137"/>
      <c r="E75" s="137"/>
      <c r="F75" s="137"/>
      <c r="G75" s="137"/>
    </row>
    <row r="76" spans="1:7">
      <c r="A76" s="137"/>
      <c r="B76" s="137"/>
      <c r="C76" s="137"/>
      <c r="D76" s="137"/>
      <c r="E76" s="137"/>
      <c r="F76" s="137"/>
      <c r="G76" s="137"/>
    </row>
    <row r="77" spans="1:7">
      <c r="A77" s="137"/>
      <c r="B77" s="137"/>
      <c r="C77" s="137"/>
      <c r="D77" s="137"/>
      <c r="E77" s="137"/>
      <c r="F77" s="137"/>
      <c r="G77" s="137"/>
    </row>
    <row r="78" spans="1:7">
      <c r="A78" s="137"/>
      <c r="B78" s="137"/>
      <c r="C78" s="137"/>
      <c r="D78" s="137"/>
      <c r="E78" s="137"/>
      <c r="F78" s="137"/>
      <c r="G78" s="137"/>
    </row>
    <row r="79" spans="1:7">
      <c r="A79" s="137"/>
      <c r="B79" s="137"/>
      <c r="C79" s="137"/>
      <c r="D79" s="137"/>
      <c r="E79" s="137"/>
      <c r="F79" s="137"/>
      <c r="G79" s="137"/>
    </row>
    <row r="80" spans="1:7">
      <c r="A80" s="137"/>
      <c r="B80" s="137"/>
      <c r="C80" s="137"/>
      <c r="D80" s="137"/>
      <c r="E80" s="137"/>
      <c r="F80" s="137"/>
      <c r="G80" s="137"/>
    </row>
    <row r="81" spans="1:7">
      <c r="A81" s="137"/>
      <c r="B81" s="137"/>
      <c r="C81" s="137"/>
      <c r="D81" s="137"/>
      <c r="E81" s="137"/>
      <c r="F81" s="137"/>
      <c r="G81" s="137"/>
    </row>
    <row r="82" spans="1:7">
      <c r="A82" s="137"/>
      <c r="B82" s="137"/>
      <c r="C82" s="137"/>
      <c r="D82" s="137"/>
      <c r="E82" s="137"/>
      <c r="F82" s="137"/>
      <c r="G82" s="137"/>
    </row>
    <row r="83" spans="1:7">
      <c r="A83" s="137"/>
      <c r="B83" s="137"/>
      <c r="C83" s="137"/>
      <c r="D83" s="137"/>
      <c r="E83" s="137"/>
      <c r="F83" s="137"/>
      <c r="G83" s="137"/>
    </row>
    <row r="84" spans="1:7">
      <c r="A84" s="137"/>
      <c r="B84" s="137"/>
      <c r="C84" s="137"/>
      <c r="D84" s="137"/>
      <c r="E84" s="137"/>
      <c r="F84" s="137"/>
      <c r="G84" s="137"/>
    </row>
    <row r="85" spans="1:7">
      <c r="A85" s="137"/>
      <c r="B85" s="137"/>
      <c r="C85" s="137"/>
      <c r="D85" s="137"/>
      <c r="E85" s="137"/>
      <c r="F85" s="137"/>
      <c r="G85" s="137"/>
    </row>
    <row r="86" spans="1:7">
      <c r="A86" s="137"/>
      <c r="B86" s="137"/>
      <c r="C86" s="137"/>
      <c r="D86" s="137"/>
      <c r="E86" s="137"/>
      <c r="F86" s="137"/>
      <c r="G86" s="137"/>
    </row>
    <row r="87" spans="1:7">
      <c r="A87" s="137"/>
      <c r="B87" s="137"/>
      <c r="C87" s="137"/>
      <c r="D87" s="137"/>
      <c r="E87" s="137"/>
      <c r="F87" s="137"/>
      <c r="G87" s="137"/>
    </row>
    <row r="88" spans="1:7">
      <c r="A88" s="137"/>
      <c r="B88" s="137"/>
      <c r="C88" s="137"/>
      <c r="D88" s="137"/>
      <c r="E88" s="137"/>
      <c r="F88" s="137"/>
      <c r="G88" s="137"/>
    </row>
    <row r="89" spans="1:7">
      <c r="A89" s="137"/>
      <c r="B89" s="137"/>
      <c r="C89" s="137"/>
      <c r="D89" s="137"/>
      <c r="E89" s="137"/>
      <c r="F89" s="137"/>
      <c r="G89" s="137"/>
    </row>
    <row r="90" spans="1:7">
      <c r="A90" s="137"/>
      <c r="B90" s="137"/>
      <c r="C90" s="137"/>
      <c r="D90" s="137"/>
      <c r="E90" s="137"/>
      <c r="F90" s="137"/>
      <c r="G90" s="137"/>
    </row>
    <row r="91" spans="1:7">
      <c r="A91" s="137"/>
      <c r="B91" s="137"/>
      <c r="C91" s="137"/>
      <c r="D91" s="137"/>
      <c r="E91" s="137"/>
      <c r="F91" s="137"/>
      <c r="G91" s="137"/>
    </row>
    <row r="92" spans="1:7">
      <c r="A92" s="137"/>
      <c r="B92" s="137"/>
      <c r="C92" s="137"/>
      <c r="D92" s="137"/>
      <c r="E92" s="137"/>
      <c r="F92" s="137"/>
      <c r="G92" s="137"/>
    </row>
    <row r="93" spans="1:7">
      <c r="A93" s="137"/>
      <c r="B93" s="137"/>
      <c r="C93" s="137"/>
      <c r="D93" s="137"/>
      <c r="E93" s="137"/>
      <c r="F93" s="137"/>
      <c r="G93" s="137"/>
    </row>
    <row r="94" spans="1:7">
      <c r="A94" s="137"/>
      <c r="B94" s="137"/>
      <c r="C94" s="137"/>
      <c r="D94" s="137"/>
      <c r="E94" s="137"/>
      <c r="F94" s="137"/>
      <c r="G94" s="137"/>
    </row>
    <row r="95" spans="1:7">
      <c r="A95" s="137"/>
      <c r="B95" s="137"/>
      <c r="C95" s="137"/>
      <c r="D95" s="137"/>
      <c r="E95" s="137"/>
      <c r="F95" s="137"/>
      <c r="G95" s="137"/>
    </row>
  </sheetData>
  <sheetProtection algorithmName="SHA-512" hashValue="G9IpTPI2eYGrOUfQBNjAJGBTrsRwAQTVO6obpLHYIrf8LDbw4EQEljyOGenirjJU9mv+r4CjidxKf3psahTj/g==" saltValue="54DT6w2zRuJ02CnHoQmTFg==" spinCount="100000" sheet="1" objects="1" scenarios="1"/>
  <mergeCells count="58">
    <mergeCell ref="F62:G62"/>
    <mergeCell ref="C43:D43"/>
    <mergeCell ref="E43:G43"/>
    <mergeCell ref="C50:D50"/>
    <mergeCell ref="C51:D51"/>
    <mergeCell ref="C52:D52"/>
    <mergeCell ref="C53:D53"/>
    <mergeCell ref="C54:D54"/>
    <mergeCell ref="C55:D55"/>
    <mergeCell ref="C56:D56"/>
    <mergeCell ref="F60:G60"/>
    <mergeCell ref="F61:G61"/>
    <mergeCell ref="E40:G40"/>
    <mergeCell ref="C41:D41"/>
    <mergeCell ref="E41:G41"/>
    <mergeCell ref="C42:D42"/>
    <mergeCell ref="E42:G42"/>
    <mergeCell ref="A33:A43"/>
    <mergeCell ref="C33:D33"/>
    <mergeCell ref="E33:G33"/>
    <mergeCell ref="C34:D34"/>
    <mergeCell ref="E34:G34"/>
    <mergeCell ref="C35:D35"/>
    <mergeCell ref="E35:G35"/>
    <mergeCell ref="C36:D36"/>
    <mergeCell ref="E36:G36"/>
    <mergeCell ref="C37:D37"/>
    <mergeCell ref="E37:G37"/>
    <mergeCell ref="C38:D38"/>
    <mergeCell ref="E38:G38"/>
    <mergeCell ref="C39:D39"/>
    <mergeCell ref="E39:G39"/>
    <mergeCell ref="C40:D40"/>
    <mergeCell ref="A17:G17"/>
    <mergeCell ref="A18:I18"/>
    <mergeCell ref="A19:A28"/>
    <mergeCell ref="B19:B28"/>
    <mergeCell ref="C19:C22"/>
    <mergeCell ref="D19:F19"/>
    <mergeCell ref="G19:I19"/>
    <mergeCell ref="E20:F20"/>
    <mergeCell ref="H20:I20"/>
    <mergeCell ref="D21:D22"/>
    <mergeCell ref="G21:G22"/>
    <mergeCell ref="C9:D9"/>
    <mergeCell ref="F9:G9"/>
    <mergeCell ref="A11:G11"/>
    <mergeCell ref="H12:H16"/>
    <mergeCell ref="A13:A16"/>
    <mergeCell ref="B13:E14"/>
    <mergeCell ref="B15:E15"/>
    <mergeCell ref="B16:E16"/>
    <mergeCell ref="C8:D8"/>
    <mergeCell ref="A1:G1"/>
    <mergeCell ref="A2:G2"/>
    <mergeCell ref="A3:G3"/>
    <mergeCell ref="A4:G4"/>
    <mergeCell ref="A7:G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tabColor theme="0" tint="-0.14999847407452621"/>
  </sheetPr>
  <dimension ref="A1:P43"/>
  <sheetViews>
    <sheetView view="pageBreakPreview" zoomScale="85" zoomScaleNormal="70" zoomScaleSheetLayoutView="85" workbookViewId="0">
      <selection activeCell="A6" sqref="A6:F6"/>
    </sheetView>
  </sheetViews>
  <sheetFormatPr defaultRowHeight="18"/>
  <cols>
    <col min="1" max="1" width="22.85546875" style="86" customWidth="1"/>
    <col min="2" max="2" width="58" style="86" customWidth="1"/>
    <col min="3" max="3" width="19.5703125" style="86" customWidth="1"/>
    <col min="4" max="4" width="24.7109375" style="86" customWidth="1"/>
    <col min="5" max="5" width="46.85546875" style="86" customWidth="1"/>
    <col min="6" max="6" width="38.28515625" style="86" customWidth="1"/>
    <col min="7" max="7" width="16.42578125" style="86" customWidth="1"/>
    <col min="8" max="8" width="17.140625" style="86" customWidth="1"/>
    <col min="9" max="9" width="17.7109375" style="86" customWidth="1"/>
    <col min="10" max="10" width="14.5703125" style="86" customWidth="1"/>
    <col min="11" max="256" width="9.140625" style="86"/>
    <col min="257" max="257" width="11.42578125" style="86" customWidth="1"/>
    <col min="258" max="258" width="29.140625" style="86" customWidth="1"/>
    <col min="259" max="259" width="14.85546875" style="86" customWidth="1"/>
    <col min="260" max="260" width="22.28515625" style="86" customWidth="1"/>
    <col min="261" max="261" width="23" style="86" customWidth="1"/>
    <col min="262" max="262" width="36.42578125" style="86" customWidth="1"/>
    <col min="263" max="263" width="16.42578125" style="86" customWidth="1"/>
    <col min="264" max="264" width="17.140625" style="86" customWidth="1"/>
    <col min="265" max="265" width="17.7109375" style="86" customWidth="1"/>
    <col min="266" max="266" width="14.5703125" style="86" customWidth="1"/>
    <col min="267" max="512" width="9.140625" style="86"/>
    <col min="513" max="513" width="11.42578125" style="86" customWidth="1"/>
    <col min="514" max="514" width="29.140625" style="86" customWidth="1"/>
    <col min="515" max="515" width="14.85546875" style="86" customWidth="1"/>
    <col min="516" max="516" width="22.28515625" style="86" customWidth="1"/>
    <col min="517" max="517" width="23" style="86" customWidth="1"/>
    <col min="518" max="518" width="36.42578125" style="86" customWidth="1"/>
    <col min="519" max="519" width="16.42578125" style="86" customWidth="1"/>
    <col min="520" max="520" width="17.140625" style="86" customWidth="1"/>
    <col min="521" max="521" width="17.7109375" style="86" customWidth="1"/>
    <col min="522" max="522" width="14.5703125" style="86" customWidth="1"/>
    <col min="523" max="768" width="9.140625" style="86"/>
    <col min="769" max="769" width="11.42578125" style="86" customWidth="1"/>
    <col min="770" max="770" width="29.140625" style="86" customWidth="1"/>
    <col min="771" max="771" width="14.85546875" style="86" customWidth="1"/>
    <col min="772" max="772" width="22.28515625" style="86" customWidth="1"/>
    <col min="773" max="773" width="23" style="86" customWidth="1"/>
    <col min="774" max="774" width="36.42578125" style="86" customWidth="1"/>
    <col min="775" max="775" width="16.42578125" style="86" customWidth="1"/>
    <col min="776" max="776" width="17.140625" style="86" customWidth="1"/>
    <col min="777" max="777" width="17.7109375" style="86" customWidth="1"/>
    <col min="778" max="778" width="14.5703125" style="86" customWidth="1"/>
    <col min="779" max="1024" width="9.140625" style="86"/>
    <col min="1025" max="1025" width="11.42578125" style="86" customWidth="1"/>
    <col min="1026" max="1026" width="29.140625" style="86" customWidth="1"/>
    <col min="1027" max="1027" width="14.85546875" style="86" customWidth="1"/>
    <col min="1028" max="1028" width="22.28515625" style="86" customWidth="1"/>
    <col min="1029" max="1029" width="23" style="86" customWidth="1"/>
    <col min="1030" max="1030" width="36.42578125" style="86" customWidth="1"/>
    <col min="1031" max="1031" width="16.42578125" style="86" customWidth="1"/>
    <col min="1032" max="1032" width="17.140625" style="86" customWidth="1"/>
    <col min="1033" max="1033" width="17.7109375" style="86" customWidth="1"/>
    <col min="1034" max="1034" width="14.5703125" style="86" customWidth="1"/>
    <col min="1035" max="1280" width="9.140625" style="86"/>
    <col min="1281" max="1281" width="11.42578125" style="86" customWidth="1"/>
    <col min="1282" max="1282" width="29.140625" style="86" customWidth="1"/>
    <col min="1283" max="1283" width="14.85546875" style="86" customWidth="1"/>
    <col min="1284" max="1284" width="22.28515625" style="86" customWidth="1"/>
    <col min="1285" max="1285" width="23" style="86" customWidth="1"/>
    <col min="1286" max="1286" width="36.42578125" style="86" customWidth="1"/>
    <col min="1287" max="1287" width="16.42578125" style="86" customWidth="1"/>
    <col min="1288" max="1288" width="17.140625" style="86" customWidth="1"/>
    <col min="1289" max="1289" width="17.7109375" style="86" customWidth="1"/>
    <col min="1290" max="1290" width="14.5703125" style="86" customWidth="1"/>
    <col min="1291" max="1536" width="9.140625" style="86"/>
    <col min="1537" max="1537" width="11.42578125" style="86" customWidth="1"/>
    <col min="1538" max="1538" width="29.140625" style="86" customWidth="1"/>
    <col min="1539" max="1539" width="14.85546875" style="86" customWidth="1"/>
    <col min="1540" max="1540" width="22.28515625" style="86" customWidth="1"/>
    <col min="1541" max="1541" width="23" style="86" customWidth="1"/>
    <col min="1542" max="1542" width="36.42578125" style="86" customWidth="1"/>
    <col min="1543" max="1543" width="16.42578125" style="86" customWidth="1"/>
    <col min="1544" max="1544" width="17.140625" style="86" customWidth="1"/>
    <col min="1545" max="1545" width="17.7109375" style="86" customWidth="1"/>
    <col min="1546" max="1546" width="14.5703125" style="86" customWidth="1"/>
    <col min="1547" max="1792" width="9.140625" style="86"/>
    <col min="1793" max="1793" width="11.42578125" style="86" customWidth="1"/>
    <col min="1794" max="1794" width="29.140625" style="86" customWidth="1"/>
    <col min="1795" max="1795" width="14.85546875" style="86" customWidth="1"/>
    <col min="1796" max="1796" width="22.28515625" style="86" customWidth="1"/>
    <col min="1797" max="1797" width="23" style="86" customWidth="1"/>
    <col min="1798" max="1798" width="36.42578125" style="86" customWidth="1"/>
    <col min="1799" max="1799" width="16.42578125" style="86" customWidth="1"/>
    <col min="1800" max="1800" width="17.140625" style="86" customWidth="1"/>
    <col min="1801" max="1801" width="17.7109375" style="86" customWidth="1"/>
    <col min="1802" max="1802" width="14.5703125" style="86" customWidth="1"/>
    <col min="1803" max="2048" width="9.140625" style="86"/>
    <col min="2049" max="2049" width="11.42578125" style="86" customWidth="1"/>
    <col min="2050" max="2050" width="29.140625" style="86" customWidth="1"/>
    <col min="2051" max="2051" width="14.85546875" style="86" customWidth="1"/>
    <col min="2052" max="2052" width="22.28515625" style="86" customWidth="1"/>
    <col min="2053" max="2053" width="23" style="86" customWidth="1"/>
    <col min="2054" max="2054" width="36.42578125" style="86" customWidth="1"/>
    <col min="2055" max="2055" width="16.42578125" style="86" customWidth="1"/>
    <col min="2056" max="2056" width="17.140625" style="86" customWidth="1"/>
    <col min="2057" max="2057" width="17.7109375" style="86" customWidth="1"/>
    <col min="2058" max="2058" width="14.5703125" style="86" customWidth="1"/>
    <col min="2059" max="2304" width="9.140625" style="86"/>
    <col min="2305" max="2305" width="11.42578125" style="86" customWidth="1"/>
    <col min="2306" max="2306" width="29.140625" style="86" customWidth="1"/>
    <col min="2307" max="2307" width="14.85546875" style="86" customWidth="1"/>
    <col min="2308" max="2308" width="22.28515625" style="86" customWidth="1"/>
    <col min="2309" max="2309" width="23" style="86" customWidth="1"/>
    <col min="2310" max="2310" width="36.42578125" style="86" customWidth="1"/>
    <col min="2311" max="2311" width="16.42578125" style="86" customWidth="1"/>
    <col min="2312" max="2312" width="17.140625" style="86" customWidth="1"/>
    <col min="2313" max="2313" width="17.7109375" style="86" customWidth="1"/>
    <col min="2314" max="2314" width="14.5703125" style="86" customWidth="1"/>
    <col min="2315" max="2560" width="9.140625" style="86"/>
    <col min="2561" max="2561" width="11.42578125" style="86" customWidth="1"/>
    <col min="2562" max="2562" width="29.140625" style="86" customWidth="1"/>
    <col min="2563" max="2563" width="14.85546875" style="86" customWidth="1"/>
    <col min="2564" max="2564" width="22.28515625" style="86" customWidth="1"/>
    <col min="2565" max="2565" width="23" style="86" customWidth="1"/>
    <col min="2566" max="2566" width="36.42578125" style="86" customWidth="1"/>
    <col min="2567" max="2567" width="16.42578125" style="86" customWidth="1"/>
    <col min="2568" max="2568" width="17.140625" style="86" customWidth="1"/>
    <col min="2569" max="2569" width="17.7109375" style="86" customWidth="1"/>
    <col min="2570" max="2570" width="14.5703125" style="86" customWidth="1"/>
    <col min="2571" max="2816" width="9.140625" style="86"/>
    <col min="2817" max="2817" width="11.42578125" style="86" customWidth="1"/>
    <col min="2818" max="2818" width="29.140625" style="86" customWidth="1"/>
    <col min="2819" max="2819" width="14.85546875" style="86" customWidth="1"/>
    <col min="2820" max="2820" width="22.28515625" style="86" customWidth="1"/>
    <col min="2821" max="2821" width="23" style="86" customWidth="1"/>
    <col min="2822" max="2822" width="36.42578125" style="86" customWidth="1"/>
    <col min="2823" max="2823" width="16.42578125" style="86" customWidth="1"/>
    <col min="2824" max="2824" width="17.140625" style="86" customWidth="1"/>
    <col min="2825" max="2825" width="17.7109375" style="86" customWidth="1"/>
    <col min="2826" max="2826" width="14.5703125" style="86" customWidth="1"/>
    <col min="2827" max="3072" width="9.140625" style="86"/>
    <col min="3073" max="3073" width="11.42578125" style="86" customWidth="1"/>
    <col min="3074" max="3074" width="29.140625" style="86" customWidth="1"/>
    <col min="3075" max="3075" width="14.85546875" style="86" customWidth="1"/>
    <col min="3076" max="3076" width="22.28515625" style="86" customWidth="1"/>
    <col min="3077" max="3077" width="23" style="86" customWidth="1"/>
    <col min="3078" max="3078" width="36.42578125" style="86" customWidth="1"/>
    <col min="3079" max="3079" width="16.42578125" style="86" customWidth="1"/>
    <col min="3080" max="3080" width="17.140625" style="86" customWidth="1"/>
    <col min="3081" max="3081" width="17.7109375" style="86" customWidth="1"/>
    <col min="3082" max="3082" width="14.5703125" style="86" customWidth="1"/>
    <col min="3083" max="3328" width="9.140625" style="86"/>
    <col min="3329" max="3329" width="11.42578125" style="86" customWidth="1"/>
    <col min="3330" max="3330" width="29.140625" style="86" customWidth="1"/>
    <col min="3331" max="3331" width="14.85546875" style="86" customWidth="1"/>
    <col min="3332" max="3332" width="22.28515625" style="86" customWidth="1"/>
    <col min="3333" max="3333" width="23" style="86" customWidth="1"/>
    <col min="3334" max="3334" width="36.42578125" style="86" customWidth="1"/>
    <col min="3335" max="3335" width="16.42578125" style="86" customWidth="1"/>
    <col min="3336" max="3336" width="17.140625" style="86" customWidth="1"/>
    <col min="3337" max="3337" width="17.7109375" style="86" customWidth="1"/>
    <col min="3338" max="3338" width="14.5703125" style="86" customWidth="1"/>
    <col min="3339" max="3584" width="9.140625" style="86"/>
    <col min="3585" max="3585" width="11.42578125" style="86" customWidth="1"/>
    <col min="3586" max="3586" width="29.140625" style="86" customWidth="1"/>
    <col min="3587" max="3587" width="14.85546875" style="86" customWidth="1"/>
    <col min="3588" max="3588" width="22.28515625" style="86" customWidth="1"/>
    <col min="3589" max="3589" width="23" style="86" customWidth="1"/>
    <col min="3590" max="3590" width="36.42578125" style="86" customWidth="1"/>
    <col min="3591" max="3591" width="16.42578125" style="86" customWidth="1"/>
    <col min="3592" max="3592" width="17.140625" style="86" customWidth="1"/>
    <col min="3593" max="3593" width="17.7109375" style="86" customWidth="1"/>
    <col min="3594" max="3594" width="14.5703125" style="86" customWidth="1"/>
    <col min="3595" max="3840" width="9.140625" style="86"/>
    <col min="3841" max="3841" width="11.42578125" style="86" customWidth="1"/>
    <col min="3842" max="3842" width="29.140625" style="86" customWidth="1"/>
    <col min="3843" max="3843" width="14.85546875" style="86" customWidth="1"/>
    <col min="3844" max="3844" width="22.28515625" style="86" customWidth="1"/>
    <col min="3845" max="3845" width="23" style="86" customWidth="1"/>
    <col min="3846" max="3846" width="36.42578125" style="86" customWidth="1"/>
    <col min="3847" max="3847" width="16.42578125" style="86" customWidth="1"/>
    <col min="3848" max="3848" width="17.140625" style="86" customWidth="1"/>
    <col min="3849" max="3849" width="17.7109375" style="86" customWidth="1"/>
    <col min="3850" max="3850" width="14.5703125" style="86" customWidth="1"/>
    <col min="3851" max="4096" width="9.140625" style="86"/>
    <col min="4097" max="4097" width="11.42578125" style="86" customWidth="1"/>
    <col min="4098" max="4098" width="29.140625" style="86" customWidth="1"/>
    <col min="4099" max="4099" width="14.85546875" style="86" customWidth="1"/>
    <col min="4100" max="4100" width="22.28515625" style="86" customWidth="1"/>
    <col min="4101" max="4101" width="23" style="86" customWidth="1"/>
    <col min="4102" max="4102" width="36.42578125" style="86" customWidth="1"/>
    <col min="4103" max="4103" width="16.42578125" style="86" customWidth="1"/>
    <col min="4104" max="4104" width="17.140625" style="86" customWidth="1"/>
    <col min="4105" max="4105" width="17.7109375" style="86" customWidth="1"/>
    <col min="4106" max="4106" width="14.5703125" style="86" customWidth="1"/>
    <col min="4107" max="4352" width="9.140625" style="86"/>
    <col min="4353" max="4353" width="11.42578125" style="86" customWidth="1"/>
    <col min="4354" max="4354" width="29.140625" style="86" customWidth="1"/>
    <col min="4355" max="4355" width="14.85546875" style="86" customWidth="1"/>
    <col min="4356" max="4356" width="22.28515625" style="86" customWidth="1"/>
    <col min="4357" max="4357" width="23" style="86" customWidth="1"/>
    <col min="4358" max="4358" width="36.42578125" style="86" customWidth="1"/>
    <col min="4359" max="4359" width="16.42578125" style="86" customWidth="1"/>
    <col min="4360" max="4360" width="17.140625" style="86" customWidth="1"/>
    <col min="4361" max="4361" width="17.7109375" style="86" customWidth="1"/>
    <col min="4362" max="4362" width="14.5703125" style="86" customWidth="1"/>
    <col min="4363" max="4608" width="9.140625" style="86"/>
    <col min="4609" max="4609" width="11.42578125" style="86" customWidth="1"/>
    <col min="4610" max="4610" width="29.140625" style="86" customWidth="1"/>
    <col min="4611" max="4611" width="14.85546875" style="86" customWidth="1"/>
    <col min="4612" max="4612" width="22.28515625" style="86" customWidth="1"/>
    <col min="4613" max="4613" width="23" style="86" customWidth="1"/>
    <col min="4614" max="4614" width="36.42578125" style="86" customWidth="1"/>
    <col min="4615" max="4615" width="16.42578125" style="86" customWidth="1"/>
    <col min="4616" max="4616" width="17.140625" style="86" customWidth="1"/>
    <col min="4617" max="4617" width="17.7109375" style="86" customWidth="1"/>
    <col min="4618" max="4618" width="14.5703125" style="86" customWidth="1"/>
    <col min="4619" max="4864" width="9.140625" style="86"/>
    <col min="4865" max="4865" width="11.42578125" style="86" customWidth="1"/>
    <col min="4866" max="4866" width="29.140625" style="86" customWidth="1"/>
    <col min="4867" max="4867" width="14.85546875" style="86" customWidth="1"/>
    <col min="4868" max="4868" width="22.28515625" style="86" customWidth="1"/>
    <col min="4869" max="4869" width="23" style="86" customWidth="1"/>
    <col min="4870" max="4870" width="36.42578125" style="86" customWidth="1"/>
    <col min="4871" max="4871" width="16.42578125" style="86" customWidth="1"/>
    <col min="4872" max="4872" width="17.140625" style="86" customWidth="1"/>
    <col min="4873" max="4873" width="17.7109375" style="86" customWidth="1"/>
    <col min="4874" max="4874" width="14.5703125" style="86" customWidth="1"/>
    <col min="4875" max="5120" width="9.140625" style="86"/>
    <col min="5121" max="5121" width="11.42578125" style="86" customWidth="1"/>
    <col min="5122" max="5122" width="29.140625" style="86" customWidth="1"/>
    <col min="5123" max="5123" width="14.85546875" style="86" customWidth="1"/>
    <col min="5124" max="5124" width="22.28515625" style="86" customWidth="1"/>
    <col min="5125" max="5125" width="23" style="86" customWidth="1"/>
    <col min="5126" max="5126" width="36.42578125" style="86" customWidth="1"/>
    <col min="5127" max="5127" width="16.42578125" style="86" customWidth="1"/>
    <col min="5128" max="5128" width="17.140625" style="86" customWidth="1"/>
    <col min="5129" max="5129" width="17.7109375" style="86" customWidth="1"/>
    <col min="5130" max="5130" width="14.5703125" style="86" customWidth="1"/>
    <col min="5131" max="5376" width="9.140625" style="86"/>
    <col min="5377" max="5377" width="11.42578125" style="86" customWidth="1"/>
    <col min="5378" max="5378" width="29.140625" style="86" customWidth="1"/>
    <col min="5379" max="5379" width="14.85546875" style="86" customWidth="1"/>
    <col min="5380" max="5380" width="22.28515625" style="86" customWidth="1"/>
    <col min="5381" max="5381" width="23" style="86" customWidth="1"/>
    <col min="5382" max="5382" width="36.42578125" style="86" customWidth="1"/>
    <col min="5383" max="5383" width="16.42578125" style="86" customWidth="1"/>
    <col min="5384" max="5384" width="17.140625" style="86" customWidth="1"/>
    <col min="5385" max="5385" width="17.7109375" style="86" customWidth="1"/>
    <col min="5386" max="5386" width="14.5703125" style="86" customWidth="1"/>
    <col min="5387" max="5632" width="9.140625" style="86"/>
    <col min="5633" max="5633" width="11.42578125" style="86" customWidth="1"/>
    <col min="5634" max="5634" width="29.140625" style="86" customWidth="1"/>
    <col min="5635" max="5635" width="14.85546875" style="86" customWidth="1"/>
    <col min="5636" max="5636" width="22.28515625" style="86" customWidth="1"/>
    <col min="5637" max="5637" width="23" style="86" customWidth="1"/>
    <col min="5638" max="5638" width="36.42578125" style="86" customWidth="1"/>
    <col min="5639" max="5639" width="16.42578125" style="86" customWidth="1"/>
    <col min="5640" max="5640" width="17.140625" style="86" customWidth="1"/>
    <col min="5641" max="5641" width="17.7109375" style="86" customWidth="1"/>
    <col min="5642" max="5642" width="14.5703125" style="86" customWidth="1"/>
    <col min="5643" max="5888" width="9.140625" style="86"/>
    <col min="5889" max="5889" width="11.42578125" style="86" customWidth="1"/>
    <col min="5890" max="5890" width="29.140625" style="86" customWidth="1"/>
    <col min="5891" max="5891" width="14.85546875" style="86" customWidth="1"/>
    <col min="5892" max="5892" width="22.28515625" style="86" customWidth="1"/>
    <col min="5893" max="5893" width="23" style="86" customWidth="1"/>
    <col min="5894" max="5894" width="36.42578125" style="86" customWidth="1"/>
    <col min="5895" max="5895" width="16.42578125" style="86" customWidth="1"/>
    <col min="5896" max="5896" width="17.140625" style="86" customWidth="1"/>
    <col min="5897" max="5897" width="17.7109375" style="86" customWidth="1"/>
    <col min="5898" max="5898" width="14.5703125" style="86" customWidth="1"/>
    <col min="5899" max="6144" width="9.140625" style="86"/>
    <col min="6145" max="6145" width="11.42578125" style="86" customWidth="1"/>
    <col min="6146" max="6146" width="29.140625" style="86" customWidth="1"/>
    <col min="6147" max="6147" width="14.85546875" style="86" customWidth="1"/>
    <col min="6148" max="6148" width="22.28515625" style="86" customWidth="1"/>
    <col min="6149" max="6149" width="23" style="86" customWidth="1"/>
    <col min="6150" max="6150" width="36.42578125" style="86" customWidth="1"/>
    <col min="6151" max="6151" width="16.42578125" style="86" customWidth="1"/>
    <col min="6152" max="6152" width="17.140625" style="86" customWidth="1"/>
    <col min="6153" max="6153" width="17.7109375" style="86" customWidth="1"/>
    <col min="6154" max="6154" width="14.5703125" style="86" customWidth="1"/>
    <col min="6155" max="6400" width="9.140625" style="86"/>
    <col min="6401" max="6401" width="11.42578125" style="86" customWidth="1"/>
    <col min="6402" max="6402" width="29.140625" style="86" customWidth="1"/>
    <col min="6403" max="6403" width="14.85546875" style="86" customWidth="1"/>
    <col min="6404" max="6404" width="22.28515625" style="86" customWidth="1"/>
    <col min="6405" max="6405" width="23" style="86" customWidth="1"/>
    <col min="6406" max="6406" width="36.42578125" style="86" customWidth="1"/>
    <col min="6407" max="6407" width="16.42578125" style="86" customWidth="1"/>
    <col min="6408" max="6408" width="17.140625" style="86" customWidth="1"/>
    <col min="6409" max="6409" width="17.7109375" style="86" customWidth="1"/>
    <col min="6410" max="6410" width="14.5703125" style="86" customWidth="1"/>
    <col min="6411" max="6656" width="9.140625" style="86"/>
    <col min="6657" max="6657" width="11.42578125" style="86" customWidth="1"/>
    <col min="6658" max="6658" width="29.140625" style="86" customWidth="1"/>
    <col min="6659" max="6659" width="14.85546875" style="86" customWidth="1"/>
    <col min="6660" max="6660" width="22.28515625" style="86" customWidth="1"/>
    <col min="6661" max="6661" width="23" style="86" customWidth="1"/>
    <col min="6662" max="6662" width="36.42578125" style="86" customWidth="1"/>
    <col min="6663" max="6663" width="16.42578125" style="86" customWidth="1"/>
    <col min="6664" max="6664" width="17.140625" style="86" customWidth="1"/>
    <col min="6665" max="6665" width="17.7109375" style="86" customWidth="1"/>
    <col min="6666" max="6666" width="14.5703125" style="86" customWidth="1"/>
    <col min="6667" max="6912" width="9.140625" style="86"/>
    <col min="6913" max="6913" width="11.42578125" style="86" customWidth="1"/>
    <col min="6914" max="6914" width="29.140625" style="86" customWidth="1"/>
    <col min="6915" max="6915" width="14.85546875" style="86" customWidth="1"/>
    <col min="6916" max="6916" width="22.28515625" style="86" customWidth="1"/>
    <col min="6917" max="6917" width="23" style="86" customWidth="1"/>
    <col min="6918" max="6918" width="36.42578125" style="86" customWidth="1"/>
    <col min="6919" max="6919" width="16.42578125" style="86" customWidth="1"/>
    <col min="6920" max="6920" width="17.140625" style="86" customWidth="1"/>
    <col min="6921" max="6921" width="17.7109375" style="86" customWidth="1"/>
    <col min="6922" max="6922" width="14.5703125" style="86" customWidth="1"/>
    <col min="6923" max="7168" width="9.140625" style="86"/>
    <col min="7169" max="7169" width="11.42578125" style="86" customWidth="1"/>
    <col min="7170" max="7170" width="29.140625" style="86" customWidth="1"/>
    <col min="7171" max="7171" width="14.85546875" style="86" customWidth="1"/>
    <col min="7172" max="7172" width="22.28515625" style="86" customWidth="1"/>
    <col min="7173" max="7173" width="23" style="86" customWidth="1"/>
    <col min="7174" max="7174" width="36.42578125" style="86" customWidth="1"/>
    <col min="7175" max="7175" width="16.42578125" style="86" customWidth="1"/>
    <col min="7176" max="7176" width="17.140625" style="86" customWidth="1"/>
    <col min="7177" max="7177" width="17.7109375" style="86" customWidth="1"/>
    <col min="7178" max="7178" width="14.5703125" style="86" customWidth="1"/>
    <col min="7179" max="7424" width="9.140625" style="86"/>
    <col min="7425" max="7425" width="11.42578125" style="86" customWidth="1"/>
    <col min="7426" max="7426" width="29.140625" style="86" customWidth="1"/>
    <col min="7427" max="7427" width="14.85546875" style="86" customWidth="1"/>
    <col min="7428" max="7428" width="22.28515625" style="86" customWidth="1"/>
    <col min="7429" max="7429" width="23" style="86" customWidth="1"/>
    <col min="7430" max="7430" width="36.42578125" style="86" customWidth="1"/>
    <col min="7431" max="7431" width="16.42578125" style="86" customWidth="1"/>
    <col min="7432" max="7432" width="17.140625" style="86" customWidth="1"/>
    <col min="7433" max="7433" width="17.7109375" style="86" customWidth="1"/>
    <col min="7434" max="7434" width="14.5703125" style="86" customWidth="1"/>
    <col min="7435" max="7680" width="9.140625" style="86"/>
    <col min="7681" max="7681" width="11.42578125" style="86" customWidth="1"/>
    <col min="7682" max="7682" width="29.140625" style="86" customWidth="1"/>
    <col min="7683" max="7683" width="14.85546875" style="86" customWidth="1"/>
    <col min="7684" max="7684" width="22.28515625" style="86" customWidth="1"/>
    <col min="7685" max="7685" width="23" style="86" customWidth="1"/>
    <col min="7686" max="7686" width="36.42578125" style="86" customWidth="1"/>
    <col min="7687" max="7687" width="16.42578125" style="86" customWidth="1"/>
    <col min="7688" max="7688" width="17.140625" style="86" customWidth="1"/>
    <col min="7689" max="7689" width="17.7109375" style="86" customWidth="1"/>
    <col min="7690" max="7690" width="14.5703125" style="86" customWidth="1"/>
    <col min="7691" max="7936" width="9.140625" style="86"/>
    <col min="7937" max="7937" width="11.42578125" style="86" customWidth="1"/>
    <col min="7938" max="7938" width="29.140625" style="86" customWidth="1"/>
    <col min="7939" max="7939" width="14.85546875" style="86" customWidth="1"/>
    <col min="7940" max="7940" width="22.28515625" style="86" customWidth="1"/>
    <col min="7941" max="7941" width="23" style="86" customWidth="1"/>
    <col min="7942" max="7942" width="36.42578125" style="86" customWidth="1"/>
    <col min="7943" max="7943" width="16.42578125" style="86" customWidth="1"/>
    <col min="7944" max="7944" width="17.140625" style="86" customWidth="1"/>
    <col min="7945" max="7945" width="17.7109375" style="86" customWidth="1"/>
    <col min="7946" max="7946" width="14.5703125" style="86" customWidth="1"/>
    <col min="7947" max="8192" width="9.140625" style="86"/>
    <col min="8193" max="8193" width="11.42578125" style="86" customWidth="1"/>
    <col min="8194" max="8194" width="29.140625" style="86" customWidth="1"/>
    <col min="8195" max="8195" width="14.85546875" style="86" customWidth="1"/>
    <col min="8196" max="8196" width="22.28515625" style="86" customWidth="1"/>
    <col min="8197" max="8197" width="23" style="86" customWidth="1"/>
    <col min="8198" max="8198" width="36.42578125" style="86" customWidth="1"/>
    <col min="8199" max="8199" width="16.42578125" style="86" customWidth="1"/>
    <col min="8200" max="8200" width="17.140625" style="86" customWidth="1"/>
    <col min="8201" max="8201" width="17.7109375" style="86" customWidth="1"/>
    <col min="8202" max="8202" width="14.5703125" style="86" customWidth="1"/>
    <col min="8203" max="8448" width="9.140625" style="86"/>
    <col min="8449" max="8449" width="11.42578125" style="86" customWidth="1"/>
    <col min="8450" max="8450" width="29.140625" style="86" customWidth="1"/>
    <col min="8451" max="8451" width="14.85546875" style="86" customWidth="1"/>
    <col min="8452" max="8452" width="22.28515625" style="86" customWidth="1"/>
    <col min="8453" max="8453" width="23" style="86" customWidth="1"/>
    <col min="8454" max="8454" width="36.42578125" style="86" customWidth="1"/>
    <col min="8455" max="8455" width="16.42578125" style="86" customWidth="1"/>
    <col min="8456" max="8456" width="17.140625" style="86" customWidth="1"/>
    <col min="8457" max="8457" width="17.7109375" style="86" customWidth="1"/>
    <col min="8458" max="8458" width="14.5703125" style="86" customWidth="1"/>
    <col min="8459" max="8704" width="9.140625" style="86"/>
    <col min="8705" max="8705" width="11.42578125" style="86" customWidth="1"/>
    <col min="8706" max="8706" width="29.140625" style="86" customWidth="1"/>
    <col min="8707" max="8707" width="14.85546875" style="86" customWidth="1"/>
    <col min="8708" max="8708" width="22.28515625" style="86" customWidth="1"/>
    <col min="8709" max="8709" width="23" style="86" customWidth="1"/>
    <col min="8710" max="8710" width="36.42578125" style="86" customWidth="1"/>
    <col min="8711" max="8711" width="16.42578125" style="86" customWidth="1"/>
    <col min="8712" max="8712" width="17.140625" style="86" customWidth="1"/>
    <col min="8713" max="8713" width="17.7109375" style="86" customWidth="1"/>
    <col min="8714" max="8714" width="14.5703125" style="86" customWidth="1"/>
    <col min="8715" max="8960" width="9.140625" style="86"/>
    <col min="8961" max="8961" width="11.42578125" style="86" customWidth="1"/>
    <col min="8962" max="8962" width="29.140625" style="86" customWidth="1"/>
    <col min="8963" max="8963" width="14.85546875" style="86" customWidth="1"/>
    <col min="8964" max="8964" width="22.28515625" style="86" customWidth="1"/>
    <col min="8965" max="8965" width="23" style="86" customWidth="1"/>
    <col min="8966" max="8966" width="36.42578125" style="86" customWidth="1"/>
    <col min="8967" max="8967" width="16.42578125" style="86" customWidth="1"/>
    <col min="8968" max="8968" width="17.140625" style="86" customWidth="1"/>
    <col min="8969" max="8969" width="17.7109375" style="86" customWidth="1"/>
    <col min="8970" max="8970" width="14.5703125" style="86" customWidth="1"/>
    <col min="8971" max="9216" width="9.140625" style="86"/>
    <col min="9217" max="9217" width="11.42578125" style="86" customWidth="1"/>
    <col min="9218" max="9218" width="29.140625" style="86" customWidth="1"/>
    <col min="9219" max="9219" width="14.85546875" style="86" customWidth="1"/>
    <col min="9220" max="9220" width="22.28515625" style="86" customWidth="1"/>
    <col min="9221" max="9221" width="23" style="86" customWidth="1"/>
    <col min="9222" max="9222" width="36.42578125" style="86" customWidth="1"/>
    <col min="9223" max="9223" width="16.42578125" style="86" customWidth="1"/>
    <col min="9224" max="9224" width="17.140625" style="86" customWidth="1"/>
    <col min="9225" max="9225" width="17.7109375" style="86" customWidth="1"/>
    <col min="9226" max="9226" width="14.5703125" style="86" customWidth="1"/>
    <col min="9227" max="9472" width="9.140625" style="86"/>
    <col min="9473" max="9473" width="11.42578125" style="86" customWidth="1"/>
    <col min="9474" max="9474" width="29.140625" style="86" customWidth="1"/>
    <col min="9475" max="9475" width="14.85546875" style="86" customWidth="1"/>
    <col min="9476" max="9476" width="22.28515625" style="86" customWidth="1"/>
    <col min="9477" max="9477" width="23" style="86" customWidth="1"/>
    <col min="9478" max="9478" width="36.42578125" style="86" customWidth="1"/>
    <col min="9479" max="9479" width="16.42578125" style="86" customWidth="1"/>
    <col min="9480" max="9480" width="17.140625" style="86" customWidth="1"/>
    <col min="9481" max="9481" width="17.7109375" style="86" customWidth="1"/>
    <col min="9482" max="9482" width="14.5703125" style="86" customWidth="1"/>
    <col min="9483" max="9728" width="9.140625" style="86"/>
    <col min="9729" max="9729" width="11.42578125" style="86" customWidth="1"/>
    <col min="9730" max="9730" width="29.140625" style="86" customWidth="1"/>
    <col min="9731" max="9731" width="14.85546875" style="86" customWidth="1"/>
    <col min="9732" max="9732" width="22.28515625" style="86" customWidth="1"/>
    <col min="9733" max="9733" width="23" style="86" customWidth="1"/>
    <col min="9734" max="9734" width="36.42578125" style="86" customWidth="1"/>
    <col min="9735" max="9735" width="16.42578125" style="86" customWidth="1"/>
    <col min="9736" max="9736" width="17.140625" style="86" customWidth="1"/>
    <col min="9737" max="9737" width="17.7109375" style="86" customWidth="1"/>
    <col min="9738" max="9738" width="14.5703125" style="86" customWidth="1"/>
    <col min="9739" max="9984" width="9.140625" style="86"/>
    <col min="9985" max="9985" width="11.42578125" style="86" customWidth="1"/>
    <col min="9986" max="9986" width="29.140625" style="86" customWidth="1"/>
    <col min="9987" max="9987" width="14.85546875" style="86" customWidth="1"/>
    <col min="9988" max="9988" width="22.28515625" style="86" customWidth="1"/>
    <col min="9989" max="9989" width="23" style="86" customWidth="1"/>
    <col min="9990" max="9990" width="36.42578125" style="86" customWidth="1"/>
    <col min="9991" max="9991" width="16.42578125" style="86" customWidth="1"/>
    <col min="9992" max="9992" width="17.140625" style="86" customWidth="1"/>
    <col min="9993" max="9993" width="17.7109375" style="86" customWidth="1"/>
    <col min="9994" max="9994" width="14.5703125" style="86" customWidth="1"/>
    <col min="9995" max="10240" width="9.140625" style="86"/>
    <col min="10241" max="10241" width="11.42578125" style="86" customWidth="1"/>
    <col min="10242" max="10242" width="29.140625" style="86" customWidth="1"/>
    <col min="10243" max="10243" width="14.85546875" style="86" customWidth="1"/>
    <col min="10244" max="10244" width="22.28515625" style="86" customWidth="1"/>
    <col min="10245" max="10245" width="23" style="86" customWidth="1"/>
    <col min="10246" max="10246" width="36.42578125" style="86" customWidth="1"/>
    <col min="10247" max="10247" width="16.42578125" style="86" customWidth="1"/>
    <col min="10248" max="10248" width="17.140625" style="86" customWidth="1"/>
    <col min="10249" max="10249" width="17.7109375" style="86" customWidth="1"/>
    <col min="10250" max="10250" width="14.5703125" style="86" customWidth="1"/>
    <col min="10251" max="10496" width="9.140625" style="86"/>
    <col min="10497" max="10497" width="11.42578125" style="86" customWidth="1"/>
    <col min="10498" max="10498" width="29.140625" style="86" customWidth="1"/>
    <col min="10499" max="10499" width="14.85546875" style="86" customWidth="1"/>
    <col min="10500" max="10500" width="22.28515625" style="86" customWidth="1"/>
    <col min="10501" max="10501" width="23" style="86" customWidth="1"/>
    <col min="10502" max="10502" width="36.42578125" style="86" customWidth="1"/>
    <col min="10503" max="10503" width="16.42578125" style="86" customWidth="1"/>
    <col min="10504" max="10504" width="17.140625" style="86" customWidth="1"/>
    <col min="10505" max="10505" width="17.7109375" style="86" customWidth="1"/>
    <col min="10506" max="10506" width="14.5703125" style="86" customWidth="1"/>
    <col min="10507" max="10752" width="9.140625" style="86"/>
    <col min="10753" max="10753" width="11.42578125" style="86" customWidth="1"/>
    <col min="10754" max="10754" width="29.140625" style="86" customWidth="1"/>
    <col min="10755" max="10755" width="14.85546875" style="86" customWidth="1"/>
    <col min="10756" max="10756" width="22.28515625" style="86" customWidth="1"/>
    <col min="10757" max="10757" width="23" style="86" customWidth="1"/>
    <col min="10758" max="10758" width="36.42578125" style="86" customWidth="1"/>
    <col min="10759" max="10759" width="16.42578125" style="86" customWidth="1"/>
    <col min="10760" max="10760" width="17.140625" style="86" customWidth="1"/>
    <col min="10761" max="10761" width="17.7109375" style="86" customWidth="1"/>
    <col min="10762" max="10762" width="14.5703125" style="86" customWidth="1"/>
    <col min="10763" max="11008" width="9.140625" style="86"/>
    <col min="11009" max="11009" width="11.42578125" style="86" customWidth="1"/>
    <col min="11010" max="11010" width="29.140625" style="86" customWidth="1"/>
    <col min="11011" max="11011" width="14.85546875" style="86" customWidth="1"/>
    <col min="11012" max="11012" width="22.28515625" style="86" customWidth="1"/>
    <col min="11013" max="11013" width="23" style="86" customWidth="1"/>
    <col min="11014" max="11014" width="36.42578125" style="86" customWidth="1"/>
    <col min="11015" max="11015" width="16.42578125" style="86" customWidth="1"/>
    <col min="11016" max="11016" width="17.140625" style="86" customWidth="1"/>
    <col min="11017" max="11017" width="17.7109375" style="86" customWidth="1"/>
    <col min="11018" max="11018" width="14.5703125" style="86" customWidth="1"/>
    <col min="11019" max="11264" width="9.140625" style="86"/>
    <col min="11265" max="11265" width="11.42578125" style="86" customWidth="1"/>
    <col min="11266" max="11266" width="29.140625" style="86" customWidth="1"/>
    <col min="11267" max="11267" width="14.85546875" style="86" customWidth="1"/>
    <col min="11268" max="11268" width="22.28515625" style="86" customWidth="1"/>
    <col min="11269" max="11269" width="23" style="86" customWidth="1"/>
    <col min="11270" max="11270" width="36.42578125" style="86" customWidth="1"/>
    <col min="11271" max="11271" width="16.42578125" style="86" customWidth="1"/>
    <col min="11272" max="11272" width="17.140625" style="86" customWidth="1"/>
    <col min="11273" max="11273" width="17.7109375" style="86" customWidth="1"/>
    <col min="11274" max="11274" width="14.5703125" style="86" customWidth="1"/>
    <col min="11275" max="11520" width="9.140625" style="86"/>
    <col min="11521" max="11521" width="11.42578125" style="86" customWidth="1"/>
    <col min="11522" max="11522" width="29.140625" style="86" customWidth="1"/>
    <col min="11523" max="11523" width="14.85546875" style="86" customWidth="1"/>
    <col min="11524" max="11524" width="22.28515625" style="86" customWidth="1"/>
    <col min="11525" max="11525" width="23" style="86" customWidth="1"/>
    <col min="11526" max="11526" width="36.42578125" style="86" customWidth="1"/>
    <col min="11527" max="11527" width="16.42578125" style="86" customWidth="1"/>
    <col min="11528" max="11528" width="17.140625" style="86" customWidth="1"/>
    <col min="11529" max="11529" width="17.7109375" style="86" customWidth="1"/>
    <col min="11530" max="11530" width="14.5703125" style="86" customWidth="1"/>
    <col min="11531" max="11776" width="9.140625" style="86"/>
    <col min="11777" max="11777" width="11.42578125" style="86" customWidth="1"/>
    <col min="11778" max="11778" width="29.140625" style="86" customWidth="1"/>
    <col min="11779" max="11779" width="14.85546875" style="86" customWidth="1"/>
    <col min="11780" max="11780" width="22.28515625" style="86" customWidth="1"/>
    <col min="11781" max="11781" width="23" style="86" customWidth="1"/>
    <col min="11782" max="11782" width="36.42578125" style="86" customWidth="1"/>
    <col min="11783" max="11783" width="16.42578125" style="86" customWidth="1"/>
    <col min="11784" max="11784" width="17.140625" style="86" customWidth="1"/>
    <col min="11785" max="11785" width="17.7109375" style="86" customWidth="1"/>
    <col min="11786" max="11786" width="14.5703125" style="86" customWidth="1"/>
    <col min="11787" max="12032" width="9.140625" style="86"/>
    <col min="12033" max="12033" width="11.42578125" style="86" customWidth="1"/>
    <col min="12034" max="12034" width="29.140625" style="86" customWidth="1"/>
    <col min="12035" max="12035" width="14.85546875" style="86" customWidth="1"/>
    <col min="12036" max="12036" width="22.28515625" style="86" customWidth="1"/>
    <col min="12037" max="12037" width="23" style="86" customWidth="1"/>
    <col min="12038" max="12038" width="36.42578125" style="86" customWidth="1"/>
    <col min="12039" max="12039" width="16.42578125" style="86" customWidth="1"/>
    <col min="12040" max="12040" width="17.140625" style="86" customWidth="1"/>
    <col min="12041" max="12041" width="17.7109375" style="86" customWidth="1"/>
    <col min="12042" max="12042" width="14.5703125" style="86" customWidth="1"/>
    <col min="12043" max="12288" width="9.140625" style="86"/>
    <col min="12289" max="12289" width="11.42578125" style="86" customWidth="1"/>
    <col min="12290" max="12290" width="29.140625" style="86" customWidth="1"/>
    <col min="12291" max="12291" width="14.85546875" style="86" customWidth="1"/>
    <col min="12292" max="12292" width="22.28515625" style="86" customWidth="1"/>
    <col min="12293" max="12293" width="23" style="86" customWidth="1"/>
    <col min="12294" max="12294" width="36.42578125" style="86" customWidth="1"/>
    <col min="12295" max="12295" width="16.42578125" style="86" customWidth="1"/>
    <col min="12296" max="12296" width="17.140625" style="86" customWidth="1"/>
    <col min="12297" max="12297" width="17.7109375" style="86" customWidth="1"/>
    <col min="12298" max="12298" width="14.5703125" style="86" customWidth="1"/>
    <col min="12299" max="12544" width="9.140625" style="86"/>
    <col min="12545" max="12545" width="11.42578125" style="86" customWidth="1"/>
    <col min="12546" max="12546" width="29.140625" style="86" customWidth="1"/>
    <col min="12547" max="12547" width="14.85546875" style="86" customWidth="1"/>
    <col min="12548" max="12548" width="22.28515625" style="86" customWidth="1"/>
    <col min="12549" max="12549" width="23" style="86" customWidth="1"/>
    <col min="12550" max="12550" width="36.42578125" style="86" customWidth="1"/>
    <col min="12551" max="12551" width="16.42578125" style="86" customWidth="1"/>
    <col min="12552" max="12552" width="17.140625" style="86" customWidth="1"/>
    <col min="12553" max="12553" width="17.7109375" style="86" customWidth="1"/>
    <col min="12554" max="12554" width="14.5703125" style="86" customWidth="1"/>
    <col min="12555" max="12800" width="9.140625" style="86"/>
    <col min="12801" max="12801" width="11.42578125" style="86" customWidth="1"/>
    <col min="12802" max="12802" width="29.140625" style="86" customWidth="1"/>
    <col min="12803" max="12803" width="14.85546875" style="86" customWidth="1"/>
    <col min="12804" max="12804" width="22.28515625" style="86" customWidth="1"/>
    <col min="12805" max="12805" width="23" style="86" customWidth="1"/>
    <col min="12806" max="12806" width="36.42578125" style="86" customWidth="1"/>
    <col min="12807" max="12807" width="16.42578125" style="86" customWidth="1"/>
    <col min="12808" max="12808" width="17.140625" style="86" customWidth="1"/>
    <col min="12809" max="12809" width="17.7109375" style="86" customWidth="1"/>
    <col min="12810" max="12810" width="14.5703125" style="86" customWidth="1"/>
    <col min="12811" max="13056" width="9.140625" style="86"/>
    <col min="13057" max="13057" width="11.42578125" style="86" customWidth="1"/>
    <col min="13058" max="13058" width="29.140625" style="86" customWidth="1"/>
    <col min="13059" max="13059" width="14.85546875" style="86" customWidth="1"/>
    <col min="13060" max="13060" width="22.28515625" style="86" customWidth="1"/>
    <col min="13061" max="13061" width="23" style="86" customWidth="1"/>
    <col min="13062" max="13062" width="36.42578125" style="86" customWidth="1"/>
    <col min="13063" max="13063" width="16.42578125" style="86" customWidth="1"/>
    <col min="13064" max="13064" width="17.140625" style="86" customWidth="1"/>
    <col min="13065" max="13065" width="17.7109375" style="86" customWidth="1"/>
    <col min="13066" max="13066" width="14.5703125" style="86" customWidth="1"/>
    <col min="13067" max="13312" width="9.140625" style="86"/>
    <col min="13313" max="13313" width="11.42578125" style="86" customWidth="1"/>
    <col min="13314" max="13314" width="29.140625" style="86" customWidth="1"/>
    <col min="13315" max="13315" width="14.85546875" style="86" customWidth="1"/>
    <col min="13316" max="13316" width="22.28515625" style="86" customWidth="1"/>
    <col min="13317" max="13317" width="23" style="86" customWidth="1"/>
    <col min="13318" max="13318" width="36.42578125" style="86" customWidth="1"/>
    <col min="13319" max="13319" width="16.42578125" style="86" customWidth="1"/>
    <col min="13320" max="13320" width="17.140625" style="86" customWidth="1"/>
    <col min="13321" max="13321" width="17.7109375" style="86" customWidth="1"/>
    <col min="13322" max="13322" width="14.5703125" style="86" customWidth="1"/>
    <col min="13323" max="13568" width="9.140625" style="86"/>
    <col min="13569" max="13569" width="11.42578125" style="86" customWidth="1"/>
    <col min="13570" max="13570" width="29.140625" style="86" customWidth="1"/>
    <col min="13571" max="13571" width="14.85546875" style="86" customWidth="1"/>
    <col min="13572" max="13572" width="22.28515625" style="86" customWidth="1"/>
    <col min="13573" max="13573" width="23" style="86" customWidth="1"/>
    <col min="13574" max="13574" width="36.42578125" style="86" customWidth="1"/>
    <col min="13575" max="13575" width="16.42578125" style="86" customWidth="1"/>
    <col min="13576" max="13576" width="17.140625" style="86" customWidth="1"/>
    <col min="13577" max="13577" width="17.7109375" style="86" customWidth="1"/>
    <col min="13578" max="13578" width="14.5703125" style="86" customWidth="1"/>
    <col min="13579" max="13824" width="9.140625" style="86"/>
    <col min="13825" max="13825" width="11.42578125" style="86" customWidth="1"/>
    <col min="13826" max="13826" width="29.140625" style="86" customWidth="1"/>
    <col min="13827" max="13827" width="14.85546875" style="86" customWidth="1"/>
    <col min="13828" max="13828" width="22.28515625" style="86" customWidth="1"/>
    <col min="13829" max="13829" width="23" style="86" customWidth="1"/>
    <col min="13830" max="13830" width="36.42578125" style="86" customWidth="1"/>
    <col min="13831" max="13831" width="16.42578125" style="86" customWidth="1"/>
    <col min="13832" max="13832" width="17.140625" style="86" customWidth="1"/>
    <col min="13833" max="13833" width="17.7109375" style="86" customWidth="1"/>
    <col min="13834" max="13834" width="14.5703125" style="86" customWidth="1"/>
    <col min="13835" max="14080" width="9.140625" style="86"/>
    <col min="14081" max="14081" width="11.42578125" style="86" customWidth="1"/>
    <col min="14082" max="14082" width="29.140625" style="86" customWidth="1"/>
    <col min="14083" max="14083" width="14.85546875" style="86" customWidth="1"/>
    <col min="14084" max="14084" width="22.28515625" style="86" customWidth="1"/>
    <col min="14085" max="14085" width="23" style="86" customWidth="1"/>
    <col min="14086" max="14086" width="36.42578125" style="86" customWidth="1"/>
    <col min="14087" max="14087" width="16.42578125" style="86" customWidth="1"/>
    <col min="14088" max="14088" width="17.140625" style="86" customWidth="1"/>
    <col min="14089" max="14089" width="17.7109375" style="86" customWidth="1"/>
    <col min="14090" max="14090" width="14.5703125" style="86" customWidth="1"/>
    <col min="14091" max="14336" width="9.140625" style="86"/>
    <col min="14337" max="14337" width="11.42578125" style="86" customWidth="1"/>
    <col min="14338" max="14338" width="29.140625" style="86" customWidth="1"/>
    <col min="14339" max="14339" width="14.85546875" style="86" customWidth="1"/>
    <col min="14340" max="14340" width="22.28515625" style="86" customWidth="1"/>
    <col min="14341" max="14341" width="23" style="86" customWidth="1"/>
    <col min="14342" max="14342" width="36.42578125" style="86" customWidth="1"/>
    <col min="14343" max="14343" width="16.42578125" style="86" customWidth="1"/>
    <col min="14344" max="14344" width="17.140625" style="86" customWidth="1"/>
    <col min="14345" max="14345" width="17.7109375" style="86" customWidth="1"/>
    <col min="14346" max="14346" width="14.5703125" style="86" customWidth="1"/>
    <col min="14347" max="14592" width="9.140625" style="86"/>
    <col min="14593" max="14593" width="11.42578125" style="86" customWidth="1"/>
    <col min="14594" max="14594" width="29.140625" style="86" customWidth="1"/>
    <col min="14595" max="14595" width="14.85546875" style="86" customWidth="1"/>
    <col min="14596" max="14596" width="22.28515625" style="86" customWidth="1"/>
    <col min="14597" max="14597" width="23" style="86" customWidth="1"/>
    <col min="14598" max="14598" width="36.42578125" style="86" customWidth="1"/>
    <col min="14599" max="14599" width="16.42578125" style="86" customWidth="1"/>
    <col min="14600" max="14600" width="17.140625" style="86" customWidth="1"/>
    <col min="14601" max="14601" width="17.7109375" style="86" customWidth="1"/>
    <col min="14602" max="14602" width="14.5703125" style="86" customWidth="1"/>
    <col min="14603" max="14848" width="9.140625" style="86"/>
    <col min="14849" max="14849" width="11.42578125" style="86" customWidth="1"/>
    <col min="14850" max="14850" width="29.140625" style="86" customWidth="1"/>
    <col min="14851" max="14851" width="14.85546875" style="86" customWidth="1"/>
    <col min="14852" max="14852" width="22.28515625" style="86" customWidth="1"/>
    <col min="14853" max="14853" width="23" style="86" customWidth="1"/>
    <col min="14854" max="14854" width="36.42578125" style="86" customWidth="1"/>
    <col min="14855" max="14855" width="16.42578125" style="86" customWidth="1"/>
    <col min="14856" max="14856" width="17.140625" style="86" customWidth="1"/>
    <col min="14857" max="14857" width="17.7109375" style="86" customWidth="1"/>
    <col min="14858" max="14858" width="14.5703125" style="86" customWidth="1"/>
    <col min="14859" max="15104" width="9.140625" style="86"/>
    <col min="15105" max="15105" width="11.42578125" style="86" customWidth="1"/>
    <col min="15106" max="15106" width="29.140625" style="86" customWidth="1"/>
    <col min="15107" max="15107" width="14.85546875" style="86" customWidth="1"/>
    <col min="15108" max="15108" width="22.28515625" style="86" customWidth="1"/>
    <col min="15109" max="15109" width="23" style="86" customWidth="1"/>
    <col min="15110" max="15110" width="36.42578125" style="86" customWidth="1"/>
    <col min="15111" max="15111" width="16.42578125" style="86" customWidth="1"/>
    <col min="15112" max="15112" width="17.140625" style="86" customWidth="1"/>
    <col min="15113" max="15113" width="17.7109375" style="86" customWidth="1"/>
    <col min="15114" max="15114" width="14.5703125" style="86" customWidth="1"/>
    <col min="15115" max="15360" width="9.140625" style="86"/>
    <col min="15361" max="15361" width="11.42578125" style="86" customWidth="1"/>
    <col min="15362" max="15362" width="29.140625" style="86" customWidth="1"/>
    <col min="15363" max="15363" width="14.85546875" style="86" customWidth="1"/>
    <col min="15364" max="15364" width="22.28515625" style="86" customWidth="1"/>
    <col min="15365" max="15365" width="23" style="86" customWidth="1"/>
    <col min="15366" max="15366" width="36.42578125" style="86" customWidth="1"/>
    <col min="15367" max="15367" width="16.42578125" style="86" customWidth="1"/>
    <col min="15368" max="15368" width="17.140625" style="86" customWidth="1"/>
    <col min="15369" max="15369" width="17.7109375" style="86" customWidth="1"/>
    <col min="15370" max="15370" width="14.5703125" style="86" customWidth="1"/>
    <col min="15371" max="15616" width="9.140625" style="86"/>
    <col min="15617" max="15617" width="11.42578125" style="86" customWidth="1"/>
    <col min="15618" max="15618" width="29.140625" style="86" customWidth="1"/>
    <col min="15619" max="15619" width="14.85546875" style="86" customWidth="1"/>
    <col min="15620" max="15620" width="22.28515625" style="86" customWidth="1"/>
    <col min="15621" max="15621" width="23" style="86" customWidth="1"/>
    <col min="15622" max="15622" width="36.42578125" style="86" customWidth="1"/>
    <col min="15623" max="15623" width="16.42578125" style="86" customWidth="1"/>
    <col min="15624" max="15624" width="17.140625" style="86" customWidth="1"/>
    <col min="15625" max="15625" width="17.7109375" style="86" customWidth="1"/>
    <col min="15626" max="15626" width="14.5703125" style="86" customWidth="1"/>
    <col min="15627" max="15872" width="9.140625" style="86"/>
    <col min="15873" max="15873" width="11.42578125" style="86" customWidth="1"/>
    <col min="15874" max="15874" width="29.140625" style="86" customWidth="1"/>
    <col min="15875" max="15875" width="14.85546875" style="86" customWidth="1"/>
    <col min="15876" max="15876" width="22.28515625" style="86" customWidth="1"/>
    <col min="15877" max="15877" width="23" style="86" customWidth="1"/>
    <col min="15878" max="15878" width="36.42578125" style="86" customWidth="1"/>
    <col min="15879" max="15879" width="16.42578125" style="86" customWidth="1"/>
    <col min="15880" max="15880" width="17.140625" style="86" customWidth="1"/>
    <col min="15881" max="15881" width="17.7109375" style="86" customWidth="1"/>
    <col min="15882" max="15882" width="14.5703125" style="86" customWidth="1"/>
    <col min="15883" max="16128" width="9.140625" style="86"/>
    <col min="16129" max="16129" width="11.42578125" style="86" customWidth="1"/>
    <col min="16130" max="16130" width="29.140625" style="86" customWidth="1"/>
    <col min="16131" max="16131" width="14.85546875" style="86" customWidth="1"/>
    <col min="16132" max="16132" width="22.28515625" style="86" customWidth="1"/>
    <col min="16133" max="16133" width="23" style="86" customWidth="1"/>
    <col min="16134" max="16134" width="36.42578125" style="86" customWidth="1"/>
    <col min="16135" max="16135" width="16.42578125" style="86" customWidth="1"/>
    <col min="16136" max="16136" width="17.140625" style="86" customWidth="1"/>
    <col min="16137" max="16137" width="17.7109375" style="86" customWidth="1"/>
    <col min="16138" max="16138" width="14.5703125" style="86" customWidth="1"/>
    <col min="16139" max="16384" width="9.140625" style="86"/>
  </cols>
  <sheetData>
    <row r="1" spans="1:16" ht="26.25">
      <c r="A1" s="1259" t="s">
        <v>146</v>
      </c>
      <c r="B1" s="1259"/>
      <c r="C1" s="1259"/>
      <c r="D1" s="1259"/>
      <c r="E1" s="1259"/>
      <c r="F1" s="1259"/>
      <c r="G1" s="308"/>
      <c r="H1" s="131"/>
      <c r="I1" s="131"/>
      <c r="J1" s="131"/>
    </row>
    <row r="2" spans="1:16" ht="20.25">
      <c r="A2" s="1572" t="s">
        <v>639</v>
      </c>
      <c r="B2" s="1572"/>
      <c r="C2" s="1572"/>
      <c r="D2" s="1572"/>
      <c r="E2" s="1572"/>
      <c r="F2" s="1572"/>
      <c r="G2" s="308"/>
      <c r="H2" s="131"/>
      <c r="I2" s="131"/>
      <c r="J2" s="131"/>
    </row>
    <row r="3" spans="1:16">
      <c r="A3" s="306"/>
      <c r="B3" s="306"/>
      <c r="C3" s="306"/>
      <c r="D3" s="306"/>
      <c r="E3" s="306"/>
      <c r="F3" s="306"/>
      <c r="G3" s="308"/>
      <c r="H3" s="131"/>
      <c r="I3" s="131"/>
      <c r="J3" s="131"/>
    </row>
    <row r="4" spans="1:16">
      <c r="A4" s="1322" t="s">
        <v>162</v>
      </c>
      <c r="B4" s="1322"/>
      <c r="C4" s="1322"/>
      <c r="D4" s="1322"/>
      <c r="E4" s="1322"/>
      <c r="F4" s="1322"/>
      <c r="G4" s="312"/>
      <c r="I4" s="85"/>
      <c r="J4" s="85"/>
      <c r="K4" s="85"/>
      <c r="L4" s="85"/>
      <c r="M4" s="85"/>
      <c r="N4" s="85"/>
      <c r="O4" s="85"/>
      <c r="P4" s="85"/>
    </row>
    <row r="5" spans="1:16" ht="35.25" customHeight="1">
      <c r="A5" s="1503" t="str">
        <f>'Title '!A2:N2</f>
        <v>Tender Enquiry No: KPTCL/2026-27/SS/WORK_INDENT3781</v>
      </c>
      <c r="B5" s="1503"/>
      <c r="C5" s="1503"/>
      <c r="D5" s="1503"/>
      <c r="E5" s="1503"/>
      <c r="F5" s="1503"/>
    </row>
    <row r="6" spans="1:16" ht="317.25" customHeight="1">
      <c r="A6"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324"/>
      <c r="C6" s="1324"/>
      <c r="D6" s="1324"/>
      <c r="E6" s="1324"/>
      <c r="F6" s="1324"/>
    </row>
    <row r="7" spans="1:16" ht="29.25" customHeight="1">
      <c r="A7" s="87"/>
      <c r="B7" s="87"/>
      <c r="C7" s="87"/>
      <c r="D7" s="87"/>
      <c r="E7" s="87"/>
      <c r="F7" s="87"/>
    </row>
    <row r="8" spans="1:16">
      <c r="A8" s="1663"/>
      <c r="B8" s="1663"/>
      <c r="C8" s="1663"/>
      <c r="D8" s="1663"/>
      <c r="E8" s="1663"/>
      <c r="F8" s="1663"/>
      <c r="G8" s="131"/>
      <c r="H8" s="131"/>
      <c r="I8" s="131"/>
      <c r="J8" s="131"/>
    </row>
    <row r="9" spans="1:16">
      <c r="A9" s="87" t="s">
        <v>158</v>
      </c>
      <c r="B9" s="87"/>
      <c r="C9" s="87"/>
      <c r="D9" s="87"/>
      <c r="E9" s="87"/>
      <c r="F9" s="87" t="s">
        <v>171</v>
      </c>
    </row>
    <row r="10" spans="1:16" ht="102.75" customHeight="1">
      <c r="A10" s="1664"/>
      <c r="B10" s="1664"/>
      <c r="C10" s="236"/>
      <c r="D10" s="236"/>
      <c r="E10" s="236"/>
      <c r="F10" s="90" t="s">
        <v>172</v>
      </c>
      <c r="G10" s="251"/>
      <c r="H10" s="251"/>
      <c r="I10" s="251"/>
    </row>
    <row r="11" spans="1:16" s="83" customFormat="1" ht="37.15" customHeight="1">
      <c r="A11" s="1665" t="s">
        <v>777</v>
      </c>
      <c r="B11" s="1665"/>
      <c r="C11" s="1665"/>
      <c r="D11" s="1665"/>
      <c r="E11" s="1665"/>
      <c r="F11" s="1665"/>
      <c r="G11" s="309"/>
      <c r="H11" s="309"/>
      <c r="I11" s="309"/>
      <c r="J11" s="309"/>
    </row>
    <row r="12" spans="1:16" s="273" customFormat="1">
      <c r="A12" s="132" t="s">
        <v>112</v>
      </c>
      <c r="B12" s="132" t="s">
        <v>76</v>
      </c>
      <c r="C12" s="132" t="s">
        <v>151</v>
      </c>
      <c r="D12" s="132" t="s">
        <v>187</v>
      </c>
      <c r="E12" s="132" t="s">
        <v>778</v>
      </c>
      <c r="F12" s="132" t="s">
        <v>779</v>
      </c>
      <c r="H12" s="310"/>
      <c r="I12" s="310"/>
      <c r="J12" s="310"/>
    </row>
    <row r="13" spans="1:16" s="131" customFormat="1">
      <c r="A13" s="132">
        <v>1</v>
      </c>
      <c r="B13" s="132">
        <v>2</v>
      </c>
      <c r="C13" s="132">
        <v>3</v>
      </c>
      <c r="D13" s="132">
        <v>4</v>
      </c>
      <c r="E13" s="132">
        <v>5</v>
      </c>
      <c r="F13" s="132">
        <v>6</v>
      </c>
    </row>
    <row r="14" spans="1:16" ht="47.25" customHeight="1">
      <c r="A14" s="129"/>
      <c r="B14" s="129"/>
      <c r="C14" s="129"/>
      <c r="D14" s="129"/>
      <c r="E14" s="129"/>
      <c r="F14" s="129"/>
    </row>
    <row r="15" spans="1:16" ht="47.25" customHeight="1">
      <c r="A15" s="129"/>
      <c r="B15" s="129"/>
      <c r="C15" s="129"/>
      <c r="D15" s="129"/>
      <c r="E15" s="129"/>
      <c r="F15" s="129"/>
    </row>
    <row r="16" spans="1:16" ht="47.25" customHeight="1">
      <c r="A16" s="129"/>
      <c r="B16" s="129"/>
      <c r="C16" s="129"/>
      <c r="D16" s="129"/>
      <c r="E16" s="129"/>
      <c r="F16" s="129"/>
    </row>
    <row r="17" spans="1:6" ht="47.25" customHeight="1">
      <c r="A17" s="129"/>
      <c r="B17" s="129"/>
      <c r="C17" s="129"/>
      <c r="D17" s="129"/>
      <c r="E17" s="129"/>
      <c r="F17" s="129"/>
    </row>
    <row r="18" spans="1:6" ht="47.25" customHeight="1">
      <c r="A18" s="129"/>
      <c r="B18" s="129"/>
      <c r="C18" s="129"/>
      <c r="D18" s="129"/>
      <c r="E18" s="129"/>
      <c r="F18" s="129"/>
    </row>
    <row r="19" spans="1:6" ht="47.25" customHeight="1">
      <c r="A19" s="129"/>
      <c r="B19" s="129"/>
      <c r="C19" s="129"/>
      <c r="D19" s="129"/>
      <c r="E19" s="129"/>
      <c r="F19" s="129"/>
    </row>
    <row r="20" spans="1:6" ht="47.25" customHeight="1">
      <c r="A20" s="129"/>
      <c r="B20" s="129"/>
      <c r="C20" s="129"/>
      <c r="D20" s="129"/>
      <c r="E20" s="129"/>
      <c r="F20" s="129"/>
    </row>
    <row r="21" spans="1:6" ht="47.25" customHeight="1">
      <c r="A21" s="129"/>
      <c r="B21" s="129"/>
      <c r="C21" s="129"/>
      <c r="D21" s="129"/>
      <c r="E21" s="129"/>
      <c r="F21" s="129"/>
    </row>
    <row r="22" spans="1:6" ht="47.25" customHeight="1">
      <c r="A22" s="129"/>
      <c r="B22" s="129"/>
      <c r="C22" s="129"/>
      <c r="D22" s="129"/>
      <c r="E22" s="129"/>
      <c r="F22" s="129"/>
    </row>
    <row r="23" spans="1:6" ht="47.25" customHeight="1">
      <c r="A23" s="129"/>
      <c r="B23" s="129"/>
      <c r="C23" s="129"/>
      <c r="D23" s="129"/>
      <c r="E23" s="129"/>
      <c r="F23" s="129"/>
    </row>
    <row r="24" spans="1:6" ht="47.25" customHeight="1">
      <c r="A24" s="129"/>
      <c r="B24" s="129"/>
      <c r="C24" s="129"/>
      <c r="D24" s="129"/>
      <c r="E24" s="129"/>
      <c r="F24" s="129"/>
    </row>
    <row r="25" spans="1:6" ht="47.25" customHeight="1">
      <c r="A25" s="129"/>
      <c r="B25" s="129"/>
      <c r="C25" s="129"/>
      <c r="D25" s="129"/>
      <c r="E25" s="129"/>
      <c r="F25" s="129"/>
    </row>
    <row r="26" spans="1:6" ht="47.25" customHeight="1">
      <c r="A26" s="129"/>
      <c r="B26" s="129"/>
      <c r="C26" s="129"/>
      <c r="D26" s="129"/>
      <c r="E26" s="129"/>
      <c r="F26" s="129"/>
    </row>
    <row r="27" spans="1:6" ht="47.25" customHeight="1">
      <c r="A27" s="129"/>
      <c r="B27" s="129"/>
      <c r="C27" s="129"/>
      <c r="D27" s="129"/>
      <c r="E27" s="129"/>
      <c r="F27" s="129"/>
    </row>
    <row r="28" spans="1:6" ht="47.25" customHeight="1">
      <c r="A28" s="129"/>
      <c r="B28" s="129"/>
      <c r="C28" s="129"/>
      <c r="D28" s="129"/>
      <c r="E28" s="129"/>
      <c r="F28" s="129"/>
    </row>
    <row r="29" spans="1:6" ht="47.25" customHeight="1">
      <c r="A29" s="129"/>
      <c r="B29" s="129"/>
      <c r="C29" s="129"/>
      <c r="D29" s="129"/>
      <c r="E29" s="129"/>
      <c r="F29" s="129"/>
    </row>
    <row r="30" spans="1:6" ht="47.25" customHeight="1">
      <c r="A30" s="129"/>
      <c r="B30" s="129"/>
      <c r="C30" s="129"/>
      <c r="D30" s="129"/>
      <c r="E30" s="129"/>
      <c r="F30" s="129"/>
    </row>
    <row r="31" spans="1:6" ht="47.25" customHeight="1">
      <c r="A31" s="129"/>
      <c r="B31" s="129"/>
      <c r="C31" s="129"/>
      <c r="D31" s="129"/>
      <c r="E31" s="129"/>
      <c r="F31" s="129"/>
    </row>
    <row r="32" spans="1:6" ht="47.25" customHeight="1">
      <c r="A32" s="129"/>
      <c r="B32" s="129"/>
      <c r="C32" s="129"/>
      <c r="D32" s="129"/>
      <c r="E32" s="129"/>
      <c r="F32" s="129"/>
    </row>
    <row r="33" spans="1:6" ht="47.25" customHeight="1">
      <c r="A33" s="129"/>
      <c r="B33" s="129"/>
      <c r="C33" s="129"/>
      <c r="D33" s="129"/>
      <c r="E33" s="129"/>
      <c r="F33" s="129"/>
    </row>
    <row r="34" spans="1:6" ht="47.25" customHeight="1">
      <c r="A34" s="129"/>
      <c r="B34" s="129"/>
      <c r="C34" s="129"/>
      <c r="D34" s="129"/>
      <c r="E34" s="129"/>
      <c r="F34" s="129"/>
    </row>
    <row r="35" spans="1:6" ht="47.25" customHeight="1">
      <c r="A35" s="129"/>
      <c r="B35" s="129"/>
      <c r="C35" s="129"/>
      <c r="D35" s="129"/>
      <c r="E35" s="129"/>
      <c r="F35" s="129"/>
    </row>
    <row r="36" spans="1:6" ht="47.25" customHeight="1">
      <c r="A36" s="129"/>
      <c r="B36" s="129"/>
      <c r="C36" s="129"/>
      <c r="D36" s="129"/>
      <c r="E36" s="129"/>
      <c r="F36" s="129"/>
    </row>
    <row r="37" spans="1:6" ht="47.25" customHeight="1">
      <c r="A37" s="129"/>
      <c r="B37" s="129"/>
      <c r="C37" s="129"/>
      <c r="D37" s="129"/>
      <c r="E37" s="129"/>
      <c r="F37" s="129"/>
    </row>
    <row r="38" spans="1:6" ht="47.25" customHeight="1">
      <c r="A38" s="129"/>
      <c r="B38" s="129"/>
      <c r="C38" s="129"/>
      <c r="D38" s="129"/>
      <c r="E38" s="129"/>
      <c r="F38" s="129"/>
    </row>
    <row r="41" spans="1:6" ht="39" customHeight="1">
      <c r="A41" s="313" t="s">
        <v>55</v>
      </c>
      <c r="B41" s="314"/>
      <c r="C41" s="87"/>
      <c r="D41" s="313" t="s">
        <v>68</v>
      </c>
      <c r="E41" s="1666"/>
      <c r="F41" s="1666"/>
    </row>
    <row r="42" spans="1:6" ht="39" customHeight="1">
      <c r="A42" s="313" t="s">
        <v>57</v>
      </c>
      <c r="B42" s="314"/>
      <c r="C42" s="87"/>
      <c r="D42" s="313" t="s">
        <v>69</v>
      </c>
      <c r="E42" s="1666"/>
      <c r="F42" s="1666"/>
    </row>
    <row r="43" spans="1:6" ht="84" customHeight="1">
      <c r="A43" s="87"/>
      <c r="B43" s="87"/>
      <c r="C43" s="87"/>
      <c r="D43" s="313" t="s">
        <v>152</v>
      </c>
      <c r="E43" s="1666"/>
      <c r="F43" s="1666"/>
    </row>
  </sheetData>
  <sheetProtection algorithmName="SHA-512" hashValue="ub0YSurAWZ67pWOk95PmWpzQmUClX/B6QgSColZLoxKztLGBu22JrFF5Epxb9TUvBc7RATZyAEqWRPZYGURxqA==" saltValue="s0Y58VTZYttsK0i07HatuA==" spinCount="100000" sheet="1" objects="1" scenarios="1"/>
  <mergeCells count="11">
    <mergeCell ref="A10:B10"/>
    <mergeCell ref="A11:F11"/>
    <mergeCell ref="E41:F41"/>
    <mergeCell ref="E42:F42"/>
    <mergeCell ref="E43:F43"/>
    <mergeCell ref="A8:F8"/>
    <mergeCell ref="A1:F1"/>
    <mergeCell ref="A2:F2"/>
    <mergeCell ref="A6:F6"/>
    <mergeCell ref="A5:F5"/>
    <mergeCell ref="A4:F4"/>
  </mergeCells>
  <pageMargins left="0.7" right="0.7" top="0.75" bottom="0.75" header="0.3" footer="0.3"/>
  <pageSetup paperSize="9" scale="40" orientation="portrait" r:id="rId1"/>
  <colBreaks count="1" manualBreakCount="1">
    <brk id="6"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theme="0" tint="-0.14999847407452621"/>
  </sheetPr>
  <dimension ref="A1:P48"/>
  <sheetViews>
    <sheetView view="pageBreakPreview" zoomScale="85" zoomScaleNormal="70" zoomScaleSheetLayoutView="85" workbookViewId="0">
      <selection activeCell="A5" sqref="A5:G5"/>
    </sheetView>
  </sheetViews>
  <sheetFormatPr defaultRowHeight="18"/>
  <cols>
    <col min="1" max="1" width="10.42578125" style="86" customWidth="1"/>
    <col min="2" max="2" width="64.42578125" style="86" customWidth="1"/>
    <col min="3" max="3" width="32" style="86" customWidth="1"/>
    <col min="4" max="4" width="21" style="86" customWidth="1"/>
    <col min="5" max="5" width="18.7109375" style="86" customWidth="1"/>
    <col min="6" max="6" width="40.140625" style="86" customWidth="1"/>
    <col min="7" max="7" width="34.140625" style="86" customWidth="1"/>
    <col min="8" max="8" width="17.140625" style="86" customWidth="1"/>
    <col min="9" max="9" width="17.7109375" style="86" customWidth="1"/>
    <col min="10" max="10" width="14.5703125" style="86" customWidth="1"/>
    <col min="11" max="256" width="9.140625" style="86"/>
    <col min="257" max="257" width="10.42578125" style="86" customWidth="1"/>
    <col min="258" max="258" width="28.85546875" style="86" customWidth="1"/>
    <col min="259" max="259" width="26.28515625" style="86" customWidth="1"/>
    <col min="260" max="260" width="21" style="86" customWidth="1"/>
    <col min="261" max="261" width="18.7109375" style="86" customWidth="1"/>
    <col min="262" max="262" width="36.85546875" style="86" customWidth="1"/>
    <col min="263" max="263" width="21.42578125" style="86" customWidth="1"/>
    <col min="264" max="264" width="17.140625" style="86" customWidth="1"/>
    <col min="265" max="265" width="17.7109375" style="86" customWidth="1"/>
    <col min="266" max="266" width="14.5703125" style="86" customWidth="1"/>
    <col min="267" max="512" width="9.140625" style="86"/>
    <col min="513" max="513" width="10.42578125" style="86" customWidth="1"/>
    <col min="514" max="514" width="28.85546875" style="86" customWidth="1"/>
    <col min="515" max="515" width="26.28515625" style="86" customWidth="1"/>
    <col min="516" max="516" width="21" style="86" customWidth="1"/>
    <col min="517" max="517" width="18.7109375" style="86" customWidth="1"/>
    <col min="518" max="518" width="36.85546875" style="86" customWidth="1"/>
    <col min="519" max="519" width="21.42578125" style="86" customWidth="1"/>
    <col min="520" max="520" width="17.140625" style="86" customWidth="1"/>
    <col min="521" max="521" width="17.7109375" style="86" customWidth="1"/>
    <col min="522" max="522" width="14.5703125" style="86" customWidth="1"/>
    <col min="523" max="768" width="9.140625" style="86"/>
    <col min="769" max="769" width="10.42578125" style="86" customWidth="1"/>
    <col min="770" max="770" width="28.85546875" style="86" customWidth="1"/>
    <col min="771" max="771" width="26.28515625" style="86" customWidth="1"/>
    <col min="772" max="772" width="21" style="86" customWidth="1"/>
    <col min="773" max="773" width="18.7109375" style="86" customWidth="1"/>
    <col min="774" max="774" width="36.85546875" style="86" customWidth="1"/>
    <col min="775" max="775" width="21.42578125" style="86" customWidth="1"/>
    <col min="776" max="776" width="17.140625" style="86" customWidth="1"/>
    <col min="777" max="777" width="17.7109375" style="86" customWidth="1"/>
    <col min="778" max="778" width="14.5703125" style="86" customWidth="1"/>
    <col min="779" max="1024" width="9.140625" style="86"/>
    <col min="1025" max="1025" width="10.42578125" style="86" customWidth="1"/>
    <col min="1026" max="1026" width="28.85546875" style="86" customWidth="1"/>
    <col min="1027" max="1027" width="26.28515625" style="86" customWidth="1"/>
    <col min="1028" max="1028" width="21" style="86" customWidth="1"/>
    <col min="1029" max="1029" width="18.7109375" style="86" customWidth="1"/>
    <col min="1030" max="1030" width="36.85546875" style="86" customWidth="1"/>
    <col min="1031" max="1031" width="21.42578125" style="86" customWidth="1"/>
    <col min="1032" max="1032" width="17.140625" style="86" customWidth="1"/>
    <col min="1033" max="1033" width="17.7109375" style="86" customWidth="1"/>
    <col min="1034" max="1034" width="14.5703125" style="86" customWidth="1"/>
    <col min="1035" max="1280" width="9.140625" style="86"/>
    <col min="1281" max="1281" width="10.42578125" style="86" customWidth="1"/>
    <col min="1282" max="1282" width="28.85546875" style="86" customWidth="1"/>
    <col min="1283" max="1283" width="26.28515625" style="86" customWidth="1"/>
    <col min="1284" max="1284" width="21" style="86" customWidth="1"/>
    <col min="1285" max="1285" width="18.7109375" style="86" customWidth="1"/>
    <col min="1286" max="1286" width="36.85546875" style="86" customWidth="1"/>
    <col min="1287" max="1287" width="21.42578125" style="86" customWidth="1"/>
    <col min="1288" max="1288" width="17.140625" style="86" customWidth="1"/>
    <col min="1289" max="1289" width="17.7109375" style="86" customWidth="1"/>
    <col min="1290" max="1290" width="14.5703125" style="86" customWidth="1"/>
    <col min="1291" max="1536" width="9.140625" style="86"/>
    <col min="1537" max="1537" width="10.42578125" style="86" customWidth="1"/>
    <col min="1538" max="1538" width="28.85546875" style="86" customWidth="1"/>
    <col min="1539" max="1539" width="26.28515625" style="86" customWidth="1"/>
    <col min="1540" max="1540" width="21" style="86" customWidth="1"/>
    <col min="1541" max="1541" width="18.7109375" style="86" customWidth="1"/>
    <col min="1542" max="1542" width="36.85546875" style="86" customWidth="1"/>
    <col min="1543" max="1543" width="21.42578125" style="86" customWidth="1"/>
    <col min="1544" max="1544" width="17.140625" style="86" customWidth="1"/>
    <col min="1545" max="1545" width="17.7109375" style="86" customWidth="1"/>
    <col min="1546" max="1546" width="14.5703125" style="86" customWidth="1"/>
    <col min="1547" max="1792" width="9.140625" style="86"/>
    <col min="1793" max="1793" width="10.42578125" style="86" customWidth="1"/>
    <col min="1794" max="1794" width="28.85546875" style="86" customWidth="1"/>
    <col min="1795" max="1795" width="26.28515625" style="86" customWidth="1"/>
    <col min="1796" max="1796" width="21" style="86" customWidth="1"/>
    <col min="1797" max="1797" width="18.7109375" style="86" customWidth="1"/>
    <col min="1798" max="1798" width="36.85546875" style="86" customWidth="1"/>
    <col min="1799" max="1799" width="21.42578125" style="86" customWidth="1"/>
    <col min="1800" max="1800" width="17.140625" style="86" customWidth="1"/>
    <col min="1801" max="1801" width="17.7109375" style="86" customWidth="1"/>
    <col min="1802" max="1802" width="14.5703125" style="86" customWidth="1"/>
    <col min="1803" max="2048" width="9.140625" style="86"/>
    <col min="2049" max="2049" width="10.42578125" style="86" customWidth="1"/>
    <col min="2050" max="2050" width="28.85546875" style="86" customWidth="1"/>
    <col min="2051" max="2051" width="26.28515625" style="86" customWidth="1"/>
    <col min="2052" max="2052" width="21" style="86" customWidth="1"/>
    <col min="2053" max="2053" width="18.7109375" style="86" customWidth="1"/>
    <col min="2054" max="2054" width="36.85546875" style="86" customWidth="1"/>
    <col min="2055" max="2055" width="21.42578125" style="86" customWidth="1"/>
    <col min="2056" max="2056" width="17.140625" style="86" customWidth="1"/>
    <col min="2057" max="2057" width="17.7109375" style="86" customWidth="1"/>
    <col min="2058" max="2058" width="14.5703125" style="86" customWidth="1"/>
    <col min="2059" max="2304" width="9.140625" style="86"/>
    <col min="2305" max="2305" width="10.42578125" style="86" customWidth="1"/>
    <col min="2306" max="2306" width="28.85546875" style="86" customWidth="1"/>
    <col min="2307" max="2307" width="26.28515625" style="86" customWidth="1"/>
    <col min="2308" max="2308" width="21" style="86" customWidth="1"/>
    <col min="2309" max="2309" width="18.7109375" style="86" customWidth="1"/>
    <col min="2310" max="2310" width="36.85546875" style="86" customWidth="1"/>
    <col min="2311" max="2311" width="21.42578125" style="86" customWidth="1"/>
    <col min="2312" max="2312" width="17.140625" style="86" customWidth="1"/>
    <col min="2313" max="2313" width="17.7109375" style="86" customWidth="1"/>
    <col min="2314" max="2314" width="14.5703125" style="86" customWidth="1"/>
    <col min="2315" max="2560" width="9.140625" style="86"/>
    <col min="2561" max="2561" width="10.42578125" style="86" customWidth="1"/>
    <col min="2562" max="2562" width="28.85546875" style="86" customWidth="1"/>
    <col min="2563" max="2563" width="26.28515625" style="86" customWidth="1"/>
    <col min="2564" max="2564" width="21" style="86" customWidth="1"/>
    <col min="2565" max="2565" width="18.7109375" style="86" customWidth="1"/>
    <col min="2566" max="2566" width="36.85546875" style="86" customWidth="1"/>
    <col min="2567" max="2567" width="21.42578125" style="86" customWidth="1"/>
    <col min="2568" max="2568" width="17.140625" style="86" customWidth="1"/>
    <col min="2569" max="2569" width="17.7109375" style="86" customWidth="1"/>
    <col min="2570" max="2570" width="14.5703125" style="86" customWidth="1"/>
    <col min="2571" max="2816" width="9.140625" style="86"/>
    <col min="2817" max="2817" width="10.42578125" style="86" customWidth="1"/>
    <col min="2818" max="2818" width="28.85546875" style="86" customWidth="1"/>
    <col min="2819" max="2819" width="26.28515625" style="86" customWidth="1"/>
    <col min="2820" max="2820" width="21" style="86" customWidth="1"/>
    <col min="2821" max="2821" width="18.7109375" style="86" customWidth="1"/>
    <col min="2822" max="2822" width="36.85546875" style="86" customWidth="1"/>
    <col min="2823" max="2823" width="21.42578125" style="86" customWidth="1"/>
    <col min="2824" max="2824" width="17.140625" style="86" customWidth="1"/>
    <col min="2825" max="2825" width="17.7109375" style="86" customWidth="1"/>
    <col min="2826" max="2826" width="14.5703125" style="86" customWidth="1"/>
    <col min="2827" max="3072" width="9.140625" style="86"/>
    <col min="3073" max="3073" width="10.42578125" style="86" customWidth="1"/>
    <col min="3074" max="3074" width="28.85546875" style="86" customWidth="1"/>
    <col min="3075" max="3075" width="26.28515625" style="86" customWidth="1"/>
    <col min="3076" max="3076" width="21" style="86" customWidth="1"/>
    <col min="3077" max="3077" width="18.7109375" style="86" customWidth="1"/>
    <col min="3078" max="3078" width="36.85546875" style="86" customWidth="1"/>
    <col min="3079" max="3079" width="21.42578125" style="86" customWidth="1"/>
    <col min="3080" max="3080" width="17.140625" style="86" customWidth="1"/>
    <col min="3081" max="3081" width="17.7109375" style="86" customWidth="1"/>
    <col min="3082" max="3082" width="14.5703125" style="86" customWidth="1"/>
    <col min="3083" max="3328" width="9.140625" style="86"/>
    <col min="3329" max="3329" width="10.42578125" style="86" customWidth="1"/>
    <col min="3330" max="3330" width="28.85546875" style="86" customWidth="1"/>
    <col min="3331" max="3331" width="26.28515625" style="86" customWidth="1"/>
    <col min="3332" max="3332" width="21" style="86" customWidth="1"/>
    <col min="3333" max="3333" width="18.7109375" style="86" customWidth="1"/>
    <col min="3334" max="3334" width="36.85546875" style="86" customWidth="1"/>
    <col min="3335" max="3335" width="21.42578125" style="86" customWidth="1"/>
    <col min="3336" max="3336" width="17.140625" style="86" customWidth="1"/>
    <col min="3337" max="3337" width="17.7109375" style="86" customWidth="1"/>
    <col min="3338" max="3338" width="14.5703125" style="86" customWidth="1"/>
    <col min="3339" max="3584" width="9.140625" style="86"/>
    <col min="3585" max="3585" width="10.42578125" style="86" customWidth="1"/>
    <col min="3586" max="3586" width="28.85546875" style="86" customWidth="1"/>
    <col min="3587" max="3587" width="26.28515625" style="86" customWidth="1"/>
    <col min="3588" max="3588" width="21" style="86" customWidth="1"/>
    <col min="3589" max="3589" width="18.7109375" style="86" customWidth="1"/>
    <col min="3590" max="3590" width="36.85546875" style="86" customWidth="1"/>
    <col min="3591" max="3591" width="21.42578125" style="86" customWidth="1"/>
    <col min="3592" max="3592" width="17.140625" style="86" customWidth="1"/>
    <col min="3593" max="3593" width="17.7109375" style="86" customWidth="1"/>
    <col min="3594" max="3594" width="14.5703125" style="86" customWidth="1"/>
    <col min="3595" max="3840" width="9.140625" style="86"/>
    <col min="3841" max="3841" width="10.42578125" style="86" customWidth="1"/>
    <col min="3842" max="3842" width="28.85546875" style="86" customWidth="1"/>
    <col min="3843" max="3843" width="26.28515625" style="86" customWidth="1"/>
    <col min="3844" max="3844" width="21" style="86" customWidth="1"/>
    <col min="3845" max="3845" width="18.7109375" style="86" customWidth="1"/>
    <col min="3846" max="3846" width="36.85546875" style="86" customWidth="1"/>
    <col min="3847" max="3847" width="21.42578125" style="86" customWidth="1"/>
    <col min="3848" max="3848" width="17.140625" style="86" customWidth="1"/>
    <col min="3849" max="3849" width="17.7109375" style="86" customWidth="1"/>
    <col min="3850" max="3850" width="14.5703125" style="86" customWidth="1"/>
    <col min="3851" max="4096" width="9.140625" style="86"/>
    <col min="4097" max="4097" width="10.42578125" style="86" customWidth="1"/>
    <col min="4098" max="4098" width="28.85546875" style="86" customWidth="1"/>
    <col min="4099" max="4099" width="26.28515625" style="86" customWidth="1"/>
    <col min="4100" max="4100" width="21" style="86" customWidth="1"/>
    <col min="4101" max="4101" width="18.7109375" style="86" customWidth="1"/>
    <col min="4102" max="4102" width="36.85546875" style="86" customWidth="1"/>
    <col min="4103" max="4103" width="21.42578125" style="86" customWidth="1"/>
    <col min="4104" max="4104" width="17.140625" style="86" customWidth="1"/>
    <col min="4105" max="4105" width="17.7109375" style="86" customWidth="1"/>
    <col min="4106" max="4106" width="14.5703125" style="86" customWidth="1"/>
    <col min="4107" max="4352" width="9.140625" style="86"/>
    <col min="4353" max="4353" width="10.42578125" style="86" customWidth="1"/>
    <col min="4354" max="4354" width="28.85546875" style="86" customWidth="1"/>
    <col min="4355" max="4355" width="26.28515625" style="86" customWidth="1"/>
    <col min="4356" max="4356" width="21" style="86" customWidth="1"/>
    <col min="4357" max="4357" width="18.7109375" style="86" customWidth="1"/>
    <col min="4358" max="4358" width="36.85546875" style="86" customWidth="1"/>
    <col min="4359" max="4359" width="21.42578125" style="86" customWidth="1"/>
    <col min="4360" max="4360" width="17.140625" style="86" customWidth="1"/>
    <col min="4361" max="4361" width="17.7109375" style="86" customWidth="1"/>
    <col min="4362" max="4362" width="14.5703125" style="86" customWidth="1"/>
    <col min="4363" max="4608" width="9.140625" style="86"/>
    <col min="4609" max="4609" width="10.42578125" style="86" customWidth="1"/>
    <col min="4610" max="4610" width="28.85546875" style="86" customWidth="1"/>
    <col min="4611" max="4611" width="26.28515625" style="86" customWidth="1"/>
    <col min="4612" max="4612" width="21" style="86" customWidth="1"/>
    <col min="4613" max="4613" width="18.7109375" style="86" customWidth="1"/>
    <col min="4614" max="4614" width="36.85546875" style="86" customWidth="1"/>
    <col min="4615" max="4615" width="21.42578125" style="86" customWidth="1"/>
    <col min="4616" max="4616" width="17.140625" style="86" customWidth="1"/>
    <col min="4617" max="4617" width="17.7109375" style="86" customWidth="1"/>
    <col min="4618" max="4618" width="14.5703125" style="86" customWidth="1"/>
    <col min="4619" max="4864" width="9.140625" style="86"/>
    <col min="4865" max="4865" width="10.42578125" style="86" customWidth="1"/>
    <col min="4866" max="4866" width="28.85546875" style="86" customWidth="1"/>
    <col min="4867" max="4867" width="26.28515625" style="86" customWidth="1"/>
    <col min="4868" max="4868" width="21" style="86" customWidth="1"/>
    <col min="4869" max="4869" width="18.7109375" style="86" customWidth="1"/>
    <col min="4870" max="4870" width="36.85546875" style="86" customWidth="1"/>
    <col min="4871" max="4871" width="21.42578125" style="86" customWidth="1"/>
    <col min="4872" max="4872" width="17.140625" style="86" customWidth="1"/>
    <col min="4873" max="4873" width="17.7109375" style="86" customWidth="1"/>
    <col min="4874" max="4874" width="14.5703125" style="86" customWidth="1"/>
    <col min="4875" max="5120" width="9.140625" style="86"/>
    <col min="5121" max="5121" width="10.42578125" style="86" customWidth="1"/>
    <col min="5122" max="5122" width="28.85546875" style="86" customWidth="1"/>
    <col min="5123" max="5123" width="26.28515625" style="86" customWidth="1"/>
    <col min="5124" max="5124" width="21" style="86" customWidth="1"/>
    <col min="5125" max="5125" width="18.7109375" style="86" customWidth="1"/>
    <col min="5126" max="5126" width="36.85546875" style="86" customWidth="1"/>
    <col min="5127" max="5127" width="21.42578125" style="86" customWidth="1"/>
    <col min="5128" max="5128" width="17.140625" style="86" customWidth="1"/>
    <col min="5129" max="5129" width="17.7109375" style="86" customWidth="1"/>
    <col min="5130" max="5130" width="14.5703125" style="86" customWidth="1"/>
    <col min="5131" max="5376" width="9.140625" style="86"/>
    <col min="5377" max="5377" width="10.42578125" style="86" customWidth="1"/>
    <col min="5378" max="5378" width="28.85546875" style="86" customWidth="1"/>
    <col min="5379" max="5379" width="26.28515625" style="86" customWidth="1"/>
    <col min="5380" max="5380" width="21" style="86" customWidth="1"/>
    <col min="5381" max="5381" width="18.7109375" style="86" customWidth="1"/>
    <col min="5382" max="5382" width="36.85546875" style="86" customWidth="1"/>
    <col min="5383" max="5383" width="21.42578125" style="86" customWidth="1"/>
    <col min="5384" max="5384" width="17.140625" style="86" customWidth="1"/>
    <col min="5385" max="5385" width="17.7109375" style="86" customWidth="1"/>
    <col min="5386" max="5386" width="14.5703125" style="86" customWidth="1"/>
    <col min="5387" max="5632" width="9.140625" style="86"/>
    <col min="5633" max="5633" width="10.42578125" style="86" customWidth="1"/>
    <col min="5634" max="5634" width="28.85546875" style="86" customWidth="1"/>
    <col min="5635" max="5635" width="26.28515625" style="86" customWidth="1"/>
    <col min="5636" max="5636" width="21" style="86" customWidth="1"/>
    <col min="5637" max="5637" width="18.7109375" style="86" customWidth="1"/>
    <col min="5638" max="5638" width="36.85546875" style="86" customWidth="1"/>
    <col min="5639" max="5639" width="21.42578125" style="86" customWidth="1"/>
    <col min="5640" max="5640" width="17.140625" style="86" customWidth="1"/>
    <col min="5641" max="5641" width="17.7109375" style="86" customWidth="1"/>
    <col min="5642" max="5642" width="14.5703125" style="86" customWidth="1"/>
    <col min="5643" max="5888" width="9.140625" style="86"/>
    <col min="5889" max="5889" width="10.42578125" style="86" customWidth="1"/>
    <col min="5890" max="5890" width="28.85546875" style="86" customWidth="1"/>
    <col min="5891" max="5891" width="26.28515625" style="86" customWidth="1"/>
    <col min="5892" max="5892" width="21" style="86" customWidth="1"/>
    <col min="5893" max="5893" width="18.7109375" style="86" customWidth="1"/>
    <col min="5894" max="5894" width="36.85546875" style="86" customWidth="1"/>
    <col min="5895" max="5895" width="21.42578125" style="86" customWidth="1"/>
    <col min="5896" max="5896" width="17.140625" style="86" customWidth="1"/>
    <col min="5897" max="5897" width="17.7109375" style="86" customWidth="1"/>
    <col min="5898" max="5898" width="14.5703125" style="86" customWidth="1"/>
    <col min="5899" max="6144" width="9.140625" style="86"/>
    <col min="6145" max="6145" width="10.42578125" style="86" customWidth="1"/>
    <col min="6146" max="6146" width="28.85546875" style="86" customWidth="1"/>
    <col min="6147" max="6147" width="26.28515625" style="86" customWidth="1"/>
    <col min="6148" max="6148" width="21" style="86" customWidth="1"/>
    <col min="6149" max="6149" width="18.7109375" style="86" customWidth="1"/>
    <col min="6150" max="6150" width="36.85546875" style="86" customWidth="1"/>
    <col min="6151" max="6151" width="21.42578125" style="86" customWidth="1"/>
    <col min="6152" max="6152" width="17.140625" style="86" customWidth="1"/>
    <col min="6153" max="6153" width="17.7109375" style="86" customWidth="1"/>
    <col min="6154" max="6154" width="14.5703125" style="86" customWidth="1"/>
    <col min="6155" max="6400" width="9.140625" style="86"/>
    <col min="6401" max="6401" width="10.42578125" style="86" customWidth="1"/>
    <col min="6402" max="6402" width="28.85546875" style="86" customWidth="1"/>
    <col min="6403" max="6403" width="26.28515625" style="86" customWidth="1"/>
    <col min="6404" max="6404" width="21" style="86" customWidth="1"/>
    <col min="6405" max="6405" width="18.7109375" style="86" customWidth="1"/>
    <col min="6406" max="6406" width="36.85546875" style="86" customWidth="1"/>
    <col min="6407" max="6407" width="21.42578125" style="86" customWidth="1"/>
    <col min="6408" max="6408" width="17.140625" style="86" customWidth="1"/>
    <col min="6409" max="6409" width="17.7109375" style="86" customWidth="1"/>
    <col min="6410" max="6410" width="14.5703125" style="86" customWidth="1"/>
    <col min="6411" max="6656" width="9.140625" style="86"/>
    <col min="6657" max="6657" width="10.42578125" style="86" customWidth="1"/>
    <col min="6658" max="6658" width="28.85546875" style="86" customWidth="1"/>
    <col min="6659" max="6659" width="26.28515625" style="86" customWidth="1"/>
    <col min="6660" max="6660" width="21" style="86" customWidth="1"/>
    <col min="6661" max="6661" width="18.7109375" style="86" customWidth="1"/>
    <col min="6662" max="6662" width="36.85546875" style="86" customWidth="1"/>
    <col min="6663" max="6663" width="21.42578125" style="86" customWidth="1"/>
    <col min="6664" max="6664" width="17.140625" style="86" customWidth="1"/>
    <col min="6665" max="6665" width="17.7109375" style="86" customWidth="1"/>
    <col min="6666" max="6666" width="14.5703125" style="86" customWidth="1"/>
    <col min="6667" max="6912" width="9.140625" style="86"/>
    <col min="6913" max="6913" width="10.42578125" style="86" customWidth="1"/>
    <col min="6914" max="6914" width="28.85546875" style="86" customWidth="1"/>
    <col min="6915" max="6915" width="26.28515625" style="86" customWidth="1"/>
    <col min="6916" max="6916" width="21" style="86" customWidth="1"/>
    <col min="6917" max="6917" width="18.7109375" style="86" customWidth="1"/>
    <col min="6918" max="6918" width="36.85546875" style="86" customWidth="1"/>
    <col min="6919" max="6919" width="21.42578125" style="86" customWidth="1"/>
    <col min="6920" max="6920" width="17.140625" style="86" customWidth="1"/>
    <col min="6921" max="6921" width="17.7109375" style="86" customWidth="1"/>
    <col min="6922" max="6922" width="14.5703125" style="86" customWidth="1"/>
    <col min="6923" max="7168" width="9.140625" style="86"/>
    <col min="7169" max="7169" width="10.42578125" style="86" customWidth="1"/>
    <col min="7170" max="7170" width="28.85546875" style="86" customWidth="1"/>
    <col min="7171" max="7171" width="26.28515625" style="86" customWidth="1"/>
    <col min="7172" max="7172" width="21" style="86" customWidth="1"/>
    <col min="7173" max="7173" width="18.7109375" style="86" customWidth="1"/>
    <col min="7174" max="7174" width="36.85546875" style="86" customWidth="1"/>
    <col min="7175" max="7175" width="21.42578125" style="86" customWidth="1"/>
    <col min="7176" max="7176" width="17.140625" style="86" customWidth="1"/>
    <col min="7177" max="7177" width="17.7109375" style="86" customWidth="1"/>
    <col min="7178" max="7178" width="14.5703125" style="86" customWidth="1"/>
    <col min="7179" max="7424" width="9.140625" style="86"/>
    <col min="7425" max="7425" width="10.42578125" style="86" customWidth="1"/>
    <col min="7426" max="7426" width="28.85546875" style="86" customWidth="1"/>
    <col min="7427" max="7427" width="26.28515625" style="86" customWidth="1"/>
    <col min="7428" max="7428" width="21" style="86" customWidth="1"/>
    <col min="7429" max="7429" width="18.7109375" style="86" customWidth="1"/>
    <col min="7430" max="7430" width="36.85546875" style="86" customWidth="1"/>
    <col min="7431" max="7431" width="21.42578125" style="86" customWidth="1"/>
    <col min="7432" max="7432" width="17.140625" style="86" customWidth="1"/>
    <col min="7433" max="7433" width="17.7109375" style="86" customWidth="1"/>
    <col min="7434" max="7434" width="14.5703125" style="86" customWidth="1"/>
    <col min="7435" max="7680" width="9.140625" style="86"/>
    <col min="7681" max="7681" width="10.42578125" style="86" customWidth="1"/>
    <col min="7682" max="7682" width="28.85546875" style="86" customWidth="1"/>
    <col min="7683" max="7683" width="26.28515625" style="86" customWidth="1"/>
    <col min="7684" max="7684" width="21" style="86" customWidth="1"/>
    <col min="7685" max="7685" width="18.7109375" style="86" customWidth="1"/>
    <col min="7686" max="7686" width="36.85546875" style="86" customWidth="1"/>
    <col min="7687" max="7687" width="21.42578125" style="86" customWidth="1"/>
    <col min="7688" max="7688" width="17.140625" style="86" customWidth="1"/>
    <col min="7689" max="7689" width="17.7109375" style="86" customWidth="1"/>
    <col min="7690" max="7690" width="14.5703125" style="86" customWidth="1"/>
    <col min="7691" max="7936" width="9.140625" style="86"/>
    <col min="7937" max="7937" width="10.42578125" style="86" customWidth="1"/>
    <col min="7938" max="7938" width="28.85546875" style="86" customWidth="1"/>
    <col min="7939" max="7939" width="26.28515625" style="86" customWidth="1"/>
    <col min="7940" max="7940" width="21" style="86" customWidth="1"/>
    <col min="7941" max="7941" width="18.7109375" style="86" customWidth="1"/>
    <col min="7942" max="7942" width="36.85546875" style="86" customWidth="1"/>
    <col min="7943" max="7943" width="21.42578125" style="86" customWidth="1"/>
    <col min="7944" max="7944" width="17.140625" style="86" customWidth="1"/>
    <col min="7945" max="7945" width="17.7109375" style="86" customWidth="1"/>
    <col min="7946" max="7946" width="14.5703125" style="86" customWidth="1"/>
    <col min="7947" max="8192" width="9.140625" style="86"/>
    <col min="8193" max="8193" width="10.42578125" style="86" customWidth="1"/>
    <col min="8194" max="8194" width="28.85546875" style="86" customWidth="1"/>
    <col min="8195" max="8195" width="26.28515625" style="86" customWidth="1"/>
    <col min="8196" max="8196" width="21" style="86" customWidth="1"/>
    <col min="8197" max="8197" width="18.7109375" style="86" customWidth="1"/>
    <col min="8198" max="8198" width="36.85546875" style="86" customWidth="1"/>
    <col min="8199" max="8199" width="21.42578125" style="86" customWidth="1"/>
    <col min="8200" max="8200" width="17.140625" style="86" customWidth="1"/>
    <col min="8201" max="8201" width="17.7109375" style="86" customWidth="1"/>
    <col min="8202" max="8202" width="14.5703125" style="86" customWidth="1"/>
    <col min="8203" max="8448" width="9.140625" style="86"/>
    <col min="8449" max="8449" width="10.42578125" style="86" customWidth="1"/>
    <col min="8450" max="8450" width="28.85546875" style="86" customWidth="1"/>
    <col min="8451" max="8451" width="26.28515625" style="86" customWidth="1"/>
    <col min="8452" max="8452" width="21" style="86" customWidth="1"/>
    <col min="8453" max="8453" width="18.7109375" style="86" customWidth="1"/>
    <col min="8454" max="8454" width="36.85546875" style="86" customWidth="1"/>
    <col min="8455" max="8455" width="21.42578125" style="86" customWidth="1"/>
    <col min="8456" max="8456" width="17.140625" style="86" customWidth="1"/>
    <col min="8457" max="8457" width="17.7109375" style="86" customWidth="1"/>
    <col min="8458" max="8458" width="14.5703125" style="86" customWidth="1"/>
    <col min="8459" max="8704" width="9.140625" style="86"/>
    <col min="8705" max="8705" width="10.42578125" style="86" customWidth="1"/>
    <col min="8706" max="8706" width="28.85546875" style="86" customWidth="1"/>
    <col min="8707" max="8707" width="26.28515625" style="86" customWidth="1"/>
    <col min="8708" max="8708" width="21" style="86" customWidth="1"/>
    <col min="8709" max="8709" width="18.7109375" style="86" customWidth="1"/>
    <col min="8710" max="8710" width="36.85546875" style="86" customWidth="1"/>
    <col min="8711" max="8711" width="21.42578125" style="86" customWidth="1"/>
    <col min="8712" max="8712" width="17.140625" style="86" customWidth="1"/>
    <col min="8713" max="8713" width="17.7109375" style="86" customWidth="1"/>
    <col min="8714" max="8714" width="14.5703125" style="86" customWidth="1"/>
    <col min="8715" max="8960" width="9.140625" style="86"/>
    <col min="8961" max="8961" width="10.42578125" style="86" customWidth="1"/>
    <col min="8962" max="8962" width="28.85546875" style="86" customWidth="1"/>
    <col min="8963" max="8963" width="26.28515625" style="86" customWidth="1"/>
    <col min="8964" max="8964" width="21" style="86" customWidth="1"/>
    <col min="8965" max="8965" width="18.7109375" style="86" customWidth="1"/>
    <col min="8966" max="8966" width="36.85546875" style="86" customWidth="1"/>
    <col min="8967" max="8967" width="21.42578125" style="86" customWidth="1"/>
    <col min="8968" max="8968" width="17.140625" style="86" customWidth="1"/>
    <col min="8969" max="8969" width="17.7109375" style="86" customWidth="1"/>
    <col min="8970" max="8970" width="14.5703125" style="86" customWidth="1"/>
    <col min="8971" max="9216" width="9.140625" style="86"/>
    <col min="9217" max="9217" width="10.42578125" style="86" customWidth="1"/>
    <col min="9218" max="9218" width="28.85546875" style="86" customWidth="1"/>
    <col min="9219" max="9219" width="26.28515625" style="86" customWidth="1"/>
    <col min="9220" max="9220" width="21" style="86" customWidth="1"/>
    <col min="9221" max="9221" width="18.7109375" style="86" customWidth="1"/>
    <col min="9222" max="9222" width="36.85546875" style="86" customWidth="1"/>
    <col min="9223" max="9223" width="21.42578125" style="86" customWidth="1"/>
    <col min="9224" max="9224" width="17.140625" style="86" customWidth="1"/>
    <col min="9225" max="9225" width="17.7109375" style="86" customWidth="1"/>
    <col min="9226" max="9226" width="14.5703125" style="86" customWidth="1"/>
    <col min="9227" max="9472" width="9.140625" style="86"/>
    <col min="9473" max="9473" width="10.42578125" style="86" customWidth="1"/>
    <col min="9474" max="9474" width="28.85546875" style="86" customWidth="1"/>
    <col min="9475" max="9475" width="26.28515625" style="86" customWidth="1"/>
    <col min="9476" max="9476" width="21" style="86" customWidth="1"/>
    <col min="9477" max="9477" width="18.7109375" style="86" customWidth="1"/>
    <col min="9478" max="9478" width="36.85546875" style="86" customWidth="1"/>
    <col min="9479" max="9479" width="21.42578125" style="86" customWidth="1"/>
    <col min="9480" max="9480" width="17.140625" style="86" customWidth="1"/>
    <col min="9481" max="9481" width="17.7109375" style="86" customWidth="1"/>
    <col min="9482" max="9482" width="14.5703125" style="86" customWidth="1"/>
    <col min="9483" max="9728" width="9.140625" style="86"/>
    <col min="9729" max="9729" width="10.42578125" style="86" customWidth="1"/>
    <col min="9730" max="9730" width="28.85546875" style="86" customWidth="1"/>
    <col min="9731" max="9731" width="26.28515625" style="86" customWidth="1"/>
    <col min="9732" max="9732" width="21" style="86" customWidth="1"/>
    <col min="9733" max="9733" width="18.7109375" style="86" customWidth="1"/>
    <col min="9734" max="9734" width="36.85546875" style="86" customWidth="1"/>
    <col min="9735" max="9735" width="21.42578125" style="86" customWidth="1"/>
    <col min="9736" max="9736" width="17.140625" style="86" customWidth="1"/>
    <col min="9737" max="9737" width="17.7109375" style="86" customWidth="1"/>
    <col min="9738" max="9738" width="14.5703125" style="86" customWidth="1"/>
    <col min="9739" max="9984" width="9.140625" style="86"/>
    <col min="9985" max="9985" width="10.42578125" style="86" customWidth="1"/>
    <col min="9986" max="9986" width="28.85546875" style="86" customWidth="1"/>
    <col min="9987" max="9987" width="26.28515625" style="86" customWidth="1"/>
    <col min="9988" max="9988" width="21" style="86" customWidth="1"/>
    <col min="9989" max="9989" width="18.7109375" style="86" customWidth="1"/>
    <col min="9990" max="9990" width="36.85546875" style="86" customWidth="1"/>
    <col min="9991" max="9991" width="21.42578125" style="86" customWidth="1"/>
    <col min="9992" max="9992" width="17.140625" style="86" customWidth="1"/>
    <col min="9993" max="9993" width="17.7109375" style="86" customWidth="1"/>
    <col min="9994" max="9994" width="14.5703125" style="86" customWidth="1"/>
    <col min="9995" max="10240" width="9.140625" style="86"/>
    <col min="10241" max="10241" width="10.42578125" style="86" customWidth="1"/>
    <col min="10242" max="10242" width="28.85546875" style="86" customWidth="1"/>
    <col min="10243" max="10243" width="26.28515625" style="86" customWidth="1"/>
    <col min="10244" max="10244" width="21" style="86" customWidth="1"/>
    <col min="10245" max="10245" width="18.7109375" style="86" customWidth="1"/>
    <col min="10246" max="10246" width="36.85546875" style="86" customWidth="1"/>
    <col min="10247" max="10247" width="21.42578125" style="86" customWidth="1"/>
    <col min="10248" max="10248" width="17.140625" style="86" customWidth="1"/>
    <col min="10249" max="10249" width="17.7109375" style="86" customWidth="1"/>
    <col min="10250" max="10250" width="14.5703125" style="86" customWidth="1"/>
    <col min="10251" max="10496" width="9.140625" style="86"/>
    <col min="10497" max="10497" width="10.42578125" style="86" customWidth="1"/>
    <col min="10498" max="10498" width="28.85546875" style="86" customWidth="1"/>
    <col min="10499" max="10499" width="26.28515625" style="86" customWidth="1"/>
    <col min="10500" max="10500" width="21" style="86" customWidth="1"/>
    <col min="10501" max="10501" width="18.7109375" style="86" customWidth="1"/>
    <col min="10502" max="10502" width="36.85546875" style="86" customWidth="1"/>
    <col min="10503" max="10503" width="21.42578125" style="86" customWidth="1"/>
    <col min="10504" max="10504" width="17.140625" style="86" customWidth="1"/>
    <col min="10505" max="10505" width="17.7109375" style="86" customWidth="1"/>
    <col min="10506" max="10506" width="14.5703125" style="86" customWidth="1"/>
    <col min="10507" max="10752" width="9.140625" style="86"/>
    <col min="10753" max="10753" width="10.42578125" style="86" customWidth="1"/>
    <col min="10754" max="10754" width="28.85546875" style="86" customWidth="1"/>
    <col min="10755" max="10755" width="26.28515625" style="86" customWidth="1"/>
    <col min="10756" max="10756" width="21" style="86" customWidth="1"/>
    <col min="10757" max="10757" width="18.7109375" style="86" customWidth="1"/>
    <col min="10758" max="10758" width="36.85546875" style="86" customWidth="1"/>
    <col min="10759" max="10759" width="21.42578125" style="86" customWidth="1"/>
    <col min="10760" max="10760" width="17.140625" style="86" customWidth="1"/>
    <col min="10761" max="10761" width="17.7109375" style="86" customWidth="1"/>
    <col min="10762" max="10762" width="14.5703125" style="86" customWidth="1"/>
    <col min="10763" max="11008" width="9.140625" style="86"/>
    <col min="11009" max="11009" width="10.42578125" style="86" customWidth="1"/>
    <col min="11010" max="11010" width="28.85546875" style="86" customWidth="1"/>
    <col min="11011" max="11011" width="26.28515625" style="86" customWidth="1"/>
    <col min="11012" max="11012" width="21" style="86" customWidth="1"/>
    <col min="11013" max="11013" width="18.7109375" style="86" customWidth="1"/>
    <col min="11014" max="11014" width="36.85546875" style="86" customWidth="1"/>
    <col min="11015" max="11015" width="21.42578125" style="86" customWidth="1"/>
    <col min="11016" max="11016" width="17.140625" style="86" customWidth="1"/>
    <col min="11017" max="11017" width="17.7109375" style="86" customWidth="1"/>
    <col min="11018" max="11018" width="14.5703125" style="86" customWidth="1"/>
    <col min="11019" max="11264" width="9.140625" style="86"/>
    <col min="11265" max="11265" width="10.42578125" style="86" customWidth="1"/>
    <col min="11266" max="11266" width="28.85546875" style="86" customWidth="1"/>
    <col min="11267" max="11267" width="26.28515625" style="86" customWidth="1"/>
    <col min="11268" max="11268" width="21" style="86" customWidth="1"/>
    <col min="11269" max="11269" width="18.7109375" style="86" customWidth="1"/>
    <col min="11270" max="11270" width="36.85546875" style="86" customWidth="1"/>
    <col min="11271" max="11271" width="21.42578125" style="86" customWidth="1"/>
    <col min="11272" max="11272" width="17.140625" style="86" customWidth="1"/>
    <col min="11273" max="11273" width="17.7109375" style="86" customWidth="1"/>
    <col min="11274" max="11274" width="14.5703125" style="86" customWidth="1"/>
    <col min="11275" max="11520" width="9.140625" style="86"/>
    <col min="11521" max="11521" width="10.42578125" style="86" customWidth="1"/>
    <col min="11522" max="11522" width="28.85546875" style="86" customWidth="1"/>
    <col min="11523" max="11523" width="26.28515625" style="86" customWidth="1"/>
    <col min="11524" max="11524" width="21" style="86" customWidth="1"/>
    <col min="11525" max="11525" width="18.7109375" style="86" customWidth="1"/>
    <col min="11526" max="11526" width="36.85546875" style="86" customWidth="1"/>
    <col min="11527" max="11527" width="21.42578125" style="86" customWidth="1"/>
    <col min="11528" max="11528" width="17.140625" style="86" customWidth="1"/>
    <col min="11529" max="11529" width="17.7109375" style="86" customWidth="1"/>
    <col min="11530" max="11530" width="14.5703125" style="86" customWidth="1"/>
    <col min="11531" max="11776" width="9.140625" style="86"/>
    <col min="11777" max="11777" width="10.42578125" style="86" customWidth="1"/>
    <col min="11778" max="11778" width="28.85546875" style="86" customWidth="1"/>
    <col min="11779" max="11779" width="26.28515625" style="86" customWidth="1"/>
    <col min="11780" max="11780" width="21" style="86" customWidth="1"/>
    <col min="11781" max="11781" width="18.7109375" style="86" customWidth="1"/>
    <col min="11782" max="11782" width="36.85546875" style="86" customWidth="1"/>
    <col min="11783" max="11783" width="21.42578125" style="86" customWidth="1"/>
    <col min="11784" max="11784" width="17.140625" style="86" customWidth="1"/>
    <col min="11785" max="11785" width="17.7109375" style="86" customWidth="1"/>
    <col min="11786" max="11786" width="14.5703125" style="86" customWidth="1"/>
    <col min="11787" max="12032" width="9.140625" style="86"/>
    <col min="12033" max="12033" width="10.42578125" style="86" customWidth="1"/>
    <col min="12034" max="12034" width="28.85546875" style="86" customWidth="1"/>
    <col min="12035" max="12035" width="26.28515625" style="86" customWidth="1"/>
    <col min="12036" max="12036" width="21" style="86" customWidth="1"/>
    <col min="12037" max="12037" width="18.7109375" style="86" customWidth="1"/>
    <col min="12038" max="12038" width="36.85546875" style="86" customWidth="1"/>
    <col min="12039" max="12039" width="21.42578125" style="86" customWidth="1"/>
    <col min="12040" max="12040" width="17.140625" style="86" customWidth="1"/>
    <col min="12041" max="12041" width="17.7109375" style="86" customWidth="1"/>
    <col min="12042" max="12042" width="14.5703125" style="86" customWidth="1"/>
    <col min="12043" max="12288" width="9.140625" style="86"/>
    <col min="12289" max="12289" width="10.42578125" style="86" customWidth="1"/>
    <col min="12290" max="12290" width="28.85546875" style="86" customWidth="1"/>
    <col min="12291" max="12291" width="26.28515625" style="86" customWidth="1"/>
    <col min="12292" max="12292" width="21" style="86" customWidth="1"/>
    <col min="12293" max="12293" width="18.7109375" style="86" customWidth="1"/>
    <col min="12294" max="12294" width="36.85546875" style="86" customWidth="1"/>
    <col min="12295" max="12295" width="21.42578125" style="86" customWidth="1"/>
    <col min="12296" max="12296" width="17.140625" style="86" customWidth="1"/>
    <col min="12297" max="12297" width="17.7109375" style="86" customWidth="1"/>
    <col min="12298" max="12298" width="14.5703125" style="86" customWidth="1"/>
    <col min="12299" max="12544" width="9.140625" style="86"/>
    <col min="12545" max="12545" width="10.42578125" style="86" customWidth="1"/>
    <col min="12546" max="12546" width="28.85546875" style="86" customWidth="1"/>
    <col min="12547" max="12547" width="26.28515625" style="86" customWidth="1"/>
    <col min="12548" max="12548" width="21" style="86" customWidth="1"/>
    <col min="12549" max="12549" width="18.7109375" style="86" customWidth="1"/>
    <col min="12550" max="12550" width="36.85546875" style="86" customWidth="1"/>
    <col min="12551" max="12551" width="21.42578125" style="86" customWidth="1"/>
    <col min="12552" max="12552" width="17.140625" style="86" customWidth="1"/>
    <col min="12553" max="12553" width="17.7109375" style="86" customWidth="1"/>
    <col min="12554" max="12554" width="14.5703125" style="86" customWidth="1"/>
    <col min="12555" max="12800" width="9.140625" style="86"/>
    <col min="12801" max="12801" width="10.42578125" style="86" customWidth="1"/>
    <col min="12802" max="12802" width="28.85546875" style="86" customWidth="1"/>
    <col min="12803" max="12803" width="26.28515625" style="86" customWidth="1"/>
    <col min="12804" max="12804" width="21" style="86" customWidth="1"/>
    <col min="12805" max="12805" width="18.7109375" style="86" customWidth="1"/>
    <col min="12806" max="12806" width="36.85546875" style="86" customWidth="1"/>
    <col min="12807" max="12807" width="21.42578125" style="86" customWidth="1"/>
    <col min="12808" max="12808" width="17.140625" style="86" customWidth="1"/>
    <col min="12809" max="12809" width="17.7109375" style="86" customWidth="1"/>
    <col min="12810" max="12810" width="14.5703125" style="86" customWidth="1"/>
    <col min="12811" max="13056" width="9.140625" style="86"/>
    <col min="13057" max="13057" width="10.42578125" style="86" customWidth="1"/>
    <col min="13058" max="13058" width="28.85546875" style="86" customWidth="1"/>
    <col min="13059" max="13059" width="26.28515625" style="86" customWidth="1"/>
    <col min="13060" max="13060" width="21" style="86" customWidth="1"/>
    <col min="13061" max="13061" width="18.7109375" style="86" customWidth="1"/>
    <col min="13062" max="13062" width="36.85546875" style="86" customWidth="1"/>
    <col min="13063" max="13063" width="21.42578125" style="86" customWidth="1"/>
    <col min="13064" max="13064" width="17.140625" style="86" customWidth="1"/>
    <col min="13065" max="13065" width="17.7109375" style="86" customWidth="1"/>
    <col min="13066" max="13066" width="14.5703125" style="86" customWidth="1"/>
    <col min="13067" max="13312" width="9.140625" style="86"/>
    <col min="13313" max="13313" width="10.42578125" style="86" customWidth="1"/>
    <col min="13314" max="13314" width="28.85546875" style="86" customWidth="1"/>
    <col min="13315" max="13315" width="26.28515625" style="86" customWidth="1"/>
    <col min="13316" max="13316" width="21" style="86" customWidth="1"/>
    <col min="13317" max="13317" width="18.7109375" style="86" customWidth="1"/>
    <col min="13318" max="13318" width="36.85546875" style="86" customWidth="1"/>
    <col min="13319" max="13319" width="21.42578125" style="86" customWidth="1"/>
    <col min="13320" max="13320" width="17.140625" style="86" customWidth="1"/>
    <col min="13321" max="13321" width="17.7109375" style="86" customWidth="1"/>
    <col min="13322" max="13322" width="14.5703125" style="86" customWidth="1"/>
    <col min="13323" max="13568" width="9.140625" style="86"/>
    <col min="13569" max="13569" width="10.42578125" style="86" customWidth="1"/>
    <col min="13570" max="13570" width="28.85546875" style="86" customWidth="1"/>
    <col min="13571" max="13571" width="26.28515625" style="86" customWidth="1"/>
    <col min="13572" max="13572" width="21" style="86" customWidth="1"/>
    <col min="13573" max="13573" width="18.7109375" style="86" customWidth="1"/>
    <col min="13574" max="13574" width="36.85546875" style="86" customWidth="1"/>
    <col min="13575" max="13575" width="21.42578125" style="86" customWidth="1"/>
    <col min="13576" max="13576" width="17.140625" style="86" customWidth="1"/>
    <col min="13577" max="13577" width="17.7109375" style="86" customWidth="1"/>
    <col min="13578" max="13578" width="14.5703125" style="86" customWidth="1"/>
    <col min="13579" max="13824" width="9.140625" style="86"/>
    <col min="13825" max="13825" width="10.42578125" style="86" customWidth="1"/>
    <col min="13826" max="13826" width="28.85546875" style="86" customWidth="1"/>
    <col min="13827" max="13827" width="26.28515625" style="86" customWidth="1"/>
    <col min="13828" max="13828" width="21" style="86" customWidth="1"/>
    <col min="13829" max="13829" width="18.7109375" style="86" customWidth="1"/>
    <col min="13830" max="13830" width="36.85546875" style="86" customWidth="1"/>
    <col min="13831" max="13831" width="21.42578125" style="86" customWidth="1"/>
    <col min="13832" max="13832" width="17.140625" style="86" customWidth="1"/>
    <col min="13833" max="13833" width="17.7109375" style="86" customWidth="1"/>
    <col min="13834" max="13834" width="14.5703125" style="86" customWidth="1"/>
    <col min="13835" max="14080" width="9.140625" style="86"/>
    <col min="14081" max="14081" width="10.42578125" style="86" customWidth="1"/>
    <col min="14082" max="14082" width="28.85546875" style="86" customWidth="1"/>
    <col min="14083" max="14083" width="26.28515625" style="86" customWidth="1"/>
    <col min="14084" max="14084" width="21" style="86" customWidth="1"/>
    <col min="14085" max="14085" width="18.7109375" style="86" customWidth="1"/>
    <col min="14086" max="14086" width="36.85546875" style="86" customWidth="1"/>
    <col min="14087" max="14087" width="21.42578125" style="86" customWidth="1"/>
    <col min="14088" max="14088" width="17.140625" style="86" customWidth="1"/>
    <col min="14089" max="14089" width="17.7109375" style="86" customWidth="1"/>
    <col min="14090" max="14090" width="14.5703125" style="86" customWidth="1"/>
    <col min="14091" max="14336" width="9.140625" style="86"/>
    <col min="14337" max="14337" width="10.42578125" style="86" customWidth="1"/>
    <col min="14338" max="14338" width="28.85546875" style="86" customWidth="1"/>
    <col min="14339" max="14339" width="26.28515625" style="86" customWidth="1"/>
    <col min="14340" max="14340" width="21" style="86" customWidth="1"/>
    <col min="14341" max="14341" width="18.7109375" style="86" customWidth="1"/>
    <col min="14342" max="14342" width="36.85546875" style="86" customWidth="1"/>
    <col min="14343" max="14343" width="21.42578125" style="86" customWidth="1"/>
    <col min="14344" max="14344" width="17.140625" style="86" customWidth="1"/>
    <col min="14345" max="14345" width="17.7109375" style="86" customWidth="1"/>
    <col min="14346" max="14346" width="14.5703125" style="86" customWidth="1"/>
    <col min="14347" max="14592" width="9.140625" style="86"/>
    <col min="14593" max="14593" width="10.42578125" style="86" customWidth="1"/>
    <col min="14594" max="14594" width="28.85546875" style="86" customWidth="1"/>
    <col min="14595" max="14595" width="26.28515625" style="86" customWidth="1"/>
    <col min="14596" max="14596" width="21" style="86" customWidth="1"/>
    <col min="14597" max="14597" width="18.7109375" style="86" customWidth="1"/>
    <col min="14598" max="14598" width="36.85546875" style="86" customWidth="1"/>
    <col min="14599" max="14599" width="21.42578125" style="86" customWidth="1"/>
    <col min="14600" max="14600" width="17.140625" style="86" customWidth="1"/>
    <col min="14601" max="14601" width="17.7109375" style="86" customWidth="1"/>
    <col min="14602" max="14602" width="14.5703125" style="86" customWidth="1"/>
    <col min="14603" max="14848" width="9.140625" style="86"/>
    <col min="14849" max="14849" width="10.42578125" style="86" customWidth="1"/>
    <col min="14850" max="14850" width="28.85546875" style="86" customWidth="1"/>
    <col min="14851" max="14851" width="26.28515625" style="86" customWidth="1"/>
    <col min="14852" max="14852" width="21" style="86" customWidth="1"/>
    <col min="14853" max="14853" width="18.7109375" style="86" customWidth="1"/>
    <col min="14854" max="14854" width="36.85546875" style="86" customWidth="1"/>
    <col min="14855" max="14855" width="21.42578125" style="86" customWidth="1"/>
    <col min="14856" max="14856" width="17.140625" style="86" customWidth="1"/>
    <col min="14857" max="14857" width="17.7109375" style="86" customWidth="1"/>
    <col min="14858" max="14858" width="14.5703125" style="86" customWidth="1"/>
    <col min="14859" max="15104" width="9.140625" style="86"/>
    <col min="15105" max="15105" width="10.42578125" style="86" customWidth="1"/>
    <col min="15106" max="15106" width="28.85546875" style="86" customWidth="1"/>
    <col min="15107" max="15107" width="26.28515625" style="86" customWidth="1"/>
    <col min="15108" max="15108" width="21" style="86" customWidth="1"/>
    <col min="15109" max="15109" width="18.7109375" style="86" customWidth="1"/>
    <col min="15110" max="15110" width="36.85546875" style="86" customWidth="1"/>
    <col min="15111" max="15111" width="21.42578125" style="86" customWidth="1"/>
    <col min="15112" max="15112" width="17.140625" style="86" customWidth="1"/>
    <col min="15113" max="15113" width="17.7109375" style="86" customWidth="1"/>
    <col min="15114" max="15114" width="14.5703125" style="86" customWidth="1"/>
    <col min="15115" max="15360" width="9.140625" style="86"/>
    <col min="15361" max="15361" width="10.42578125" style="86" customWidth="1"/>
    <col min="15362" max="15362" width="28.85546875" style="86" customWidth="1"/>
    <col min="15363" max="15363" width="26.28515625" style="86" customWidth="1"/>
    <col min="15364" max="15364" width="21" style="86" customWidth="1"/>
    <col min="15365" max="15365" width="18.7109375" style="86" customWidth="1"/>
    <col min="15366" max="15366" width="36.85546875" style="86" customWidth="1"/>
    <col min="15367" max="15367" width="21.42578125" style="86" customWidth="1"/>
    <col min="15368" max="15368" width="17.140625" style="86" customWidth="1"/>
    <col min="15369" max="15369" width="17.7109375" style="86" customWidth="1"/>
    <col min="15370" max="15370" width="14.5703125" style="86" customWidth="1"/>
    <col min="15371" max="15616" width="9.140625" style="86"/>
    <col min="15617" max="15617" width="10.42578125" style="86" customWidth="1"/>
    <col min="15618" max="15618" width="28.85546875" style="86" customWidth="1"/>
    <col min="15619" max="15619" width="26.28515625" style="86" customWidth="1"/>
    <col min="15620" max="15620" width="21" style="86" customWidth="1"/>
    <col min="15621" max="15621" width="18.7109375" style="86" customWidth="1"/>
    <col min="15622" max="15622" width="36.85546875" style="86" customWidth="1"/>
    <col min="15623" max="15623" width="21.42578125" style="86" customWidth="1"/>
    <col min="15624" max="15624" width="17.140625" style="86" customWidth="1"/>
    <col min="15625" max="15625" width="17.7109375" style="86" customWidth="1"/>
    <col min="15626" max="15626" width="14.5703125" style="86" customWidth="1"/>
    <col min="15627" max="15872" width="9.140625" style="86"/>
    <col min="15873" max="15873" width="10.42578125" style="86" customWidth="1"/>
    <col min="15874" max="15874" width="28.85546875" style="86" customWidth="1"/>
    <col min="15875" max="15875" width="26.28515625" style="86" customWidth="1"/>
    <col min="15876" max="15876" width="21" style="86" customWidth="1"/>
    <col min="15877" max="15877" width="18.7109375" style="86" customWidth="1"/>
    <col min="15878" max="15878" width="36.85546875" style="86" customWidth="1"/>
    <col min="15879" max="15879" width="21.42578125" style="86" customWidth="1"/>
    <col min="15880" max="15880" width="17.140625" style="86" customWidth="1"/>
    <col min="15881" max="15881" width="17.7109375" style="86" customWidth="1"/>
    <col min="15882" max="15882" width="14.5703125" style="86" customWidth="1"/>
    <col min="15883" max="16128" width="9.140625" style="86"/>
    <col min="16129" max="16129" width="10.42578125" style="86" customWidth="1"/>
    <col min="16130" max="16130" width="28.85546875" style="86" customWidth="1"/>
    <col min="16131" max="16131" width="26.28515625" style="86" customWidth="1"/>
    <col min="16132" max="16132" width="21" style="86" customWidth="1"/>
    <col min="16133" max="16133" width="18.7109375" style="86" customWidth="1"/>
    <col min="16134" max="16134" width="36.85546875" style="86" customWidth="1"/>
    <col min="16135" max="16135" width="21.42578125" style="86" customWidth="1"/>
    <col min="16136" max="16136" width="17.140625" style="86" customWidth="1"/>
    <col min="16137" max="16137" width="17.7109375" style="86" customWidth="1"/>
    <col min="16138" max="16138" width="14.5703125" style="86" customWidth="1"/>
    <col min="16139" max="16384" width="9.140625" style="86"/>
  </cols>
  <sheetData>
    <row r="1" spans="1:16" ht="26.25">
      <c r="A1" s="1591" t="s">
        <v>146</v>
      </c>
      <c r="B1" s="1591"/>
      <c r="C1" s="1591"/>
      <c r="D1" s="1591"/>
      <c r="E1" s="1591"/>
      <c r="F1" s="1591"/>
      <c r="G1" s="1591"/>
      <c r="H1" s="131"/>
      <c r="I1" s="131"/>
      <c r="J1" s="131"/>
    </row>
    <row r="2" spans="1:16" ht="30.75" customHeight="1">
      <c r="A2" s="1667" t="s">
        <v>788</v>
      </c>
      <c r="B2" s="1667"/>
      <c r="C2" s="1667"/>
      <c r="D2" s="1667"/>
      <c r="E2" s="1667"/>
      <c r="F2" s="1667"/>
      <c r="G2" s="1667"/>
      <c r="H2" s="131"/>
      <c r="I2" s="131"/>
      <c r="J2" s="131"/>
    </row>
    <row r="3" spans="1:16" ht="27.75" customHeight="1">
      <c r="A3" s="1668" t="s">
        <v>188</v>
      </c>
      <c r="B3" s="1668"/>
      <c r="C3" s="1668"/>
      <c r="D3" s="1668"/>
      <c r="E3" s="1668"/>
      <c r="F3" s="1668"/>
      <c r="G3" s="1668"/>
      <c r="H3" s="83"/>
      <c r="I3" s="85"/>
      <c r="J3" s="85"/>
      <c r="K3" s="85"/>
      <c r="L3" s="85"/>
      <c r="M3" s="85"/>
      <c r="N3" s="85"/>
      <c r="O3" s="85"/>
      <c r="P3" s="85"/>
    </row>
    <row r="4" spans="1:16" ht="39.75" customHeight="1">
      <c r="A4" s="1503" t="str">
        <f>'Title '!A2:N2</f>
        <v>Tender Enquiry No: KPTCL/2026-27/SS/WORK_INDENT3781</v>
      </c>
      <c r="B4" s="1503"/>
      <c r="C4" s="1503"/>
      <c r="D4" s="1503"/>
      <c r="E4" s="1503"/>
      <c r="F4" s="1503"/>
      <c r="G4" s="1503"/>
    </row>
    <row r="5" spans="1:16" ht="320.25" customHeight="1">
      <c r="A5"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324"/>
      <c r="C5" s="1324"/>
      <c r="D5" s="1324"/>
      <c r="E5" s="1324"/>
      <c r="F5" s="1324"/>
      <c r="G5" s="1324"/>
    </row>
    <row r="6" spans="1:16">
      <c r="H6" s="131"/>
      <c r="I6" s="131"/>
      <c r="J6" s="131"/>
    </row>
    <row r="7" spans="1:16">
      <c r="A7" s="1663"/>
      <c r="B7" s="1663"/>
      <c r="C7" s="1663"/>
      <c r="D7" s="1663"/>
      <c r="E7" s="1663"/>
      <c r="F7" s="1663"/>
      <c r="G7" s="131"/>
      <c r="H7" s="131"/>
      <c r="I7" s="131"/>
      <c r="J7" s="131"/>
    </row>
    <row r="8" spans="1:16" ht="18.75" thickBot="1">
      <c r="A8" s="87" t="s">
        <v>158</v>
      </c>
      <c r="B8" s="87"/>
      <c r="C8" s="87"/>
      <c r="D8" s="87"/>
      <c r="E8" s="87"/>
      <c r="F8" s="87" t="s">
        <v>171</v>
      </c>
    </row>
    <row r="9" spans="1:16" ht="101.25" customHeight="1" thickBot="1">
      <c r="A9" s="1669"/>
      <c r="B9" s="1670"/>
      <c r="C9" s="236"/>
      <c r="D9" s="236"/>
      <c r="E9" s="236"/>
      <c r="F9" s="90" t="s">
        <v>172</v>
      </c>
    </row>
    <row r="11" spans="1:16" s="83" customFormat="1" ht="70.150000000000006" customHeight="1">
      <c r="A11" s="1671" t="s">
        <v>746</v>
      </c>
      <c r="B11" s="1672"/>
      <c r="C11" s="1672"/>
      <c r="D11" s="1672"/>
      <c r="E11" s="1672"/>
      <c r="F11" s="1672"/>
      <c r="G11" s="1673"/>
      <c r="H11" s="309"/>
      <c r="I11" s="309"/>
      <c r="J11" s="309"/>
    </row>
    <row r="12" spans="1:16" s="273" customFormat="1" ht="62.45" customHeight="1">
      <c r="A12" s="132" t="s">
        <v>112</v>
      </c>
      <c r="B12" s="132" t="s">
        <v>189</v>
      </c>
      <c r="C12" s="132" t="s">
        <v>59</v>
      </c>
      <c r="D12" s="132" t="s">
        <v>190</v>
      </c>
      <c r="E12" s="132" t="s">
        <v>191</v>
      </c>
      <c r="F12" s="132" t="s">
        <v>192</v>
      </c>
      <c r="G12" s="132" t="s">
        <v>193</v>
      </c>
      <c r="H12" s="310"/>
      <c r="I12" s="310"/>
      <c r="J12" s="310"/>
    </row>
    <row r="13" spans="1:16" s="131" customFormat="1" ht="36" customHeight="1">
      <c r="A13" s="134">
        <v>1</v>
      </c>
      <c r="B13" s="134">
        <v>2</v>
      </c>
      <c r="C13" s="134">
        <v>3</v>
      </c>
      <c r="D13" s="134">
        <v>4</v>
      </c>
      <c r="E13" s="134">
        <v>5</v>
      </c>
      <c r="F13" s="134">
        <v>6</v>
      </c>
      <c r="G13" s="134">
        <v>7</v>
      </c>
    </row>
    <row r="14" spans="1:16" ht="41.25" customHeight="1">
      <c r="A14" s="129"/>
      <c r="B14" s="129"/>
      <c r="C14" s="129"/>
      <c r="D14" s="129"/>
      <c r="E14" s="129"/>
      <c r="F14" s="129"/>
      <c r="G14" s="129"/>
    </row>
    <row r="15" spans="1:16" ht="41.25" customHeight="1">
      <c r="A15" s="129"/>
      <c r="B15" s="129"/>
      <c r="C15" s="129"/>
      <c r="D15" s="129"/>
      <c r="E15" s="129"/>
      <c r="F15" s="129"/>
      <c r="G15" s="129"/>
    </row>
    <row r="16" spans="1:16" ht="41.25" customHeight="1">
      <c r="A16" s="129"/>
      <c r="B16" s="129"/>
      <c r="C16" s="129"/>
      <c r="D16" s="129"/>
      <c r="E16" s="129"/>
      <c r="F16" s="129"/>
      <c r="G16" s="129"/>
    </row>
    <row r="17" spans="1:7" ht="41.25" customHeight="1">
      <c r="A17" s="129"/>
      <c r="B17" s="129"/>
      <c r="C17" s="129"/>
      <c r="D17" s="129"/>
      <c r="E17" s="129"/>
      <c r="F17" s="129"/>
      <c r="G17" s="129"/>
    </row>
    <row r="18" spans="1:7" ht="41.25" customHeight="1">
      <c r="A18" s="129"/>
      <c r="B18" s="129"/>
      <c r="C18" s="129"/>
      <c r="D18" s="129"/>
      <c r="E18" s="129"/>
      <c r="F18" s="129"/>
      <c r="G18" s="129"/>
    </row>
    <row r="19" spans="1:7" ht="41.25" customHeight="1">
      <c r="A19" s="129"/>
      <c r="B19" s="129"/>
      <c r="C19" s="129"/>
      <c r="D19" s="129"/>
      <c r="E19" s="129"/>
      <c r="F19" s="129"/>
      <c r="G19" s="129"/>
    </row>
    <row r="20" spans="1:7" ht="41.25" customHeight="1">
      <c r="A20" s="129"/>
      <c r="B20" s="129"/>
      <c r="C20" s="129"/>
      <c r="D20" s="129"/>
      <c r="E20" s="129"/>
      <c r="F20" s="129"/>
      <c r="G20" s="129"/>
    </row>
    <row r="21" spans="1:7" ht="41.25" customHeight="1">
      <c r="A21" s="129"/>
      <c r="B21" s="129"/>
      <c r="C21" s="129"/>
      <c r="D21" s="129"/>
      <c r="E21" s="129"/>
      <c r="F21" s="129"/>
      <c r="G21" s="129"/>
    </row>
    <row r="22" spans="1:7" ht="41.25" customHeight="1">
      <c r="A22" s="129"/>
      <c r="B22" s="129"/>
      <c r="C22" s="129"/>
      <c r="D22" s="129"/>
      <c r="E22" s="129"/>
      <c r="F22" s="129"/>
      <c r="G22" s="129"/>
    </row>
    <row r="23" spans="1:7" ht="41.25" customHeight="1">
      <c r="A23" s="129"/>
      <c r="B23" s="129"/>
      <c r="C23" s="129"/>
      <c r="D23" s="129"/>
      <c r="E23" s="129"/>
      <c r="F23" s="129"/>
      <c r="G23" s="129"/>
    </row>
    <row r="24" spans="1:7" ht="41.25" customHeight="1">
      <c r="A24" s="129"/>
      <c r="B24" s="129"/>
      <c r="C24" s="129"/>
      <c r="D24" s="129"/>
      <c r="E24" s="129"/>
      <c r="F24" s="129"/>
      <c r="G24" s="129"/>
    </row>
    <row r="25" spans="1:7" ht="41.25" customHeight="1">
      <c r="A25" s="129"/>
      <c r="B25" s="129"/>
      <c r="C25" s="129"/>
      <c r="D25" s="129"/>
      <c r="E25" s="129"/>
      <c r="F25" s="129"/>
      <c r="G25" s="129"/>
    </row>
    <row r="26" spans="1:7" ht="41.25" customHeight="1">
      <c r="A26" s="129"/>
      <c r="B26" s="129"/>
      <c r="C26" s="129"/>
      <c r="D26" s="129"/>
      <c r="E26" s="129"/>
      <c r="F26" s="129"/>
      <c r="G26" s="129"/>
    </row>
    <row r="27" spans="1:7" ht="41.25" customHeight="1">
      <c r="A27" s="129"/>
      <c r="B27" s="129"/>
      <c r="C27" s="129"/>
      <c r="D27" s="129"/>
      <c r="E27" s="129"/>
      <c r="F27" s="129"/>
      <c r="G27" s="129"/>
    </row>
    <row r="28" spans="1:7" ht="41.25" customHeight="1">
      <c r="A28" s="129"/>
      <c r="B28" s="129"/>
      <c r="C28" s="129"/>
      <c r="D28" s="129"/>
      <c r="E28" s="129"/>
      <c r="F28" s="129"/>
      <c r="G28" s="129"/>
    </row>
    <row r="29" spans="1:7" ht="41.25" customHeight="1">
      <c r="A29" s="129"/>
      <c r="B29" s="129"/>
      <c r="C29" s="129"/>
      <c r="D29" s="129"/>
      <c r="E29" s="129"/>
      <c r="F29" s="129"/>
      <c r="G29" s="129"/>
    </row>
    <row r="30" spans="1:7" ht="41.25" customHeight="1">
      <c r="A30" s="129"/>
      <c r="B30" s="129"/>
      <c r="C30" s="129"/>
      <c r="D30" s="129"/>
      <c r="E30" s="129"/>
      <c r="F30" s="129"/>
      <c r="G30" s="129"/>
    </row>
    <row r="31" spans="1:7" ht="41.25" customHeight="1">
      <c r="A31" s="129"/>
      <c r="B31" s="129"/>
      <c r="C31" s="129"/>
      <c r="D31" s="129"/>
      <c r="E31" s="129"/>
      <c r="F31" s="129"/>
      <c r="G31" s="129"/>
    </row>
    <row r="32" spans="1:7" ht="41.25" customHeight="1">
      <c r="A32" s="129"/>
      <c r="B32" s="129"/>
      <c r="C32" s="129"/>
      <c r="D32" s="129"/>
      <c r="E32" s="129"/>
      <c r="F32" s="129"/>
      <c r="G32" s="129"/>
    </row>
    <row r="33" spans="1:7" ht="41.25" customHeight="1">
      <c r="A33" s="129"/>
      <c r="B33" s="129"/>
      <c r="C33" s="129"/>
      <c r="D33" s="129"/>
      <c r="E33" s="129"/>
      <c r="F33" s="129"/>
      <c r="G33" s="129"/>
    </row>
    <row r="34" spans="1:7" ht="41.25" customHeight="1">
      <c r="A34" s="129"/>
      <c r="B34" s="129"/>
      <c r="C34" s="129"/>
      <c r="D34" s="129"/>
      <c r="E34" s="129"/>
      <c r="F34" s="129"/>
      <c r="G34" s="129"/>
    </row>
    <row r="35" spans="1:7" ht="41.25" customHeight="1">
      <c r="A35" s="129"/>
      <c r="B35" s="129"/>
      <c r="C35" s="129"/>
      <c r="D35" s="129"/>
      <c r="E35" s="129"/>
      <c r="F35" s="129"/>
      <c r="G35" s="129"/>
    </row>
    <row r="36" spans="1:7" ht="41.25" customHeight="1">
      <c r="A36" s="129"/>
      <c r="B36" s="129"/>
      <c r="C36" s="129"/>
      <c r="D36" s="129"/>
      <c r="E36" s="129"/>
      <c r="F36" s="129"/>
      <c r="G36" s="129"/>
    </row>
    <row r="37" spans="1:7" ht="41.25" customHeight="1">
      <c r="A37" s="129"/>
      <c r="B37" s="129"/>
      <c r="C37" s="129"/>
      <c r="D37" s="129"/>
      <c r="E37" s="129"/>
      <c r="F37" s="129"/>
      <c r="G37" s="129"/>
    </row>
    <row r="38" spans="1:7" ht="41.25" customHeight="1">
      <c r="A38" s="129"/>
      <c r="B38" s="129"/>
      <c r="C38" s="129"/>
      <c r="D38" s="129"/>
      <c r="E38" s="129"/>
      <c r="F38" s="129"/>
      <c r="G38" s="129"/>
    </row>
    <row r="39" spans="1:7" ht="41.25" customHeight="1">
      <c r="A39" s="129"/>
      <c r="B39" s="129"/>
      <c r="C39" s="129"/>
      <c r="D39" s="129"/>
      <c r="E39" s="129"/>
      <c r="F39" s="129"/>
      <c r="G39" s="129"/>
    </row>
    <row r="40" spans="1:7" ht="41.25" customHeight="1">
      <c r="A40" s="129"/>
      <c r="B40" s="129"/>
      <c r="C40" s="129"/>
      <c r="D40" s="129"/>
      <c r="E40" s="129"/>
      <c r="F40" s="129"/>
      <c r="G40" s="129"/>
    </row>
    <row r="41" spans="1:7" ht="41.25" customHeight="1">
      <c r="A41" s="129"/>
      <c r="B41" s="129"/>
      <c r="C41" s="129"/>
      <c r="D41" s="129"/>
      <c r="E41" s="129"/>
      <c r="F41" s="129"/>
      <c r="G41" s="129"/>
    </row>
    <row r="45" spans="1:7" ht="18.75" thickBot="1"/>
    <row r="46" spans="1:7" ht="72" customHeight="1" thickBot="1">
      <c r="A46" s="236" t="s">
        <v>55</v>
      </c>
      <c r="B46" s="315"/>
      <c r="C46" s="236"/>
      <c r="D46" s="236" t="s">
        <v>68</v>
      </c>
      <c r="E46" s="1521"/>
      <c r="F46" s="1522"/>
    </row>
    <row r="47" spans="1:7" ht="73.150000000000006" customHeight="1" thickBot="1">
      <c r="A47" s="236" t="s">
        <v>57</v>
      </c>
      <c r="B47" s="315"/>
      <c r="C47" s="236"/>
      <c r="D47" s="236" t="s">
        <v>69</v>
      </c>
      <c r="E47" s="1521"/>
      <c r="F47" s="1522"/>
    </row>
    <row r="48" spans="1:7" ht="94.9" customHeight="1" thickBot="1">
      <c r="A48" s="236"/>
      <c r="B48" s="236"/>
      <c r="C48" s="236"/>
      <c r="D48" s="90" t="s">
        <v>152</v>
      </c>
      <c r="E48" s="1521"/>
      <c r="F48" s="1522"/>
    </row>
  </sheetData>
  <sheetProtection algorithmName="SHA-512" hashValue="ZsjWQ7PqsUElpqvUf7Dj11GAMIFxXcVP+yibLXmvat9Dhz3n1UjI8Y2lRiBlsdn/5GO+V/fIUIG/BFHCzDIOTw==" saltValue="HMeM3Wg5Axd7hEI6lMppUg==" spinCount="100000" sheet="1" objects="1" scenarios="1"/>
  <mergeCells count="11">
    <mergeCell ref="A9:B9"/>
    <mergeCell ref="A11:G11"/>
    <mergeCell ref="E46:F46"/>
    <mergeCell ref="E47:F47"/>
    <mergeCell ref="E48:F48"/>
    <mergeCell ref="A7:F7"/>
    <mergeCell ref="A1:G1"/>
    <mergeCell ref="A2:G2"/>
    <mergeCell ref="A3:G3"/>
    <mergeCell ref="A5:G5"/>
    <mergeCell ref="A4:G4"/>
  </mergeCells>
  <pageMargins left="0.7" right="0.7" top="0.75" bottom="0.75" header="0.3" footer="0.3"/>
  <pageSetup paperSize="9" scale="34" orientation="portrait" r:id="rId1"/>
  <colBreaks count="1" manualBreakCount="1">
    <brk id="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theme="0" tint="-0.14999847407452621"/>
  </sheetPr>
  <dimension ref="A1:Z26"/>
  <sheetViews>
    <sheetView zoomScale="55" zoomScaleNormal="55" zoomScaleSheetLayoutView="85" workbookViewId="0">
      <selection activeCell="A5" sqref="A5:Y5"/>
    </sheetView>
  </sheetViews>
  <sheetFormatPr defaultRowHeight="18"/>
  <cols>
    <col min="1" max="1" width="10.85546875" style="86" customWidth="1"/>
    <col min="2" max="2" width="46.7109375" style="86" customWidth="1"/>
    <col min="3" max="3" width="12.7109375" style="86" customWidth="1"/>
    <col min="4" max="4" width="14.28515625" style="86" customWidth="1"/>
    <col min="5" max="5" width="13.7109375" style="86" customWidth="1"/>
    <col min="6" max="6" width="15.42578125" style="86" customWidth="1"/>
    <col min="7" max="7" width="13.140625" style="86" customWidth="1"/>
    <col min="8" max="8" width="12.5703125" style="86" customWidth="1"/>
    <col min="9" max="9" width="14" style="86" customWidth="1"/>
    <col min="10" max="11" width="13.85546875" style="86" customWidth="1"/>
    <col min="12" max="26" width="19.140625" style="86" customWidth="1"/>
    <col min="27" max="242" width="9.140625" style="86"/>
    <col min="243" max="243" width="10.85546875" style="86" customWidth="1"/>
    <col min="244" max="244" width="25.7109375" style="86" customWidth="1"/>
    <col min="245" max="245" width="12.7109375" style="86" customWidth="1"/>
    <col min="246" max="246" width="14.28515625" style="86" customWidth="1"/>
    <col min="247" max="247" width="13.7109375" style="86" customWidth="1"/>
    <col min="248" max="248" width="15.42578125" style="86" customWidth="1"/>
    <col min="249" max="249" width="13.140625" style="86" customWidth="1"/>
    <col min="250" max="250" width="12.5703125" style="86" customWidth="1"/>
    <col min="251" max="251" width="14" style="86" customWidth="1"/>
    <col min="252" max="256" width="13.85546875" style="86" customWidth="1"/>
    <col min="257" max="498" width="9.140625" style="86"/>
    <col min="499" max="499" width="10.85546875" style="86" customWidth="1"/>
    <col min="500" max="500" width="25.7109375" style="86" customWidth="1"/>
    <col min="501" max="501" width="12.7109375" style="86" customWidth="1"/>
    <col min="502" max="502" width="14.28515625" style="86" customWidth="1"/>
    <col min="503" max="503" width="13.7109375" style="86" customWidth="1"/>
    <col min="504" max="504" width="15.42578125" style="86" customWidth="1"/>
    <col min="505" max="505" width="13.140625" style="86" customWidth="1"/>
    <col min="506" max="506" width="12.5703125" style="86" customWidth="1"/>
    <col min="507" max="507" width="14" style="86" customWidth="1"/>
    <col min="508" max="512" width="13.85546875" style="86" customWidth="1"/>
    <col min="513" max="754" width="9.140625" style="86"/>
    <col min="755" max="755" width="10.85546875" style="86" customWidth="1"/>
    <col min="756" max="756" width="25.7109375" style="86" customWidth="1"/>
    <col min="757" max="757" width="12.7109375" style="86" customWidth="1"/>
    <col min="758" max="758" width="14.28515625" style="86" customWidth="1"/>
    <col min="759" max="759" width="13.7109375" style="86" customWidth="1"/>
    <col min="760" max="760" width="15.42578125" style="86" customWidth="1"/>
    <col min="761" max="761" width="13.140625" style="86" customWidth="1"/>
    <col min="762" max="762" width="12.5703125" style="86" customWidth="1"/>
    <col min="763" max="763" width="14" style="86" customWidth="1"/>
    <col min="764" max="768" width="13.85546875" style="86" customWidth="1"/>
    <col min="769" max="1010" width="9.140625" style="86"/>
    <col min="1011" max="1011" width="10.85546875" style="86" customWidth="1"/>
    <col min="1012" max="1012" width="25.7109375" style="86" customWidth="1"/>
    <col min="1013" max="1013" width="12.7109375" style="86" customWidth="1"/>
    <col min="1014" max="1014" width="14.28515625" style="86" customWidth="1"/>
    <col min="1015" max="1015" width="13.7109375" style="86" customWidth="1"/>
    <col min="1016" max="1016" width="15.42578125" style="86" customWidth="1"/>
    <col min="1017" max="1017" width="13.140625" style="86" customWidth="1"/>
    <col min="1018" max="1018" width="12.5703125" style="86" customWidth="1"/>
    <col min="1019" max="1019" width="14" style="86" customWidth="1"/>
    <col min="1020" max="1024" width="13.85546875" style="86" customWidth="1"/>
    <col min="1025" max="1266" width="9.140625" style="86"/>
    <col min="1267" max="1267" width="10.85546875" style="86" customWidth="1"/>
    <col min="1268" max="1268" width="25.7109375" style="86" customWidth="1"/>
    <col min="1269" max="1269" width="12.7109375" style="86" customWidth="1"/>
    <col min="1270" max="1270" width="14.28515625" style="86" customWidth="1"/>
    <col min="1271" max="1271" width="13.7109375" style="86" customWidth="1"/>
    <col min="1272" max="1272" width="15.42578125" style="86" customWidth="1"/>
    <col min="1273" max="1273" width="13.140625" style="86" customWidth="1"/>
    <col min="1274" max="1274" width="12.5703125" style="86" customWidth="1"/>
    <col min="1275" max="1275" width="14" style="86" customWidth="1"/>
    <col min="1276" max="1280" width="13.85546875" style="86" customWidth="1"/>
    <col min="1281" max="1522" width="9.140625" style="86"/>
    <col min="1523" max="1523" width="10.85546875" style="86" customWidth="1"/>
    <col min="1524" max="1524" width="25.7109375" style="86" customWidth="1"/>
    <col min="1525" max="1525" width="12.7109375" style="86" customWidth="1"/>
    <col min="1526" max="1526" width="14.28515625" style="86" customWidth="1"/>
    <col min="1527" max="1527" width="13.7109375" style="86" customWidth="1"/>
    <col min="1528" max="1528" width="15.42578125" style="86" customWidth="1"/>
    <col min="1529" max="1529" width="13.140625" style="86" customWidth="1"/>
    <col min="1530" max="1530" width="12.5703125" style="86" customWidth="1"/>
    <col min="1531" max="1531" width="14" style="86" customWidth="1"/>
    <col min="1532" max="1536" width="13.85546875" style="86" customWidth="1"/>
    <col min="1537" max="1778" width="9.140625" style="86"/>
    <col min="1779" max="1779" width="10.85546875" style="86" customWidth="1"/>
    <col min="1780" max="1780" width="25.7109375" style="86" customWidth="1"/>
    <col min="1781" max="1781" width="12.7109375" style="86" customWidth="1"/>
    <col min="1782" max="1782" width="14.28515625" style="86" customWidth="1"/>
    <col min="1783" max="1783" width="13.7109375" style="86" customWidth="1"/>
    <col min="1784" max="1784" width="15.42578125" style="86" customWidth="1"/>
    <col min="1785" max="1785" width="13.140625" style="86" customWidth="1"/>
    <col min="1786" max="1786" width="12.5703125" style="86" customWidth="1"/>
    <col min="1787" max="1787" width="14" style="86" customWidth="1"/>
    <col min="1788" max="1792" width="13.85546875" style="86" customWidth="1"/>
    <col min="1793" max="2034" width="9.140625" style="86"/>
    <col min="2035" max="2035" width="10.85546875" style="86" customWidth="1"/>
    <col min="2036" max="2036" width="25.7109375" style="86" customWidth="1"/>
    <col min="2037" max="2037" width="12.7109375" style="86" customWidth="1"/>
    <col min="2038" max="2038" width="14.28515625" style="86" customWidth="1"/>
    <col min="2039" max="2039" width="13.7109375" style="86" customWidth="1"/>
    <col min="2040" max="2040" width="15.42578125" style="86" customWidth="1"/>
    <col min="2041" max="2041" width="13.140625" style="86" customWidth="1"/>
    <col min="2042" max="2042" width="12.5703125" style="86" customWidth="1"/>
    <col min="2043" max="2043" width="14" style="86" customWidth="1"/>
    <col min="2044" max="2048" width="13.85546875" style="86" customWidth="1"/>
    <col min="2049" max="2290" width="9.140625" style="86"/>
    <col min="2291" max="2291" width="10.85546875" style="86" customWidth="1"/>
    <col min="2292" max="2292" width="25.7109375" style="86" customWidth="1"/>
    <col min="2293" max="2293" width="12.7109375" style="86" customWidth="1"/>
    <col min="2294" max="2294" width="14.28515625" style="86" customWidth="1"/>
    <col min="2295" max="2295" width="13.7109375" style="86" customWidth="1"/>
    <col min="2296" max="2296" width="15.42578125" style="86" customWidth="1"/>
    <col min="2297" max="2297" width="13.140625" style="86" customWidth="1"/>
    <col min="2298" max="2298" width="12.5703125" style="86" customWidth="1"/>
    <col min="2299" max="2299" width="14" style="86" customWidth="1"/>
    <col min="2300" max="2304" width="13.85546875" style="86" customWidth="1"/>
    <col min="2305" max="2546" width="9.140625" style="86"/>
    <col min="2547" max="2547" width="10.85546875" style="86" customWidth="1"/>
    <col min="2548" max="2548" width="25.7109375" style="86" customWidth="1"/>
    <col min="2549" max="2549" width="12.7109375" style="86" customWidth="1"/>
    <col min="2550" max="2550" width="14.28515625" style="86" customWidth="1"/>
    <col min="2551" max="2551" width="13.7109375" style="86" customWidth="1"/>
    <col min="2552" max="2552" width="15.42578125" style="86" customWidth="1"/>
    <col min="2553" max="2553" width="13.140625" style="86" customWidth="1"/>
    <col min="2554" max="2554" width="12.5703125" style="86" customWidth="1"/>
    <col min="2555" max="2555" width="14" style="86" customWidth="1"/>
    <col min="2556" max="2560" width="13.85546875" style="86" customWidth="1"/>
    <col min="2561" max="2802" width="9.140625" style="86"/>
    <col min="2803" max="2803" width="10.85546875" style="86" customWidth="1"/>
    <col min="2804" max="2804" width="25.7109375" style="86" customWidth="1"/>
    <col min="2805" max="2805" width="12.7109375" style="86" customWidth="1"/>
    <col min="2806" max="2806" width="14.28515625" style="86" customWidth="1"/>
    <col min="2807" max="2807" width="13.7109375" style="86" customWidth="1"/>
    <col min="2808" max="2808" width="15.42578125" style="86" customWidth="1"/>
    <col min="2809" max="2809" width="13.140625" style="86" customWidth="1"/>
    <col min="2810" max="2810" width="12.5703125" style="86" customWidth="1"/>
    <col min="2811" max="2811" width="14" style="86" customWidth="1"/>
    <col min="2812" max="2816" width="13.85546875" style="86" customWidth="1"/>
    <col min="2817" max="3058" width="9.140625" style="86"/>
    <col min="3059" max="3059" width="10.85546875" style="86" customWidth="1"/>
    <col min="3060" max="3060" width="25.7109375" style="86" customWidth="1"/>
    <col min="3061" max="3061" width="12.7109375" style="86" customWidth="1"/>
    <col min="3062" max="3062" width="14.28515625" style="86" customWidth="1"/>
    <col min="3063" max="3063" width="13.7109375" style="86" customWidth="1"/>
    <col min="3064" max="3064" width="15.42578125" style="86" customWidth="1"/>
    <col min="3065" max="3065" width="13.140625" style="86" customWidth="1"/>
    <col min="3066" max="3066" width="12.5703125" style="86" customWidth="1"/>
    <col min="3067" max="3067" width="14" style="86" customWidth="1"/>
    <col min="3068" max="3072" width="13.85546875" style="86" customWidth="1"/>
    <col min="3073" max="3314" width="9.140625" style="86"/>
    <col min="3315" max="3315" width="10.85546875" style="86" customWidth="1"/>
    <col min="3316" max="3316" width="25.7109375" style="86" customWidth="1"/>
    <col min="3317" max="3317" width="12.7109375" style="86" customWidth="1"/>
    <col min="3318" max="3318" width="14.28515625" style="86" customWidth="1"/>
    <col min="3319" max="3319" width="13.7109375" style="86" customWidth="1"/>
    <col min="3320" max="3320" width="15.42578125" style="86" customWidth="1"/>
    <col min="3321" max="3321" width="13.140625" style="86" customWidth="1"/>
    <col min="3322" max="3322" width="12.5703125" style="86" customWidth="1"/>
    <col min="3323" max="3323" width="14" style="86" customWidth="1"/>
    <col min="3324" max="3328" width="13.85546875" style="86" customWidth="1"/>
    <col min="3329" max="3570" width="9.140625" style="86"/>
    <col min="3571" max="3571" width="10.85546875" style="86" customWidth="1"/>
    <col min="3572" max="3572" width="25.7109375" style="86" customWidth="1"/>
    <col min="3573" max="3573" width="12.7109375" style="86" customWidth="1"/>
    <col min="3574" max="3574" width="14.28515625" style="86" customWidth="1"/>
    <col min="3575" max="3575" width="13.7109375" style="86" customWidth="1"/>
    <col min="3576" max="3576" width="15.42578125" style="86" customWidth="1"/>
    <col min="3577" max="3577" width="13.140625" style="86" customWidth="1"/>
    <col min="3578" max="3578" width="12.5703125" style="86" customWidth="1"/>
    <col min="3579" max="3579" width="14" style="86" customWidth="1"/>
    <col min="3580" max="3584" width="13.85546875" style="86" customWidth="1"/>
    <col min="3585" max="3826" width="9.140625" style="86"/>
    <col min="3827" max="3827" width="10.85546875" style="86" customWidth="1"/>
    <col min="3828" max="3828" width="25.7109375" style="86" customWidth="1"/>
    <col min="3829" max="3829" width="12.7109375" style="86" customWidth="1"/>
    <col min="3830" max="3830" width="14.28515625" style="86" customWidth="1"/>
    <col min="3831" max="3831" width="13.7109375" style="86" customWidth="1"/>
    <col min="3832" max="3832" width="15.42578125" style="86" customWidth="1"/>
    <col min="3833" max="3833" width="13.140625" style="86" customWidth="1"/>
    <col min="3834" max="3834" width="12.5703125" style="86" customWidth="1"/>
    <col min="3835" max="3835" width="14" style="86" customWidth="1"/>
    <col min="3836" max="3840" width="13.85546875" style="86" customWidth="1"/>
    <col min="3841" max="4082" width="9.140625" style="86"/>
    <col min="4083" max="4083" width="10.85546875" style="86" customWidth="1"/>
    <col min="4084" max="4084" width="25.7109375" style="86" customWidth="1"/>
    <col min="4085" max="4085" width="12.7109375" style="86" customWidth="1"/>
    <col min="4086" max="4086" width="14.28515625" style="86" customWidth="1"/>
    <col min="4087" max="4087" width="13.7109375" style="86" customWidth="1"/>
    <col min="4088" max="4088" width="15.42578125" style="86" customWidth="1"/>
    <col min="4089" max="4089" width="13.140625" style="86" customWidth="1"/>
    <col min="4090" max="4090" width="12.5703125" style="86" customWidth="1"/>
    <col min="4091" max="4091" width="14" style="86" customWidth="1"/>
    <col min="4092" max="4096" width="13.85546875" style="86" customWidth="1"/>
    <col min="4097" max="4338" width="9.140625" style="86"/>
    <col min="4339" max="4339" width="10.85546875" style="86" customWidth="1"/>
    <col min="4340" max="4340" width="25.7109375" style="86" customWidth="1"/>
    <col min="4341" max="4341" width="12.7109375" style="86" customWidth="1"/>
    <col min="4342" max="4342" width="14.28515625" style="86" customWidth="1"/>
    <col min="4343" max="4343" width="13.7109375" style="86" customWidth="1"/>
    <col min="4344" max="4344" width="15.42578125" style="86" customWidth="1"/>
    <col min="4345" max="4345" width="13.140625" style="86" customWidth="1"/>
    <col min="4346" max="4346" width="12.5703125" style="86" customWidth="1"/>
    <col min="4347" max="4347" width="14" style="86" customWidth="1"/>
    <col min="4348" max="4352" width="13.85546875" style="86" customWidth="1"/>
    <col min="4353" max="4594" width="9.140625" style="86"/>
    <col min="4595" max="4595" width="10.85546875" style="86" customWidth="1"/>
    <col min="4596" max="4596" width="25.7109375" style="86" customWidth="1"/>
    <col min="4597" max="4597" width="12.7109375" style="86" customWidth="1"/>
    <col min="4598" max="4598" width="14.28515625" style="86" customWidth="1"/>
    <col min="4599" max="4599" width="13.7109375" style="86" customWidth="1"/>
    <col min="4600" max="4600" width="15.42578125" style="86" customWidth="1"/>
    <col min="4601" max="4601" width="13.140625" style="86" customWidth="1"/>
    <col min="4602" max="4602" width="12.5703125" style="86" customWidth="1"/>
    <col min="4603" max="4603" width="14" style="86" customWidth="1"/>
    <col min="4604" max="4608" width="13.85546875" style="86" customWidth="1"/>
    <col min="4609" max="4850" width="9.140625" style="86"/>
    <col min="4851" max="4851" width="10.85546875" style="86" customWidth="1"/>
    <col min="4852" max="4852" width="25.7109375" style="86" customWidth="1"/>
    <col min="4853" max="4853" width="12.7109375" style="86" customWidth="1"/>
    <col min="4854" max="4854" width="14.28515625" style="86" customWidth="1"/>
    <col min="4855" max="4855" width="13.7109375" style="86" customWidth="1"/>
    <col min="4856" max="4856" width="15.42578125" style="86" customWidth="1"/>
    <col min="4857" max="4857" width="13.140625" style="86" customWidth="1"/>
    <col min="4858" max="4858" width="12.5703125" style="86" customWidth="1"/>
    <col min="4859" max="4859" width="14" style="86" customWidth="1"/>
    <col min="4860" max="4864" width="13.85546875" style="86" customWidth="1"/>
    <col min="4865" max="5106" width="9.140625" style="86"/>
    <col min="5107" max="5107" width="10.85546875" style="86" customWidth="1"/>
    <col min="5108" max="5108" width="25.7109375" style="86" customWidth="1"/>
    <col min="5109" max="5109" width="12.7109375" style="86" customWidth="1"/>
    <col min="5110" max="5110" width="14.28515625" style="86" customWidth="1"/>
    <col min="5111" max="5111" width="13.7109375" style="86" customWidth="1"/>
    <col min="5112" max="5112" width="15.42578125" style="86" customWidth="1"/>
    <col min="5113" max="5113" width="13.140625" style="86" customWidth="1"/>
    <col min="5114" max="5114" width="12.5703125" style="86" customWidth="1"/>
    <col min="5115" max="5115" width="14" style="86" customWidth="1"/>
    <col min="5116" max="5120" width="13.85546875" style="86" customWidth="1"/>
    <col min="5121" max="5362" width="9.140625" style="86"/>
    <col min="5363" max="5363" width="10.85546875" style="86" customWidth="1"/>
    <col min="5364" max="5364" width="25.7109375" style="86" customWidth="1"/>
    <col min="5365" max="5365" width="12.7109375" style="86" customWidth="1"/>
    <col min="5366" max="5366" width="14.28515625" style="86" customWidth="1"/>
    <col min="5367" max="5367" width="13.7109375" style="86" customWidth="1"/>
    <col min="5368" max="5368" width="15.42578125" style="86" customWidth="1"/>
    <col min="5369" max="5369" width="13.140625" style="86" customWidth="1"/>
    <col min="5370" max="5370" width="12.5703125" style="86" customWidth="1"/>
    <col min="5371" max="5371" width="14" style="86" customWidth="1"/>
    <col min="5372" max="5376" width="13.85546875" style="86" customWidth="1"/>
    <col min="5377" max="5618" width="9.140625" style="86"/>
    <col min="5619" max="5619" width="10.85546875" style="86" customWidth="1"/>
    <col min="5620" max="5620" width="25.7109375" style="86" customWidth="1"/>
    <col min="5621" max="5621" width="12.7109375" style="86" customWidth="1"/>
    <col min="5622" max="5622" width="14.28515625" style="86" customWidth="1"/>
    <col min="5623" max="5623" width="13.7109375" style="86" customWidth="1"/>
    <col min="5624" max="5624" width="15.42578125" style="86" customWidth="1"/>
    <col min="5625" max="5625" width="13.140625" style="86" customWidth="1"/>
    <col min="5626" max="5626" width="12.5703125" style="86" customWidth="1"/>
    <col min="5627" max="5627" width="14" style="86" customWidth="1"/>
    <col min="5628" max="5632" width="13.85546875" style="86" customWidth="1"/>
    <col min="5633" max="5874" width="9.140625" style="86"/>
    <col min="5875" max="5875" width="10.85546875" style="86" customWidth="1"/>
    <col min="5876" max="5876" width="25.7109375" style="86" customWidth="1"/>
    <col min="5877" max="5877" width="12.7109375" style="86" customWidth="1"/>
    <col min="5878" max="5878" width="14.28515625" style="86" customWidth="1"/>
    <col min="5879" max="5879" width="13.7109375" style="86" customWidth="1"/>
    <col min="5880" max="5880" width="15.42578125" style="86" customWidth="1"/>
    <col min="5881" max="5881" width="13.140625" style="86" customWidth="1"/>
    <col min="5882" max="5882" width="12.5703125" style="86" customWidth="1"/>
    <col min="5883" max="5883" width="14" style="86" customWidth="1"/>
    <col min="5884" max="5888" width="13.85546875" style="86" customWidth="1"/>
    <col min="5889" max="6130" width="9.140625" style="86"/>
    <col min="6131" max="6131" width="10.85546875" style="86" customWidth="1"/>
    <col min="6132" max="6132" width="25.7109375" style="86" customWidth="1"/>
    <col min="6133" max="6133" width="12.7109375" style="86" customWidth="1"/>
    <col min="6134" max="6134" width="14.28515625" style="86" customWidth="1"/>
    <col min="6135" max="6135" width="13.7109375" style="86" customWidth="1"/>
    <col min="6136" max="6136" width="15.42578125" style="86" customWidth="1"/>
    <col min="6137" max="6137" width="13.140625" style="86" customWidth="1"/>
    <col min="6138" max="6138" width="12.5703125" style="86" customWidth="1"/>
    <col min="6139" max="6139" width="14" style="86" customWidth="1"/>
    <col min="6140" max="6144" width="13.85546875" style="86" customWidth="1"/>
    <col min="6145" max="6386" width="9.140625" style="86"/>
    <col min="6387" max="6387" width="10.85546875" style="86" customWidth="1"/>
    <col min="6388" max="6388" width="25.7109375" style="86" customWidth="1"/>
    <col min="6389" max="6389" width="12.7109375" style="86" customWidth="1"/>
    <col min="6390" max="6390" width="14.28515625" style="86" customWidth="1"/>
    <col min="6391" max="6391" width="13.7109375" style="86" customWidth="1"/>
    <col min="6392" max="6392" width="15.42578125" style="86" customWidth="1"/>
    <col min="6393" max="6393" width="13.140625" style="86" customWidth="1"/>
    <col min="6394" max="6394" width="12.5703125" style="86" customWidth="1"/>
    <col min="6395" max="6395" width="14" style="86" customWidth="1"/>
    <col min="6396" max="6400" width="13.85546875" style="86" customWidth="1"/>
    <col min="6401" max="6642" width="9.140625" style="86"/>
    <col min="6643" max="6643" width="10.85546875" style="86" customWidth="1"/>
    <col min="6644" max="6644" width="25.7109375" style="86" customWidth="1"/>
    <col min="6645" max="6645" width="12.7109375" style="86" customWidth="1"/>
    <col min="6646" max="6646" width="14.28515625" style="86" customWidth="1"/>
    <col min="6647" max="6647" width="13.7109375" style="86" customWidth="1"/>
    <col min="6648" max="6648" width="15.42578125" style="86" customWidth="1"/>
    <col min="6649" max="6649" width="13.140625" style="86" customWidth="1"/>
    <col min="6650" max="6650" width="12.5703125" style="86" customWidth="1"/>
    <col min="6651" max="6651" width="14" style="86" customWidth="1"/>
    <col min="6652" max="6656" width="13.85546875" style="86" customWidth="1"/>
    <col min="6657" max="6898" width="9.140625" style="86"/>
    <col min="6899" max="6899" width="10.85546875" style="86" customWidth="1"/>
    <col min="6900" max="6900" width="25.7109375" style="86" customWidth="1"/>
    <col min="6901" max="6901" width="12.7109375" style="86" customWidth="1"/>
    <col min="6902" max="6902" width="14.28515625" style="86" customWidth="1"/>
    <col min="6903" max="6903" width="13.7109375" style="86" customWidth="1"/>
    <col min="6904" max="6904" width="15.42578125" style="86" customWidth="1"/>
    <col min="6905" max="6905" width="13.140625" style="86" customWidth="1"/>
    <col min="6906" max="6906" width="12.5703125" style="86" customWidth="1"/>
    <col min="6907" max="6907" width="14" style="86" customWidth="1"/>
    <col min="6908" max="6912" width="13.85546875" style="86" customWidth="1"/>
    <col min="6913" max="7154" width="9.140625" style="86"/>
    <col min="7155" max="7155" width="10.85546875" style="86" customWidth="1"/>
    <col min="7156" max="7156" width="25.7109375" style="86" customWidth="1"/>
    <col min="7157" max="7157" width="12.7109375" style="86" customWidth="1"/>
    <col min="7158" max="7158" width="14.28515625" style="86" customWidth="1"/>
    <col min="7159" max="7159" width="13.7109375" style="86" customWidth="1"/>
    <col min="7160" max="7160" width="15.42578125" style="86" customWidth="1"/>
    <col min="7161" max="7161" width="13.140625" style="86" customWidth="1"/>
    <col min="7162" max="7162" width="12.5703125" style="86" customWidth="1"/>
    <col min="7163" max="7163" width="14" style="86" customWidth="1"/>
    <col min="7164" max="7168" width="13.85546875" style="86" customWidth="1"/>
    <col min="7169" max="7410" width="9.140625" style="86"/>
    <col min="7411" max="7411" width="10.85546875" style="86" customWidth="1"/>
    <col min="7412" max="7412" width="25.7109375" style="86" customWidth="1"/>
    <col min="7413" max="7413" width="12.7109375" style="86" customWidth="1"/>
    <col min="7414" max="7414" width="14.28515625" style="86" customWidth="1"/>
    <col min="7415" max="7415" width="13.7109375" style="86" customWidth="1"/>
    <col min="7416" max="7416" width="15.42578125" style="86" customWidth="1"/>
    <col min="7417" max="7417" width="13.140625" style="86" customWidth="1"/>
    <col min="7418" max="7418" width="12.5703125" style="86" customWidth="1"/>
    <col min="7419" max="7419" width="14" style="86" customWidth="1"/>
    <col min="7420" max="7424" width="13.85546875" style="86" customWidth="1"/>
    <col min="7425" max="7666" width="9.140625" style="86"/>
    <col min="7667" max="7667" width="10.85546875" style="86" customWidth="1"/>
    <col min="7668" max="7668" width="25.7109375" style="86" customWidth="1"/>
    <col min="7669" max="7669" width="12.7109375" style="86" customWidth="1"/>
    <col min="7670" max="7670" width="14.28515625" style="86" customWidth="1"/>
    <col min="7671" max="7671" width="13.7109375" style="86" customWidth="1"/>
    <col min="7672" max="7672" width="15.42578125" style="86" customWidth="1"/>
    <col min="7673" max="7673" width="13.140625" style="86" customWidth="1"/>
    <col min="7674" max="7674" width="12.5703125" style="86" customWidth="1"/>
    <col min="7675" max="7675" width="14" style="86" customWidth="1"/>
    <col min="7676" max="7680" width="13.85546875" style="86" customWidth="1"/>
    <col min="7681" max="7922" width="9.140625" style="86"/>
    <col min="7923" max="7923" width="10.85546875" style="86" customWidth="1"/>
    <col min="7924" max="7924" width="25.7109375" style="86" customWidth="1"/>
    <col min="7925" max="7925" width="12.7109375" style="86" customWidth="1"/>
    <col min="7926" max="7926" width="14.28515625" style="86" customWidth="1"/>
    <col min="7927" max="7927" width="13.7109375" style="86" customWidth="1"/>
    <col min="7928" max="7928" width="15.42578125" style="86" customWidth="1"/>
    <col min="7929" max="7929" width="13.140625" style="86" customWidth="1"/>
    <col min="7930" max="7930" width="12.5703125" style="86" customWidth="1"/>
    <col min="7931" max="7931" width="14" style="86" customWidth="1"/>
    <col min="7932" max="7936" width="13.85546875" style="86" customWidth="1"/>
    <col min="7937" max="8178" width="9.140625" style="86"/>
    <col min="8179" max="8179" width="10.85546875" style="86" customWidth="1"/>
    <col min="8180" max="8180" width="25.7109375" style="86" customWidth="1"/>
    <col min="8181" max="8181" width="12.7109375" style="86" customWidth="1"/>
    <col min="8182" max="8182" width="14.28515625" style="86" customWidth="1"/>
    <col min="8183" max="8183" width="13.7109375" style="86" customWidth="1"/>
    <col min="8184" max="8184" width="15.42578125" style="86" customWidth="1"/>
    <col min="8185" max="8185" width="13.140625" style="86" customWidth="1"/>
    <col min="8186" max="8186" width="12.5703125" style="86" customWidth="1"/>
    <col min="8187" max="8187" width="14" style="86" customWidth="1"/>
    <col min="8188" max="8192" width="13.85546875" style="86" customWidth="1"/>
    <col min="8193" max="8434" width="9.140625" style="86"/>
    <col min="8435" max="8435" width="10.85546875" style="86" customWidth="1"/>
    <col min="8436" max="8436" width="25.7109375" style="86" customWidth="1"/>
    <col min="8437" max="8437" width="12.7109375" style="86" customWidth="1"/>
    <col min="8438" max="8438" width="14.28515625" style="86" customWidth="1"/>
    <col min="8439" max="8439" width="13.7109375" style="86" customWidth="1"/>
    <col min="8440" max="8440" width="15.42578125" style="86" customWidth="1"/>
    <col min="8441" max="8441" width="13.140625" style="86" customWidth="1"/>
    <col min="8442" max="8442" width="12.5703125" style="86" customWidth="1"/>
    <col min="8443" max="8443" width="14" style="86" customWidth="1"/>
    <col min="8444" max="8448" width="13.85546875" style="86" customWidth="1"/>
    <col min="8449" max="8690" width="9.140625" style="86"/>
    <col min="8691" max="8691" width="10.85546875" style="86" customWidth="1"/>
    <col min="8692" max="8692" width="25.7109375" style="86" customWidth="1"/>
    <col min="8693" max="8693" width="12.7109375" style="86" customWidth="1"/>
    <col min="8694" max="8694" width="14.28515625" style="86" customWidth="1"/>
    <col min="8695" max="8695" width="13.7109375" style="86" customWidth="1"/>
    <col min="8696" max="8696" width="15.42578125" style="86" customWidth="1"/>
    <col min="8697" max="8697" width="13.140625" style="86" customWidth="1"/>
    <col min="8698" max="8698" width="12.5703125" style="86" customWidth="1"/>
    <col min="8699" max="8699" width="14" style="86" customWidth="1"/>
    <col min="8700" max="8704" width="13.85546875" style="86" customWidth="1"/>
    <col min="8705" max="8946" width="9.140625" style="86"/>
    <col min="8947" max="8947" width="10.85546875" style="86" customWidth="1"/>
    <col min="8948" max="8948" width="25.7109375" style="86" customWidth="1"/>
    <col min="8949" max="8949" width="12.7109375" style="86" customWidth="1"/>
    <col min="8950" max="8950" width="14.28515625" style="86" customWidth="1"/>
    <col min="8951" max="8951" width="13.7109375" style="86" customWidth="1"/>
    <col min="8952" max="8952" width="15.42578125" style="86" customWidth="1"/>
    <col min="8953" max="8953" width="13.140625" style="86" customWidth="1"/>
    <col min="8954" max="8954" width="12.5703125" style="86" customWidth="1"/>
    <col min="8955" max="8955" width="14" style="86" customWidth="1"/>
    <col min="8956" max="8960" width="13.85546875" style="86" customWidth="1"/>
    <col min="8961" max="9202" width="9.140625" style="86"/>
    <col min="9203" max="9203" width="10.85546875" style="86" customWidth="1"/>
    <col min="9204" max="9204" width="25.7109375" style="86" customWidth="1"/>
    <col min="9205" max="9205" width="12.7109375" style="86" customWidth="1"/>
    <col min="9206" max="9206" width="14.28515625" style="86" customWidth="1"/>
    <col min="9207" max="9207" width="13.7109375" style="86" customWidth="1"/>
    <col min="9208" max="9208" width="15.42578125" style="86" customWidth="1"/>
    <col min="9209" max="9209" width="13.140625" style="86" customWidth="1"/>
    <col min="9210" max="9210" width="12.5703125" style="86" customWidth="1"/>
    <col min="9211" max="9211" width="14" style="86" customWidth="1"/>
    <col min="9212" max="9216" width="13.85546875" style="86" customWidth="1"/>
    <col min="9217" max="9458" width="9.140625" style="86"/>
    <col min="9459" max="9459" width="10.85546875" style="86" customWidth="1"/>
    <col min="9460" max="9460" width="25.7109375" style="86" customWidth="1"/>
    <col min="9461" max="9461" width="12.7109375" style="86" customWidth="1"/>
    <col min="9462" max="9462" width="14.28515625" style="86" customWidth="1"/>
    <col min="9463" max="9463" width="13.7109375" style="86" customWidth="1"/>
    <col min="9464" max="9464" width="15.42578125" style="86" customWidth="1"/>
    <col min="9465" max="9465" width="13.140625" style="86" customWidth="1"/>
    <col min="9466" max="9466" width="12.5703125" style="86" customWidth="1"/>
    <col min="9467" max="9467" width="14" style="86" customWidth="1"/>
    <col min="9468" max="9472" width="13.85546875" style="86" customWidth="1"/>
    <col min="9473" max="9714" width="9.140625" style="86"/>
    <col min="9715" max="9715" width="10.85546875" style="86" customWidth="1"/>
    <col min="9716" max="9716" width="25.7109375" style="86" customWidth="1"/>
    <col min="9717" max="9717" width="12.7109375" style="86" customWidth="1"/>
    <col min="9718" max="9718" width="14.28515625" style="86" customWidth="1"/>
    <col min="9719" max="9719" width="13.7109375" style="86" customWidth="1"/>
    <col min="9720" max="9720" width="15.42578125" style="86" customWidth="1"/>
    <col min="9721" max="9721" width="13.140625" style="86" customWidth="1"/>
    <col min="9722" max="9722" width="12.5703125" style="86" customWidth="1"/>
    <col min="9723" max="9723" width="14" style="86" customWidth="1"/>
    <col min="9724" max="9728" width="13.85546875" style="86" customWidth="1"/>
    <col min="9729" max="9970" width="9.140625" style="86"/>
    <col min="9971" max="9971" width="10.85546875" style="86" customWidth="1"/>
    <col min="9972" max="9972" width="25.7109375" style="86" customWidth="1"/>
    <col min="9973" max="9973" width="12.7109375" style="86" customWidth="1"/>
    <col min="9974" max="9974" width="14.28515625" style="86" customWidth="1"/>
    <col min="9975" max="9975" width="13.7109375" style="86" customWidth="1"/>
    <col min="9976" max="9976" width="15.42578125" style="86" customWidth="1"/>
    <col min="9977" max="9977" width="13.140625" style="86" customWidth="1"/>
    <col min="9978" max="9978" width="12.5703125" style="86" customWidth="1"/>
    <col min="9979" max="9979" width="14" style="86" customWidth="1"/>
    <col min="9980" max="9984" width="13.85546875" style="86" customWidth="1"/>
    <col min="9985" max="10226" width="9.140625" style="86"/>
    <col min="10227" max="10227" width="10.85546875" style="86" customWidth="1"/>
    <col min="10228" max="10228" width="25.7109375" style="86" customWidth="1"/>
    <col min="10229" max="10229" width="12.7109375" style="86" customWidth="1"/>
    <col min="10230" max="10230" width="14.28515625" style="86" customWidth="1"/>
    <col min="10231" max="10231" width="13.7109375" style="86" customWidth="1"/>
    <col min="10232" max="10232" width="15.42578125" style="86" customWidth="1"/>
    <col min="10233" max="10233" width="13.140625" style="86" customWidth="1"/>
    <col min="10234" max="10234" width="12.5703125" style="86" customWidth="1"/>
    <col min="10235" max="10235" width="14" style="86" customWidth="1"/>
    <col min="10236" max="10240" width="13.85546875" style="86" customWidth="1"/>
    <col min="10241" max="10482" width="9.140625" style="86"/>
    <col min="10483" max="10483" width="10.85546875" style="86" customWidth="1"/>
    <col min="10484" max="10484" width="25.7109375" style="86" customWidth="1"/>
    <col min="10485" max="10485" width="12.7109375" style="86" customWidth="1"/>
    <col min="10486" max="10486" width="14.28515625" style="86" customWidth="1"/>
    <col min="10487" max="10487" width="13.7109375" style="86" customWidth="1"/>
    <col min="10488" max="10488" width="15.42578125" style="86" customWidth="1"/>
    <col min="10489" max="10489" width="13.140625" style="86" customWidth="1"/>
    <col min="10490" max="10490" width="12.5703125" style="86" customWidth="1"/>
    <col min="10491" max="10491" width="14" style="86" customWidth="1"/>
    <col min="10492" max="10496" width="13.85546875" style="86" customWidth="1"/>
    <col min="10497" max="10738" width="9.140625" style="86"/>
    <col min="10739" max="10739" width="10.85546875" style="86" customWidth="1"/>
    <col min="10740" max="10740" width="25.7109375" style="86" customWidth="1"/>
    <col min="10741" max="10741" width="12.7109375" style="86" customWidth="1"/>
    <col min="10742" max="10742" width="14.28515625" style="86" customWidth="1"/>
    <col min="10743" max="10743" width="13.7109375" style="86" customWidth="1"/>
    <col min="10744" max="10744" width="15.42578125" style="86" customWidth="1"/>
    <col min="10745" max="10745" width="13.140625" style="86" customWidth="1"/>
    <col min="10746" max="10746" width="12.5703125" style="86" customWidth="1"/>
    <col min="10747" max="10747" width="14" style="86" customWidth="1"/>
    <col min="10748" max="10752" width="13.85546875" style="86" customWidth="1"/>
    <col min="10753" max="10994" width="9.140625" style="86"/>
    <col min="10995" max="10995" width="10.85546875" style="86" customWidth="1"/>
    <col min="10996" max="10996" width="25.7109375" style="86" customWidth="1"/>
    <col min="10997" max="10997" width="12.7109375" style="86" customWidth="1"/>
    <col min="10998" max="10998" width="14.28515625" style="86" customWidth="1"/>
    <col min="10999" max="10999" width="13.7109375" style="86" customWidth="1"/>
    <col min="11000" max="11000" width="15.42578125" style="86" customWidth="1"/>
    <col min="11001" max="11001" width="13.140625" style="86" customWidth="1"/>
    <col min="11002" max="11002" width="12.5703125" style="86" customWidth="1"/>
    <col min="11003" max="11003" width="14" style="86" customWidth="1"/>
    <col min="11004" max="11008" width="13.85546875" style="86" customWidth="1"/>
    <col min="11009" max="11250" width="9.140625" style="86"/>
    <col min="11251" max="11251" width="10.85546875" style="86" customWidth="1"/>
    <col min="11252" max="11252" width="25.7109375" style="86" customWidth="1"/>
    <col min="11253" max="11253" width="12.7109375" style="86" customWidth="1"/>
    <col min="11254" max="11254" width="14.28515625" style="86" customWidth="1"/>
    <col min="11255" max="11255" width="13.7109375" style="86" customWidth="1"/>
    <col min="11256" max="11256" width="15.42578125" style="86" customWidth="1"/>
    <col min="11257" max="11257" width="13.140625" style="86" customWidth="1"/>
    <col min="11258" max="11258" width="12.5703125" style="86" customWidth="1"/>
    <col min="11259" max="11259" width="14" style="86" customWidth="1"/>
    <col min="11260" max="11264" width="13.85546875" style="86" customWidth="1"/>
    <col min="11265" max="11506" width="9.140625" style="86"/>
    <col min="11507" max="11507" width="10.85546875" style="86" customWidth="1"/>
    <col min="11508" max="11508" width="25.7109375" style="86" customWidth="1"/>
    <col min="11509" max="11509" width="12.7109375" style="86" customWidth="1"/>
    <col min="11510" max="11510" width="14.28515625" style="86" customWidth="1"/>
    <col min="11511" max="11511" width="13.7109375" style="86" customWidth="1"/>
    <col min="11512" max="11512" width="15.42578125" style="86" customWidth="1"/>
    <col min="11513" max="11513" width="13.140625" style="86" customWidth="1"/>
    <col min="11514" max="11514" width="12.5703125" style="86" customWidth="1"/>
    <col min="11515" max="11515" width="14" style="86" customWidth="1"/>
    <col min="11516" max="11520" width="13.85546875" style="86" customWidth="1"/>
    <col min="11521" max="11762" width="9.140625" style="86"/>
    <col min="11763" max="11763" width="10.85546875" style="86" customWidth="1"/>
    <col min="11764" max="11764" width="25.7109375" style="86" customWidth="1"/>
    <col min="11765" max="11765" width="12.7109375" style="86" customWidth="1"/>
    <col min="11766" max="11766" width="14.28515625" style="86" customWidth="1"/>
    <col min="11767" max="11767" width="13.7109375" style="86" customWidth="1"/>
    <col min="11768" max="11768" width="15.42578125" style="86" customWidth="1"/>
    <col min="11769" max="11769" width="13.140625" style="86" customWidth="1"/>
    <col min="11770" max="11770" width="12.5703125" style="86" customWidth="1"/>
    <col min="11771" max="11771" width="14" style="86" customWidth="1"/>
    <col min="11772" max="11776" width="13.85546875" style="86" customWidth="1"/>
    <col min="11777" max="12018" width="9.140625" style="86"/>
    <col min="12019" max="12019" width="10.85546875" style="86" customWidth="1"/>
    <col min="12020" max="12020" width="25.7109375" style="86" customWidth="1"/>
    <col min="12021" max="12021" width="12.7109375" style="86" customWidth="1"/>
    <col min="12022" max="12022" width="14.28515625" style="86" customWidth="1"/>
    <col min="12023" max="12023" width="13.7109375" style="86" customWidth="1"/>
    <col min="12024" max="12024" width="15.42578125" style="86" customWidth="1"/>
    <col min="12025" max="12025" width="13.140625" style="86" customWidth="1"/>
    <col min="12026" max="12026" width="12.5703125" style="86" customWidth="1"/>
    <col min="12027" max="12027" width="14" style="86" customWidth="1"/>
    <col min="12028" max="12032" width="13.85546875" style="86" customWidth="1"/>
    <col min="12033" max="12274" width="9.140625" style="86"/>
    <col min="12275" max="12275" width="10.85546875" style="86" customWidth="1"/>
    <col min="12276" max="12276" width="25.7109375" style="86" customWidth="1"/>
    <col min="12277" max="12277" width="12.7109375" style="86" customWidth="1"/>
    <col min="12278" max="12278" width="14.28515625" style="86" customWidth="1"/>
    <col min="12279" max="12279" width="13.7109375" style="86" customWidth="1"/>
    <col min="12280" max="12280" width="15.42578125" style="86" customWidth="1"/>
    <col min="12281" max="12281" width="13.140625" style="86" customWidth="1"/>
    <col min="12282" max="12282" width="12.5703125" style="86" customWidth="1"/>
    <col min="12283" max="12283" width="14" style="86" customWidth="1"/>
    <col min="12284" max="12288" width="13.85546875" style="86" customWidth="1"/>
    <col min="12289" max="12530" width="9.140625" style="86"/>
    <col min="12531" max="12531" width="10.85546875" style="86" customWidth="1"/>
    <col min="12532" max="12532" width="25.7109375" style="86" customWidth="1"/>
    <col min="12533" max="12533" width="12.7109375" style="86" customWidth="1"/>
    <col min="12534" max="12534" width="14.28515625" style="86" customWidth="1"/>
    <col min="12535" max="12535" width="13.7109375" style="86" customWidth="1"/>
    <col min="12536" max="12536" width="15.42578125" style="86" customWidth="1"/>
    <col min="12537" max="12537" width="13.140625" style="86" customWidth="1"/>
    <col min="12538" max="12538" width="12.5703125" style="86" customWidth="1"/>
    <col min="12539" max="12539" width="14" style="86" customWidth="1"/>
    <col min="12540" max="12544" width="13.85546875" style="86" customWidth="1"/>
    <col min="12545" max="12786" width="9.140625" style="86"/>
    <col min="12787" max="12787" width="10.85546875" style="86" customWidth="1"/>
    <col min="12788" max="12788" width="25.7109375" style="86" customWidth="1"/>
    <col min="12789" max="12789" width="12.7109375" style="86" customWidth="1"/>
    <col min="12790" max="12790" width="14.28515625" style="86" customWidth="1"/>
    <col min="12791" max="12791" width="13.7109375" style="86" customWidth="1"/>
    <col min="12792" max="12792" width="15.42578125" style="86" customWidth="1"/>
    <col min="12793" max="12793" width="13.140625" style="86" customWidth="1"/>
    <col min="12794" max="12794" width="12.5703125" style="86" customWidth="1"/>
    <col min="12795" max="12795" width="14" style="86" customWidth="1"/>
    <col min="12796" max="12800" width="13.85546875" style="86" customWidth="1"/>
    <col min="12801" max="13042" width="9.140625" style="86"/>
    <col min="13043" max="13043" width="10.85546875" style="86" customWidth="1"/>
    <col min="13044" max="13044" width="25.7109375" style="86" customWidth="1"/>
    <col min="13045" max="13045" width="12.7109375" style="86" customWidth="1"/>
    <col min="13046" max="13046" width="14.28515625" style="86" customWidth="1"/>
    <col min="13047" max="13047" width="13.7109375" style="86" customWidth="1"/>
    <col min="13048" max="13048" width="15.42578125" style="86" customWidth="1"/>
    <col min="13049" max="13049" width="13.140625" style="86" customWidth="1"/>
    <col min="13050" max="13050" width="12.5703125" style="86" customWidth="1"/>
    <col min="13051" max="13051" width="14" style="86" customWidth="1"/>
    <col min="13052" max="13056" width="13.85546875" style="86" customWidth="1"/>
    <col min="13057" max="13298" width="9.140625" style="86"/>
    <col min="13299" max="13299" width="10.85546875" style="86" customWidth="1"/>
    <col min="13300" max="13300" width="25.7109375" style="86" customWidth="1"/>
    <col min="13301" max="13301" width="12.7109375" style="86" customWidth="1"/>
    <col min="13302" max="13302" width="14.28515625" style="86" customWidth="1"/>
    <col min="13303" max="13303" width="13.7109375" style="86" customWidth="1"/>
    <col min="13304" max="13304" width="15.42578125" style="86" customWidth="1"/>
    <col min="13305" max="13305" width="13.140625" style="86" customWidth="1"/>
    <col min="13306" max="13306" width="12.5703125" style="86" customWidth="1"/>
    <col min="13307" max="13307" width="14" style="86" customWidth="1"/>
    <col min="13308" max="13312" width="13.85546875" style="86" customWidth="1"/>
    <col min="13313" max="13554" width="9.140625" style="86"/>
    <col min="13555" max="13555" width="10.85546875" style="86" customWidth="1"/>
    <col min="13556" max="13556" width="25.7109375" style="86" customWidth="1"/>
    <col min="13557" max="13557" width="12.7109375" style="86" customWidth="1"/>
    <col min="13558" max="13558" width="14.28515625" style="86" customWidth="1"/>
    <col min="13559" max="13559" width="13.7109375" style="86" customWidth="1"/>
    <col min="13560" max="13560" width="15.42578125" style="86" customWidth="1"/>
    <col min="13561" max="13561" width="13.140625" style="86" customWidth="1"/>
    <col min="13562" max="13562" width="12.5703125" style="86" customWidth="1"/>
    <col min="13563" max="13563" width="14" style="86" customWidth="1"/>
    <col min="13564" max="13568" width="13.85546875" style="86" customWidth="1"/>
    <col min="13569" max="13810" width="9.140625" style="86"/>
    <col min="13811" max="13811" width="10.85546875" style="86" customWidth="1"/>
    <col min="13812" max="13812" width="25.7109375" style="86" customWidth="1"/>
    <col min="13813" max="13813" width="12.7109375" style="86" customWidth="1"/>
    <col min="13814" max="13814" width="14.28515625" style="86" customWidth="1"/>
    <col min="13815" max="13815" width="13.7109375" style="86" customWidth="1"/>
    <col min="13816" max="13816" width="15.42578125" style="86" customWidth="1"/>
    <col min="13817" max="13817" width="13.140625" style="86" customWidth="1"/>
    <col min="13818" max="13818" width="12.5703125" style="86" customWidth="1"/>
    <col min="13819" max="13819" width="14" style="86" customWidth="1"/>
    <col min="13820" max="13824" width="13.85546875" style="86" customWidth="1"/>
    <col min="13825" max="14066" width="9.140625" style="86"/>
    <col min="14067" max="14067" width="10.85546875" style="86" customWidth="1"/>
    <col min="14068" max="14068" width="25.7109375" style="86" customWidth="1"/>
    <col min="14069" max="14069" width="12.7109375" style="86" customWidth="1"/>
    <col min="14070" max="14070" width="14.28515625" style="86" customWidth="1"/>
    <col min="14071" max="14071" width="13.7109375" style="86" customWidth="1"/>
    <col min="14072" max="14072" width="15.42578125" style="86" customWidth="1"/>
    <col min="14073" max="14073" width="13.140625" style="86" customWidth="1"/>
    <col min="14074" max="14074" width="12.5703125" style="86" customWidth="1"/>
    <col min="14075" max="14075" width="14" style="86" customWidth="1"/>
    <col min="14076" max="14080" width="13.85546875" style="86" customWidth="1"/>
    <col min="14081" max="14322" width="9.140625" style="86"/>
    <col min="14323" max="14323" width="10.85546875" style="86" customWidth="1"/>
    <col min="14324" max="14324" width="25.7109375" style="86" customWidth="1"/>
    <col min="14325" max="14325" width="12.7109375" style="86" customWidth="1"/>
    <col min="14326" max="14326" width="14.28515625" style="86" customWidth="1"/>
    <col min="14327" max="14327" width="13.7109375" style="86" customWidth="1"/>
    <col min="14328" max="14328" width="15.42578125" style="86" customWidth="1"/>
    <col min="14329" max="14329" width="13.140625" style="86" customWidth="1"/>
    <col min="14330" max="14330" width="12.5703125" style="86" customWidth="1"/>
    <col min="14331" max="14331" width="14" style="86" customWidth="1"/>
    <col min="14332" max="14336" width="13.85546875" style="86" customWidth="1"/>
    <col min="14337" max="14578" width="9.140625" style="86"/>
    <col min="14579" max="14579" width="10.85546875" style="86" customWidth="1"/>
    <col min="14580" max="14580" width="25.7109375" style="86" customWidth="1"/>
    <col min="14581" max="14581" width="12.7109375" style="86" customWidth="1"/>
    <col min="14582" max="14582" width="14.28515625" style="86" customWidth="1"/>
    <col min="14583" max="14583" width="13.7109375" style="86" customWidth="1"/>
    <col min="14584" max="14584" width="15.42578125" style="86" customWidth="1"/>
    <col min="14585" max="14585" width="13.140625" style="86" customWidth="1"/>
    <col min="14586" max="14586" width="12.5703125" style="86" customWidth="1"/>
    <col min="14587" max="14587" width="14" style="86" customWidth="1"/>
    <col min="14588" max="14592" width="13.85546875" style="86" customWidth="1"/>
    <col min="14593" max="14834" width="9.140625" style="86"/>
    <col min="14835" max="14835" width="10.85546875" style="86" customWidth="1"/>
    <col min="14836" max="14836" width="25.7109375" style="86" customWidth="1"/>
    <col min="14837" max="14837" width="12.7109375" style="86" customWidth="1"/>
    <col min="14838" max="14838" width="14.28515625" style="86" customWidth="1"/>
    <col min="14839" max="14839" width="13.7109375" style="86" customWidth="1"/>
    <col min="14840" max="14840" width="15.42578125" style="86" customWidth="1"/>
    <col min="14841" max="14841" width="13.140625" style="86" customWidth="1"/>
    <col min="14842" max="14842" width="12.5703125" style="86" customWidth="1"/>
    <col min="14843" max="14843" width="14" style="86" customWidth="1"/>
    <col min="14844" max="14848" width="13.85546875" style="86" customWidth="1"/>
    <col min="14849" max="15090" width="9.140625" style="86"/>
    <col min="15091" max="15091" width="10.85546875" style="86" customWidth="1"/>
    <col min="15092" max="15092" width="25.7109375" style="86" customWidth="1"/>
    <col min="15093" max="15093" width="12.7109375" style="86" customWidth="1"/>
    <col min="15094" max="15094" width="14.28515625" style="86" customWidth="1"/>
    <col min="15095" max="15095" width="13.7109375" style="86" customWidth="1"/>
    <col min="15096" max="15096" width="15.42578125" style="86" customWidth="1"/>
    <col min="15097" max="15097" width="13.140625" style="86" customWidth="1"/>
    <col min="15098" max="15098" width="12.5703125" style="86" customWidth="1"/>
    <col min="15099" max="15099" width="14" style="86" customWidth="1"/>
    <col min="15100" max="15104" width="13.85546875" style="86" customWidth="1"/>
    <col min="15105" max="15346" width="9.140625" style="86"/>
    <col min="15347" max="15347" width="10.85546875" style="86" customWidth="1"/>
    <col min="15348" max="15348" width="25.7109375" style="86" customWidth="1"/>
    <col min="15349" max="15349" width="12.7109375" style="86" customWidth="1"/>
    <col min="15350" max="15350" width="14.28515625" style="86" customWidth="1"/>
    <col min="15351" max="15351" width="13.7109375" style="86" customWidth="1"/>
    <col min="15352" max="15352" width="15.42578125" style="86" customWidth="1"/>
    <col min="15353" max="15353" width="13.140625" style="86" customWidth="1"/>
    <col min="15354" max="15354" width="12.5703125" style="86" customWidth="1"/>
    <col min="15355" max="15355" width="14" style="86" customWidth="1"/>
    <col min="15356" max="15360" width="13.85546875" style="86" customWidth="1"/>
    <col min="15361" max="15602" width="9.140625" style="86"/>
    <col min="15603" max="15603" width="10.85546875" style="86" customWidth="1"/>
    <col min="15604" max="15604" width="25.7109375" style="86" customWidth="1"/>
    <col min="15605" max="15605" width="12.7109375" style="86" customWidth="1"/>
    <col min="15606" max="15606" width="14.28515625" style="86" customWidth="1"/>
    <col min="15607" max="15607" width="13.7109375" style="86" customWidth="1"/>
    <col min="15608" max="15608" width="15.42578125" style="86" customWidth="1"/>
    <col min="15609" max="15609" width="13.140625" style="86" customWidth="1"/>
    <col min="15610" max="15610" width="12.5703125" style="86" customWidth="1"/>
    <col min="15611" max="15611" width="14" style="86" customWidth="1"/>
    <col min="15612" max="15616" width="13.85546875" style="86" customWidth="1"/>
    <col min="15617" max="15858" width="9.140625" style="86"/>
    <col min="15859" max="15859" width="10.85546875" style="86" customWidth="1"/>
    <col min="15860" max="15860" width="25.7109375" style="86" customWidth="1"/>
    <col min="15861" max="15861" width="12.7109375" style="86" customWidth="1"/>
    <col min="15862" max="15862" width="14.28515625" style="86" customWidth="1"/>
    <col min="15863" max="15863" width="13.7109375" style="86" customWidth="1"/>
    <col min="15864" max="15864" width="15.42578125" style="86" customWidth="1"/>
    <col min="15865" max="15865" width="13.140625" style="86" customWidth="1"/>
    <col min="15866" max="15866" width="12.5703125" style="86" customWidth="1"/>
    <col min="15867" max="15867" width="14" style="86" customWidth="1"/>
    <col min="15868" max="15872" width="13.85546875" style="86" customWidth="1"/>
    <col min="15873" max="16114" width="9.140625" style="86"/>
    <col min="16115" max="16115" width="10.85546875" style="86" customWidth="1"/>
    <col min="16116" max="16116" width="25.7109375" style="86" customWidth="1"/>
    <col min="16117" max="16117" width="12.7109375" style="86" customWidth="1"/>
    <col min="16118" max="16118" width="14.28515625" style="86" customWidth="1"/>
    <col min="16119" max="16119" width="13.7109375" style="86" customWidth="1"/>
    <col min="16120" max="16120" width="15.42578125" style="86" customWidth="1"/>
    <col min="16121" max="16121" width="13.140625" style="86" customWidth="1"/>
    <col min="16122" max="16122" width="12.5703125" style="86" customWidth="1"/>
    <col min="16123" max="16123" width="14" style="86" customWidth="1"/>
    <col min="16124" max="16128" width="13.85546875" style="86" customWidth="1"/>
    <col min="16129" max="16384" width="9.140625" style="86"/>
  </cols>
  <sheetData>
    <row r="1" spans="1:26" ht="26.25">
      <c r="A1" s="1591" t="s">
        <v>146</v>
      </c>
      <c r="B1" s="1591"/>
      <c r="C1" s="1591"/>
      <c r="D1" s="1591"/>
      <c r="E1" s="1591"/>
      <c r="F1" s="1591"/>
      <c r="G1" s="1591"/>
      <c r="H1" s="1591"/>
      <c r="I1" s="1591"/>
      <c r="J1" s="1591"/>
      <c r="K1" s="1591"/>
    </row>
    <row r="2" spans="1:26" ht="31.5" customHeight="1">
      <c r="A2" s="1667" t="s">
        <v>789</v>
      </c>
      <c r="B2" s="1667"/>
      <c r="C2" s="1667"/>
      <c r="D2" s="1667"/>
      <c r="E2" s="1667"/>
      <c r="F2" s="1667"/>
      <c r="G2" s="1667"/>
      <c r="H2" s="1667"/>
      <c r="I2" s="1667"/>
      <c r="J2" s="1667"/>
      <c r="K2" s="1667"/>
    </row>
    <row r="3" spans="1:26" ht="27.75" customHeight="1">
      <c r="A3" s="1322" t="s">
        <v>188</v>
      </c>
      <c r="B3" s="1322"/>
      <c r="C3" s="1322"/>
      <c r="D3" s="1322"/>
      <c r="E3" s="1322"/>
      <c r="F3" s="1322"/>
      <c r="G3" s="1322"/>
      <c r="H3" s="1322"/>
      <c r="I3" s="1322"/>
      <c r="J3" s="1322"/>
      <c r="K3" s="1322"/>
    </row>
    <row r="4" spans="1:26" ht="22.5" customHeight="1"/>
    <row r="5" spans="1:26" ht="409.5" customHeight="1">
      <c r="A5" s="1293"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293"/>
      <c r="C5" s="1293"/>
      <c r="D5" s="1293"/>
      <c r="E5" s="1293"/>
      <c r="F5" s="1293"/>
      <c r="G5" s="1293"/>
      <c r="H5" s="1293"/>
      <c r="I5" s="1293"/>
      <c r="J5" s="1293"/>
      <c r="K5" s="1293"/>
      <c r="L5" s="1293"/>
      <c r="M5" s="1293"/>
      <c r="N5" s="1293"/>
      <c r="O5" s="1293"/>
      <c r="P5" s="1293"/>
      <c r="Q5" s="1293"/>
      <c r="R5" s="1293"/>
      <c r="S5" s="1293"/>
      <c r="T5" s="1293"/>
      <c r="U5" s="1293"/>
      <c r="V5" s="1293"/>
      <c r="W5" s="1293"/>
      <c r="X5" s="1293"/>
      <c r="Y5" s="1293"/>
    </row>
    <row r="6" spans="1:26" ht="27" customHeight="1">
      <c r="A6" s="1503" t="str">
        <f>'Title '!A2:N2</f>
        <v>Tender Enquiry No: KPTCL/2026-27/SS/WORK_INDENT3781</v>
      </c>
      <c r="B6" s="1503"/>
      <c r="C6" s="1503"/>
      <c r="D6" s="1503"/>
      <c r="E6" s="1503"/>
      <c r="F6" s="1503"/>
      <c r="G6" s="1503"/>
      <c r="H6" s="1503"/>
      <c r="I6" s="1503"/>
      <c r="J6" s="1503"/>
      <c r="K6" s="1503"/>
    </row>
    <row r="7" spans="1:26">
      <c r="A7" s="319"/>
      <c r="B7" s="319"/>
      <c r="C7" s="319"/>
      <c r="D7" s="319"/>
      <c r="E7" s="319"/>
      <c r="F7" s="319"/>
      <c r="G7" s="319"/>
      <c r="H7" s="319"/>
      <c r="I7" s="319"/>
      <c r="J7" s="87"/>
      <c r="K7" s="87"/>
    </row>
    <row r="8" spans="1:26" ht="18.75" thickBot="1">
      <c r="A8" s="87" t="s">
        <v>158</v>
      </c>
      <c r="B8" s="87"/>
      <c r="C8" s="87"/>
      <c r="D8" s="87"/>
      <c r="E8" s="87"/>
      <c r="F8" s="87"/>
      <c r="G8" s="87"/>
      <c r="H8" s="87"/>
      <c r="I8" s="87" t="s">
        <v>171</v>
      </c>
      <c r="J8" s="87"/>
    </row>
    <row r="9" spans="1:26" ht="117" customHeight="1" thickBot="1">
      <c r="A9" s="1674"/>
      <c r="B9" s="1675"/>
      <c r="C9" s="87"/>
      <c r="D9" s="87"/>
      <c r="E9" s="87"/>
      <c r="F9" s="87"/>
      <c r="G9" s="87"/>
      <c r="H9" s="87"/>
      <c r="I9" s="1679" t="s">
        <v>172</v>
      </c>
      <c r="J9" s="1679"/>
      <c r="K9" s="1679"/>
    </row>
    <row r="10" spans="1:26">
      <c r="A10" s="87"/>
      <c r="B10" s="87"/>
      <c r="C10" s="87"/>
      <c r="D10" s="87"/>
      <c r="E10" s="87"/>
      <c r="F10" s="87"/>
      <c r="G10" s="87"/>
      <c r="H10" s="87"/>
      <c r="I10" s="87"/>
      <c r="J10" s="87"/>
      <c r="K10" s="87"/>
    </row>
    <row r="11" spans="1:26" s="83" customFormat="1" ht="51.75" customHeight="1">
      <c r="A11" s="1676" t="s">
        <v>666</v>
      </c>
      <c r="B11" s="1676"/>
      <c r="C11" s="1677"/>
      <c r="D11" s="1677"/>
      <c r="E11" s="1677"/>
      <c r="F11" s="1677"/>
      <c r="G11" s="1677"/>
      <c r="H11" s="1677"/>
      <c r="I11" s="1677"/>
      <c r="J11" s="1677"/>
      <c r="K11" s="1677"/>
    </row>
    <row r="12" spans="1:26" s="290" customFormat="1" ht="30.75" customHeight="1">
      <c r="A12" s="1330" t="s">
        <v>112</v>
      </c>
      <c r="B12" s="1330" t="s">
        <v>194</v>
      </c>
      <c r="C12" s="1680" t="s">
        <v>195</v>
      </c>
      <c r="D12" s="1681"/>
      <c r="E12" s="1681"/>
      <c r="F12" s="1681"/>
      <c r="G12" s="1681"/>
      <c r="H12" s="1681"/>
      <c r="I12" s="1681"/>
      <c r="J12" s="1681"/>
      <c r="K12" s="1681"/>
      <c r="L12" s="1681"/>
      <c r="M12" s="1681"/>
      <c r="N12" s="1681"/>
      <c r="O12" s="1681"/>
      <c r="P12" s="1681"/>
      <c r="Q12" s="1681"/>
      <c r="R12" s="1681"/>
      <c r="S12" s="1681"/>
      <c r="T12" s="1681"/>
      <c r="U12" s="1681"/>
      <c r="V12" s="1681"/>
      <c r="W12" s="1681"/>
      <c r="X12" s="1681"/>
      <c r="Y12" s="1681"/>
      <c r="Z12" s="1681"/>
    </row>
    <row r="13" spans="1:26" s="308" customFormat="1" ht="50.25" customHeight="1">
      <c r="A13" s="1678"/>
      <c r="B13" s="1678"/>
      <c r="C13" s="316">
        <v>1</v>
      </c>
      <c r="D13" s="316">
        <v>2</v>
      </c>
      <c r="E13" s="316">
        <v>3</v>
      </c>
      <c r="F13" s="316">
        <v>4</v>
      </c>
      <c r="G13" s="316">
        <v>5</v>
      </c>
      <c r="H13" s="316">
        <v>6</v>
      </c>
      <c r="I13" s="316">
        <v>7</v>
      </c>
      <c r="J13" s="316">
        <v>8</v>
      </c>
      <c r="K13" s="316">
        <v>9</v>
      </c>
      <c r="L13" s="316">
        <v>10</v>
      </c>
      <c r="M13" s="316">
        <v>11</v>
      </c>
      <c r="N13" s="316">
        <v>12</v>
      </c>
      <c r="O13" s="316">
        <v>13</v>
      </c>
      <c r="P13" s="316">
        <v>14</v>
      </c>
      <c r="Q13" s="316">
        <v>15</v>
      </c>
      <c r="R13" s="316">
        <v>16</v>
      </c>
      <c r="S13" s="316">
        <v>17</v>
      </c>
      <c r="T13" s="316">
        <v>18</v>
      </c>
      <c r="U13" s="316">
        <v>19</v>
      </c>
      <c r="V13" s="316">
        <v>20</v>
      </c>
      <c r="W13" s="316">
        <v>21</v>
      </c>
      <c r="X13" s="316">
        <v>22</v>
      </c>
      <c r="Y13" s="316">
        <v>23</v>
      </c>
      <c r="Z13" s="316">
        <v>24</v>
      </c>
    </row>
    <row r="14" spans="1:26" ht="52.5" customHeight="1">
      <c r="A14" s="316">
        <v>1</v>
      </c>
      <c r="B14" s="321" t="s">
        <v>196</v>
      </c>
      <c r="C14" s="322"/>
      <c r="D14" s="322"/>
      <c r="E14" s="322"/>
      <c r="F14" s="322"/>
      <c r="G14" s="322"/>
      <c r="H14" s="322"/>
      <c r="I14" s="322"/>
      <c r="J14" s="322"/>
      <c r="K14" s="322"/>
      <c r="L14" s="322"/>
      <c r="M14" s="571"/>
      <c r="N14" s="571"/>
      <c r="O14" s="571"/>
      <c r="P14" s="571"/>
      <c r="Q14" s="571"/>
      <c r="R14" s="571"/>
      <c r="S14" s="571"/>
      <c r="T14" s="322"/>
      <c r="U14" s="322"/>
      <c r="V14" s="322"/>
      <c r="W14" s="322"/>
      <c r="X14" s="322"/>
      <c r="Y14" s="322"/>
      <c r="Z14" s="322"/>
    </row>
    <row r="15" spans="1:26" ht="52.5" customHeight="1">
      <c r="A15" s="316">
        <v>2</v>
      </c>
      <c r="B15" s="321" t="s">
        <v>197</v>
      </c>
      <c r="C15" s="322"/>
      <c r="D15" s="322"/>
      <c r="E15" s="322"/>
      <c r="F15" s="322"/>
      <c r="G15" s="322"/>
      <c r="H15" s="322"/>
      <c r="I15" s="322"/>
      <c r="J15" s="322"/>
      <c r="K15" s="322"/>
      <c r="L15" s="322"/>
      <c r="M15" s="571"/>
      <c r="N15" s="571"/>
      <c r="O15" s="571"/>
      <c r="P15" s="571"/>
      <c r="Q15" s="571"/>
      <c r="R15" s="571"/>
      <c r="S15" s="571"/>
      <c r="T15" s="322"/>
      <c r="U15" s="322"/>
      <c r="V15" s="322"/>
      <c r="W15" s="322"/>
      <c r="X15" s="322"/>
      <c r="Y15" s="322"/>
      <c r="Z15" s="322"/>
    </row>
    <row r="16" spans="1:26" ht="52.5" customHeight="1">
      <c r="A16" s="316">
        <v>3</v>
      </c>
      <c r="B16" s="321" t="s">
        <v>198</v>
      </c>
      <c r="C16" s="322"/>
      <c r="D16" s="322"/>
      <c r="E16" s="322"/>
      <c r="F16" s="322"/>
      <c r="G16" s="322"/>
      <c r="H16" s="322"/>
      <c r="I16" s="322"/>
      <c r="J16" s="322"/>
      <c r="K16" s="322"/>
      <c r="L16" s="322"/>
      <c r="M16" s="571"/>
      <c r="N16" s="571"/>
      <c r="O16" s="571"/>
      <c r="P16" s="571"/>
      <c r="Q16" s="571"/>
      <c r="R16" s="571"/>
      <c r="S16" s="571"/>
      <c r="T16" s="322"/>
      <c r="U16" s="322"/>
      <c r="V16" s="322"/>
      <c r="W16" s="322"/>
      <c r="X16" s="322"/>
      <c r="Y16" s="322"/>
      <c r="Z16" s="322"/>
    </row>
    <row r="17" spans="1:26" ht="52.5" customHeight="1">
      <c r="A17" s="316">
        <v>4</v>
      </c>
      <c r="B17" s="321" t="s">
        <v>199</v>
      </c>
      <c r="C17" s="322"/>
      <c r="D17" s="322"/>
      <c r="E17" s="322"/>
      <c r="F17" s="322"/>
      <c r="G17" s="322"/>
      <c r="H17" s="322"/>
      <c r="I17" s="322"/>
      <c r="J17" s="322"/>
      <c r="K17" s="322"/>
      <c r="L17" s="322"/>
      <c r="M17" s="571"/>
      <c r="N17" s="571"/>
      <c r="O17" s="571"/>
      <c r="P17" s="571"/>
      <c r="Q17" s="571"/>
      <c r="R17" s="571"/>
      <c r="S17" s="571"/>
      <c r="T17" s="322"/>
      <c r="U17" s="322"/>
      <c r="V17" s="322"/>
      <c r="W17" s="322"/>
      <c r="X17" s="322"/>
      <c r="Y17" s="322"/>
      <c r="Z17" s="322"/>
    </row>
    <row r="18" spans="1:26" ht="52.5" customHeight="1">
      <c r="A18" s="316">
        <v>5</v>
      </c>
      <c r="B18" s="321" t="s">
        <v>200</v>
      </c>
      <c r="C18" s="322"/>
      <c r="D18" s="322"/>
      <c r="E18" s="322"/>
      <c r="F18" s="322"/>
      <c r="G18" s="322"/>
      <c r="H18" s="322"/>
      <c r="I18" s="322"/>
      <c r="J18" s="322"/>
      <c r="K18" s="322"/>
      <c r="L18" s="322"/>
      <c r="M18" s="571"/>
      <c r="N18" s="571"/>
      <c r="O18" s="571"/>
      <c r="P18" s="571"/>
      <c r="Q18" s="571"/>
      <c r="R18" s="571"/>
      <c r="S18" s="571"/>
      <c r="T18" s="322"/>
      <c r="U18" s="322"/>
      <c r="V18" s="322"/>
      <c r="W18" s="322"/>
      <c r="X18" s="322"/>
      <c r="Y18" s="322"/>
      <c r="Z18" s="322"/>
    </row>
    <row r="19" spans="1:26" ht="52.5" customHeight="1">
      <c r="A19" s="316">
        <v>6</v>
      </c>
      <c r="B19" s="321" t="s">
        <v>201</v>
      </c>
      <c r="C19" s="322"/>
      <c r="D19" s="322"/>
      <c r="E19" s="322"/>
      <c r="F19" s="322"/>
      <c r="G19" s="322"/>
      <c r="H19" s="322"/>
      <c r="I19" s="322"/>
      <c r="J19" s="322"/>
      <c r="K19" s="322"/>
      <c r="L19" s="322"/>
      <c r="M19" s="571"/>
      <c r="N19" s="571"/>
      <c r="O19" s="571"/>
      <c r="P19" s="571"/>
      <c r="Q19" s="571"/>
      <c r="R19" s="571"/>
      <c r="S19" s="571"/>
      <c r="T19" s="322"/>
      <c r="U19" s="322"/>
      <c r="V19" s="322"/>
      <c r="W19" s="322"/>
      <c r="X19" s="322"/>
      <c r="Y19" s="322"/>
      <c r="Z19" s="322"/>
    </row>
    <row r="23" spans="1:26" ht="18.75" thickBot="1"/>
    <row r="24" spans="1:26" ht="64.150000000000006" customHeight="1" thickBot="1">
      <c r="A24" s="313" t="s">
        <v>55</v>
      </c>
      <c r="B24" s="317"/>
      <c r="D24" s="313" t="s">
        <v>68</v>
      </c>
      <c r="E24" s="1592"/>
      <c r="F24" s="1592"/>
      <c r="G24" s="1592"/>
      <c r="H24" s="1592"/>
    </row>
    <row r="25" spans="1:26" ht="78" customHeight="1" thickBot="1">
      <c r="A25" s="313" t="s">
        <v>57</v>
      </c>
      <c r="B25" s="317"/>
      <c r="D25" s="313" t="s">
        <v>69</v>
      </c>
      <c r="E25" s="1592"/>
      <c r="F25" s="1592"/>
      <c r="G25" s="1592"/>
      <c r="H25" s="1592"/>
    </row>
    <row r="26" spans="1:26" ht="85.5" customHeight="1">
      <c r="D26" s="318" t="s">
        <v>152</v>
      </c>
      <c r="E26" s="1592"/>
      <c r="F26" s="1592"/>
      <c r="G26" s="1592"/>
      <c r="H26" s="1592"/>
    </row>
  </sheetData>
  <sheetProtection algorithmName="SHA-512" hashValue="PMDxJkf8Gyq1scTvipc45Rz4gJG4LM/7XJ8ntOX4grsuvDMDyi9xqxTmLxT36FO2BcG3kk1dAo65UvHD+jChXQ==" saltValue="fSqRdbrRBrKXNNXaBQ8CNQ==" spinCount="100000" sheet="1" objects="1" scenarios="1"/>
  <mergeCells count="14">
    <mergeCell ref="E25:H25"/>
    <mergeCell ref="E26:H26"/>
    <mergeCell ref="A9:B9"/>
    <mergeCell ref="A1:K1"/>
    <mergeCell ref="A2:K2"/>
    <mergeCell ref="A3:K3"/>
    <mergeCell ref="A6:K6"/>
    <mergeCell ref="A11:K11"/>
    <mergeCell ref="A12:A13"/>
    <mergeCell ref="B12:B13"/>
    <mergeCell ref="E24:H24"/>
    <mergeCell ref="I9:K9"/>
    <mergeCell ref="C12:Z12"/>
    <mergeCell ref="A5:Y5"/>
  </mergeCells>
  <pageMargins left="0.7" right="0.7" top="0.75" bottom="0.75" header="0.3" footer="0.3"/>
  <pageSetup paperSize="9" scale="2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theme="0" tint="-0.14999847407452621"/>
  </sheetPr>
  <dimension ref="A1:P54"/>
  <sheetViews>
    <sheetView view="pageBreakPreview" zoomScale="80" zoomScaleNormal="90" zoomScaleSheetLayoutView="80" workbookViewId="0">
      <selection activeCell="G3" sqref="G3"/>
    </sheetView>
  </sheetViews>
  <sheetFormatPr defaultRowHeight="15.75"/>
  <cols>
    <col min="1" max="1" width="11.85546875" style="333" customWidth="1"/>
    <col min="2" max="2" width="83.85546875" style="252" customWidth="1"/>
    <col min="3" max="3" width="57" style="31" customWidth="1"/>
    <col min="4" max="4" width="49.28515625" style="31" customWidth="1"/>
    <col min="5" max="5" width="27" style="31" customWidth="1"/>
    <col min="6" max="6" width="21.42578125" style="31" customWidth="1"/>
    <col min="7" max="7" width="28.85546875" style="324" customWidth="1"/>
    <col min="8" max="8" width="24.85546875" style="31" customWidth="1"/>
    <col min="9" max="9" width="20.140625" style="31" customWidth="1"/>
    <col min="10" max="256" width="9.140625" style="31"/>
    <col min="257" max="257" width="11.85546875" style="31" customWidth="1"/>
    <col min="258" max="259" width="38.140625" style="31" customWidth="1"/>
    <col min="260" max="260" width="43.5703125" style="31" customWidth="1"/>
    <col min="261" max="261" width="27" style="31" customWidth="1"/>
    <col min="262" max="262" width="21.42578125" style="31" customWidth="1"/>
    <col min="263" max="263" width="28.85546875" style="31" customWidth="1"/>
    <col min="264" max="264" width="24.85546875" style="31" customWidth="1"/>
    <col min="265" max="265" width="20.140625" style="31" customWidth="1"/>
    <col min="266" max="512" width="9.140625" style="31"/>
    <col min="513" max="513" width="11.85546875" style="31" customWidth="1"/>
    <col min="514" max="515" width="38.140625" style="31" customWidth="1"/>
    <col min="516" max="516" width="43.5703125" style="31" customWidth="1"/>
    <col min="517" max="517" width="27" style="31" customWidth="1"/>
    <col min="518" max="518" width="21.42578125" style="31" customWidth="1"/>
    <col min="519" max="519" width="28.85546875" style="31" customWidth="1"/>
    <col min="520" max="520" width="24.85546875" style="31" customWidth="1"/>
    <col min="521" max="521" width="20.140625" style="31" customWidth="1"/>
    <col min="522" max="768" width="9.140625" style="31"/>
    <col min="769" max="769" width="11.85546875" style="31" customWidth="1"/>
    <col min="770" max="771" width="38.140625" style="31" customWidth="1"/>
    <col min="772" max="772" width="43.5703125" style="31" customWidth="1"/>
    <col min="773" max="773" width="27" style="31" customWidth="1"/>
    <col min="774" max="774" width="21.42578125" style="31" customWidth="1"/>
    <col min="775" max="775" width="28.85546875" style="31" customWidth="1"/>
    <col min="776" max="776" width="24.85546875" style="31" customWidth="1"/>
    <col min="777" max="777" width="20.140625" style="31" customWidth="1"/>
    <col min="778" max="1024" width="9.140625" style="31"/>
    <col min="1025" max="1025" width="11.85546875" style="31" customWidth="1"/>
    <col min="1026" max="1027" width="38.140625" style="31" customWidth="1"/>
    <col min="1028" max="1028" width="43.5703125" style="31" customWidth="1"/>
    <col min="1029" max="1029" width="27" style="31" customWidth="1"/>
    <col min="1030" max="1030" width="21.42578125" style="31" customWidth="1"/>
    <col min="1031" max="1031" width="28.85546875" style="31" customWidth="1"/>
    <col min="1032" max="1032" width="24.85546875" style="31" customWidth="1"/>
    <col min="1033" max="1033" width="20.140625" style="31" customWidth="1"/>
    <col min="1034" max="1280" width="9.140625" style="31"/>
    <col min="1281" max="1281" width="11.85546875" style="31" customWidth="1"/>
    <col min="1282" max="1283" width="38.140625" style="31" customWidth="1"/>
    <col min="1284" max="1284" width="43.5703125" style="31" customWidth="1"/>
    <col min="1285" max="1285" width="27" style="31" customWidth="1"/>
    <col min="1286" max="1286" width="21.42578125" style="31" customWidth="1"/>
    <col min="1287" max="1287" width="28.85546875" style="31" customWidth="1"/>
    <col min="1288" max="1288" width="24.85546875" style="31" customWidth="1"/>
    <col min="1289" max="1289" width="20.140625" style="31" customWidth="1"/>
    <col min="1290" max="1536" width="9.140625" style="31"/>
    <col min="1537" max="1537" width="11.85546875" style="31" customWidth="1"/>
    <col min="1538" max="1539" width="38.140625" style="31" customWidth="1"/>
    <col min="1540" max="1540" width="43.5703125" style="31" customWidth="1"/>
    <col min="1541" max="1541" width="27" style="31" customWidth="1"/>
    <col min="1542" max="1542" width="21.42578125" style="31" customWidth="1"/>
    <col min="1543" max="1543" width="28.85546875" style="31" customWidth="1"/>
    <col min="1544" max="1544" width="24.85546875" style="31" customWidth="1"/>
    <col min="1545" max="1545" width="20.140625" style="31" customWidth="1"/>
    <col min="1546" max="1792" width="9.140625" style="31"/>
    <col min="1793" max="1793" width="11.85546875" style="31" customWidth="1"/>
    <col min="1794" max="1795" width="38.140625" style="31" customWidth="1"/>
    <col min="1796" max="1796" width="43.5703125" style="31" customWidth="1"/>
    <col min="1797" max="1797" width="27" style="31" customWidth="1"/>
    <col min="1798" max="1798" width="21.42578125" style="31" customWidth="1"/>
    <col min="1799" max="1799" width="28.85546875" style="31" customWidth="1"/>
    <col min="1800" max="1800" width="24.85546875" style="31" customWidth="1"/>
    <col min="1801" max="1801" width="20.140625" style="31" customWidth="1"/>
    <col min="1802" max="2048" width="9.140625" style="31"/>
    <col min="2049" max="2049" width="11.85546875" style="31" customWidth="1"/>
    <col min="2050" max="2051" width="38.140625" style="31" customWidth="1"/>
    <col min="2052" max="2052" width="43.5703125" style="31" customWidth="1"/>
    <col min="2053" max="2053" width="27" style="31" customWidth="1"/>
    <col min="2054" max="2054" width="21.42578125" style="31" customWidth="1"/>
    <col min="2055" max="2055" width="28.85546875" style="31" customWidth="1"/>
    <col min="2056" max="2056" width="24.85546875" style="31" customWidth="1"/>
    <col min="2057" max="2057" width="20.140625" style="31" customWidth="1"/>
    <col min="2058" max="2304" width="9.140625" style="31"/>
    <col min="2305" max="2305" width="11.85546875" style="31" customWidth="1"/>
    <col min="2306" max="2307" width="38.140625" style="31" customWidth="1"/>
    <col min="2308" max="2308" width="43.5703125" style="31" customWidth="1"/>
    <col min="2309" max="2309" width="27" style="31" customWidth="1"/>
    <col min="2310" max="2310" width="21.42578125" style="31" customWidth="1"/>
    <col min="2311" max="2311" width="28.85546875" style="31" customWidth="1"/>
    <col min="2312" max="2312" width="24.85546875" style="31" customWidth="1"/>
    <col min="2313" max="2313" width="20.140625" style="31" customWidth="1"/>
    <col min="2314" max="2560" width="9.140625" style="31"/>
    <col min="2561" max="2561" width="11.85546875" style="31" customWidth="1"/>
    <col min="2562" max="2563" width="38.140625" style="31" customWidth="1"/>
    <col min="2564" max="2564" width="43.5703125" style="31" customWidth="1"/>
    <col min="2565" max="2565" width="27" style="31" customWidth="1"/>
    <col min="2566" max="2566" width="21.42578125" style="31" customWidth="1"/>
    <col min="2567" max="2567" width="28.85546875" style="31" customWidth="1"/>
    <col min="2568" max="2568" width="24.85546875" style="31" customWidth="1"/>
    <col min="2569" max="2569" width="20.140625" style="31" customWidth="1"/>
    <col min="2570" max="2816" width="9.140625" style="31"/>
    <col min="2817" max="2817" width="11.85546875" style="31" customWidth="1"/>
    <col min="2818" max="2819" width="38.140625" style="31" customWidth="1"/>
    <col min="2820" max="2820" width="43.5703125" style="31" customWidth="1"/>
    <col min="2821" max="2821" width="27" style="31" customWidth="1"/>
    <col min="2822" max="2822" width="21.42578125" style="31" customWidth="1"/>
    <col min="2823" max="2823" width="28.85546875" style="31" customWidth="1"/>
    <col min="2824" max="2824" width="24.85546875" style="31" customWidth="1"/>
    <col min="2825" max="2825" width="20.140625" style="31" customWidth="1"/>
    <col min="2826" max="3072" width="9.140625" style="31"/>
    <col min="3073" max="3073" width="11.85546875" style="31" customWidth="1"/>
    <col min="3074" max="3075" width="38.140625" style="31" customWidth="1"/>
    <col min="3076" max="3076" width="43.5703125" style="31" customWidth="1"/>
    <col min="3077" max="3077" width="27" style="31" customWidth="1"/>
    <col min="3078" max="3078" width="21.42578125" style="31" customWidth="1"/>
    <col min="3079" max="3079" width="28.85546875" style="31" customWidth="1"/>
    <col min="3080" max="3080" width="24.85546875" style="31" customWidth="1"/>
    <col min="3081" max="3081" width="20.140625" style="31" customWidth="1"/>
    <col min="3082" max="3328" width="9.140625" style="31"/>
    <col min="3329" max="3329" width="11.85546875" style="31" customWidth="1"/>
    <col min="3330" max="3331" width="38.140625" style="31" customWidth="1"/>
    <col min="3332" max="3332" width="43.5703125" style="31" customWidth="1"/>
    <col min="3333" max="3333" width="27" style="31" customWidth="1"/>
    <col min="3334" max="3334" width="21.42578125" style="31" customWidth="1"/>
    <col min="3335" max="3335" width="28.85546875" style="31" customWidth="1"/>
    <col min="3336" max="3336" width="24.85546875" style="31" customWidth="1"/>
    <col min="3337" max="3337" width="20.140625" style="31" customWidth="1"/>
    <col min="3338" max="3584" width="9.140625" style="31"/>
    <col min="3585" max="3585" width="11.85546875" style="31" customWidth="1"/>
    <col min="3586" max="3587" width="38.140625" style="31" customWidth="1"/>
    <col min="3588" max="3588" width="43.5703125" style="31" customWidth="1"/>
    <col min="3589" max="3589" width="27" style="31" customWidth="1"/>
    <col min="3590" max="3590" width="21.42578125" style="31" customWidth="1"/>
    <col min="3591" max="3591" width="28.85546875" style="31" customWidth="1"/>
    <col min="3592" max="3592" width="24.85546875" style="31" customWidth="1"/>
    <col min="3593" max="3593" width="20.140625" style="31" customWidth="1"/>
    <col min="3594" max="3840" width="9.140625" style="31"/>
    <col min="3841" max="3841" width="11.85546875" style="31" customWidth="1"/>
    <col min="3842" max="3843" width="38.140625" style="31" customWidth="1"/>
    <col min="3844" max="3844" width="43.5703125" style="31" customWidth="1"/>
    <col min="3845" max="3845" width="27" style="31" customWidth="1"/>
    <col min="3846" max="3846" width="21.42578125" style="31" customWidth="1"/>
    <col min="3847" max="3847" width="28.85546875" style="31" customWidth="1"/>
    <col min="3848" max="3848" width="24.85546875" style="31" customWidth="1"/>
    <col min="3849" max="3849" width="20.140625" style="31" customWidth="1"/>
    <col min="3850" max="4096" width="9.140625" style="31"/>
    <col min="4097" max="4097" width="11.85546875" style="31" customWidth="1"/>
    <col min="4098" max="4099" width="38.140625" style="31" customWidth="1"/>
    <col min="4100" max="4100" width="43.5703125" style="31" customWidth="1"/>
    <col min="4101" max="4101" width="27" style="31" customWidth="1"/>
    <col min="4102" max="4102" width="21.42578125" style="31" customWidth="1"/>
    <col min="4103" max="4103" width="28.85546875" style="31" customWidth="1"/>
    <col min="4104" max="4104" width="24.85546875" style="31" customWidth="1"/>
    <col min="4105" max="4105" width="20.140625" style="31" customWidth="1"/>
    <col min="4106" max="4352" width="9.140625" style="31"/>
    <col min="4353" max="4353" width="11.85546875" style="31" customWidth="1"/>
    <col min="4354" max="4355" width="38.140625" style="31" customWidth="1"/>
    <col min="4356" max="4356" width="43.5703125" style="31" customWidth="1"/>
    <col min="4357" max="4357" width="27" style="31" customWidth="1"/>
    <col min="4358" max="4358" width="21.42578125" style="31" customWidth="1"/>
    <col min="4359" max="4359" width="28.85546875" style="31" customWidth="1"/>
    <col min="4360" max="4360" width="24.85546875" style="31" customWidth="1"/>
    <col min="4361" max="4361" width="20.140625" style="31" customWidth="1"/>
    <col min="4362" max="4608" width="9.140625" style="31"/>
    <col min="4609" max="4609" width="11.85546875" style="31" customWidth="1"/>
    <col min="4610" max="4611" width="38.140625" style="31" customWidth="1"/>
    <col min="4612" max="4612" width="43.5703125" style="31" customWidth="1"/>
    <col min="4613" max="4613" width="27" style="31" customWidth="1"/>
    <col min="4614" max="4614" width="21.42578125" style="31" customWidth="1"/>
    <col min="4615" max="4615" width="28.85546875" style="31" customWidth="1"/>
    <col min="4616" max="4616" width="24.85546875" style="31" customWidth="1"/>
    <col min="4617" max="4617" width="20.140625" style="31" customWidth="1"/>
    <col min="4618" max="4864" width="9.140625" style="31"/>
    <col min="4865" max="4865" width="11.85546875" style="31" customWidth="1"/>
    <col min="4866" max="4867" width="38.140625" style="31" customWidth="1"/>
    <col min="4868" max="4868" width="43.5703125" style="31" customWidth="1"/>
    <col min="4869" max="4869" width="27" style="31" customWidth="1"/>
    <col min="4870" max="4870" width="21.42578125" style="31" customWidth="1"/>
    <col min="4871" max="4871" width="28.85546875" style="31" customWidth="1"/>
    <col min="4872" max="4872" width="24.85546875" style="31" customWidth="1"/>
    <col min="4873" max="4873" width="20.140625" style="31" customWidth="1"/>
    <col min="4874" max="5120" width="9.140625" style="31"/>
    <col min="5121" max="5121" width="11.85546875" style="31" customWidth="1"/>
    <col min="5122" max="5123" width="38.140625" style="31" customWidth="1"/>
    <col min="5124" max="5124" width="43.5703125" style="31" customWidth="1"/>
    <col min="5125" max="5125" width="27" style="31" customWidth="1"/>
    <col min="5126" max="5126" width="21.42578125" style="31" customWidth="1"/>
    <col min="5127" max="5127" width="28.85546875" style="31" customWidth="1"/>
    <col min="5128" max="5128" width="24.85546875" style="31" customWidth="1"/>
    <col min="5129" max="5129" width="20.140625" style="31" customWidth="1"/>
    <col min="5130" max="5376" width="9.140625" style="31"/>
    <col min="5377" max="5377" width="11.85546875" style="31" customWidth="1"/>
    <col min="5378" max="5379" width="38.140625" style="31" customWidth="1"/>
    <col min="5380" max="5380" width="43.5703125" style="31" customWidth="1"/>
    <col min="5381" max="5381" width="27" style="31" customWidth="1"/>
    <col min="5382" max="5382" width="21.42578125" style="31" customWidth="1"/>
    <col min="5383" max="5383" width="28.85546875" style="31" customWidth="1"/>
    <col min="5384" max="5384" width="24.85546875" style="31" customWidth="1"/>
    <col min="5385" max="5385" width="20.140625" style="31" customWidth="1"/>
    <col min="5386" max="5632" width="9.140625" style="31"/>
    <col min="5633" max="5633" width="11.85546875" style="31" customWidth="1"/>
    <col min="5634" max="5635" width="38.140625" style="31" customWidth="1"/>
    <col min="5636" max="5636" width="43.5703125" style="31" customWidth="1"/>
    <col min="5637" max="5637" width="27" style="31" customWidth="1"/>
    <col min="5638" max="5638" width="21.42578125" style="31" customWidth="1"/>
    <col min="5639" max="5639" width="28.85546875" style="31" customWidth="1"/>
    <col min="5640" max="5640" width="24.85546875" style="31" customWidth="1"/>
    <col min="5641" max="5641" width="20.140625" style="31" customWidth="1"/>
    <col min="5642" max="5888" width="9.140625" style="31"/>
    <col min="5889" max="5889" width="11.85546875" style="31" customWidth="1"/>
    <col min="5890" max="5891" width="38.140625" style="31" customWidth="1"/>
    <col min="5892" max="5892" width="43.5703125" style="31" customWidth="1"/>
    <col min="5893" max="5893" width="27" style="31" customWidth="1"/>
    <col min="5894" max="5894" width="21.42578125" style="31" customWidth="1"/>
    <col min="5895" max="5895" width="28.85546875" style="31" customWidth="1"/>
    <col min="5896" max="5896" width="24.85546875" style="31" customWidth="1"/>
    <col min="5897" max="5897" width="20.140625" style="31" customWidth="1"/>
    <col min="5898" max="6144" width="9.140625" style="31"/>
    <col min="6145" max="6145" width="11.85546875" style="31" customWidth="1"/>
    <col min="6146" max="6147" width="38.140625" style="31" customWidth="1"/>
    <col min="6148" max="6148" width="43.5703125" style="31" customWidth="1"/>
    <col min="6149" max="6149" width="27" style="31" customWidth="1"/>
    <col min="6150" max="6150" width="21.42578125" style="31" customWidth="1"/>
    <col min="6151" max="6151" width="28.85546875" style="31" customWidth="1"/>
    <col min="6152" max="6152" width="24.85546875" style="31" customWidth="1"/>
    <col min="6153" max="6153" width="20.140625" style="31" customWidth="1"/>
    <col min="6154" max="6400" width="9.140625" style="31"/>
    <col min="6401" max="6401" width="11.85546875" style="31" customWidth="1"/>
    <col min="6402" max="6403" width="38.140625" style="31" customWidth="1"/>
    <col min="6404" max="6404" width="43.5703125" style="31" customWidth="1"/>
    <col min="6405" max="6405" width="27" style="31" customWidth="1"/>
    <col min="6406" max="6406" width="21.42578125" style="31" customWidth="1"/>
    <col min="6407" max="6407" width="28.85546875" style="31" customWidth="1"/>
    <col min="6408" max="6408" width="24.85546875" style="31" customWidth="1"/>
    <col min="6409" max="6409" width="20.140625" style="31" customWidth="1"/>
    <col min="6410" max="6656" width="9.140625" style="31"/>
    <col min="6657" max="6657" width="11.85546875" style="31" customWidth="1"/>
    <col min="6658" max="6659" width="38.140625" style="31" customWidth="1"/>
    <col min="6660" max="6660" width="43.5703125" style="31" customWidth="1"/>
    <col min="6661" max="6661" width="27" style="31" customWidth="1"/>
    <col min="6662" max="6662" width="21.42578125" style="31" customWidth="1"/>
    <col min="6663" max="6663" width="28.85546875" style="31" customWidth="1"/>
    <col min="6664" max="6664" width="24.85546875" style="31" customWidth="1"/>
    <col min="6665" max="6665" width="20.140625" style="31" customWidth="1"/>
    <col min="6666" max="6912" width="9.140625" style="31"/>
    <col min="6913" max="6913" width="11.85546875" style="31" customWidth="1"/>
    <col min="6914" max="6915" width="38.140625" style="31" customWidth="1"/>
    <col min="6916" max="6916" width="43.5703125" style="31" customWidth="1"/>
    <col min="6917" max="6917" width="27" style="31" customWidth="1"/>
    <col min="6918" max="6918" width="21.42578125" style="31" customWidth="1"/>
    <col min="6919" max="6919" width="28.85546875" style="31" customWidth="1"/>
    <col min="6920" max="6920" width="24.85546875" style="31" customWidth="1"/>
    <col min="6921" max="6921" width="20.140625" style="31" customWidth="1"/>
    <col min="6922" max="7168" width="9.140625" style="31"/>
    <col min="7169" max="7169" width="11.85546875" style="31" customWidth="1"/>
    <col min="7170" max="7171" width="38.140625" style="31" customWidth="1"/>
    <col min="7172" max="7172" width="43.5703125" style="31" customWidth="1"/>
    <col min="7173" max="7173" width="27" style="31" customWidth="1"/>
    <col min="7174" max="7174" width="21.42578125" style="31" customWidth="1"/>
    <col min="7175" max="7175" width="28.85546875" style="31" customWidth="1"/>
    <col min="7176" max="7176" width="24.85546875" style="31" customWidth="1"/>
    <col min="7177" max="7177" width="20.140625" style="31" customWidth="1"/>
    <col min="7178" max="7424" width="9.140625" style="31"/>
    <col min="7425" max="7425" width="11.85546875" style="31" customWidth="1"/>
    <col min="7426" max="7427" width="38.140625" style="31" customWidth="1"/>
    <col min="7428" max="7428" width="43.5703125" style="31" customWidth="1"/>
    <col min="7429" max="7429" width="27" style="31" customWidth="1"/>
    <col min="7430" max="7430" width="21.42578125" style="31" customWidth="1"/>
    <col min="7431" max="7431" width="28.85546875" style="31" customWidth="1"/>
    <col min="7432" max="7432" width="24.85546875" style="31" customWidth="1"/>
    <col min="7433" max="7433" width="20.140625" style="31" customWidth="1"/>
    <col min="7434" max="7680" width="9.140625" style="31"/>
    <col min="7681" max="7681" width="11.85546875" style="31" customWidth="1"/>
    <col min="7682" max="7683" width="38.140625" style="31" customWidth="1"/>
    <col min="7684" max="7684" width="43.5703125" style="31" customWidth="1"/>
    <col min="7685" max="7685" width="27" style="31" customWidth="1"/>
    <col min="7686" max="7686" width="21.42578125" style="31" customWidth="1"/>
    <col min="7687" max="7687" width="28.85546875" style="31" customWidth="1"/>
    <col min="7688" max="7688" width="24.85546875" style="31" customWidth="1"/>
    <col min="7689" max="7689" width="20.140625" style="31" customWidth="1"/>
    <col min="7690" max="7936" width="9.140625" style="31"/>
    <col min="7937" max="7937" width="11.85546875" style="31" customWidth="1"/>
    <col min="7938" max="7939" width="38.140625" style="31" customWidth="1"/>
    <col min="7940" max="7940" width="43.5703125" style="31" customWidth="1"/>
    <col min="7941" max="7941" width="27" style="31" customWidth="1"/>
    <col min="7942" max="7942" width="21.42578125" style="31" customWidth="1"/>
    <col min="7943" max="7943" width="28.85546875" style="31" customWidth="1"/>
    <col min="7944" max="7944" width="24.85546875" style="31" customWidth="1"/>
    <col min="7945" max="7945" width="20.140625" style="31" customWidth="1"/>
    <col min="7946" max="8192" width="9.140625" style="31"/>
    <col min="8193" max="8193" width="11.85546875" style="31" customWidth="1"/>
    <col min="8194" max="8195" width="38.140625" style="31" customWidth="1"/>
    <col min="8196" max="8196" width="43.5703125" style="31" customWidth="1"/>
    <col min="8197" max="8197" width="27" style="31" customWidth="1"/>
    <col min="8198" max="8198" width="21.42578125" style="31" customWidth="1"/>
    <col min="8199" max="8199" width="28.85546875" style="31" customWidth="1"/>
    <col min="8200" max="8200" width="24.85546875" style="31" customWidth="1"/>
    <col min="8201" max="8201" width="20.140625" style="31" customWidth="1"/>
    <col min="8202" max="8448" width="9.140625" style="31"/>
    <col min="8449" max="8449" width="11.85546875" style="31" customWidth="1"/>
    <col min="8450" max="8451" width="38.140625" style="31" customWidth="1"/>
    <col min="8452" max="8452" width="43.5703125" style="31" customWidth="1"/>
    <col min="8453" max="8453" width="27" style="31" customWidth="1"/>
    <col min="8454" max="8454" width="21.42578125" style="31" customWidth="1"/>
    <col min="8455" max="8455" width="28.85546875" style="31" customWidth="1"/>
    <col min="8456" max="8456" width="24.85546875" style="31" customWidth="1"/>
    <col min="8457" max="8457" width="20.140625" style="31" customWidth="1"/>
    <col min="8458" max="8704" width="9.140625" style="31"/>
    <col min="8705" max="8705" width="11.85546875" style="31" customWidth="1"/>
    <col min="8706" max="8707" width="38.140625" style="31" customWidth="1"/>
    <col min="8708" max="8708" width="43.5703125" style="31" customWidth="1"/>
    <col min="8709" max="8709" width="27" style="31" customWidth="1"/>
    <col min="8710" max="8710" width="21.42578125" style="31" customWidth="1"/>
    <col min="8711" max="8711" width="28.85546875" style="31" customWidth="1"/>
    <col min="8712" max="8712" width="24.85546875" style="31" customWidth="1"/>
    <col min="8713" max="8713" width="20.140625" style="31" customWidth="1"/>
    <col min="8714" max="8960" width="9.140625" style="31"/>
    <col min="8961" max="8961" width="11.85546875" style="31" customWidth="1"/>
    <col min="8962" max="8963" width="38.140625" style="31" customWidth="1"/>
    <col min="8964" max="8964" width="43.5703125" style="31" customWidth="1"/>
    <col min="8965" max="8965" width="27" style="31" customWidth="1"/>
    <col min="8966" max="8966" width="21.42578125" style="31" customWidth="1"/>
    <col min="8967" max="8967" width="28.85546875" style="31" customWidth="1"/>
    <col min="8968" max="8968" width="24.85546875" style="31" customWidth="1"/>
    <col min="8969" max="8969" width="20.140625" style="31" customWidth="1"/>
    <col min="8970" max="9216" width="9.140625" style="31"/>
    <col min="9217" max="9217" width="11.85546875" style="31" customWidth="1"/>
    <col min="9218" max="9219" width="38.140625" style="31" customWidth="1"/>
    <col min="9220" max="9220" width="43.5703125" style="31" customWidth="1"/>
    <col min="9221" max="9221" width="27" style="31" customWidth="1"/>
    <col min="9222" max="9222" width="21.42578125" style="31" customWidth="1"/>
    <col min="9223" max="9223" width="28.85546875" style="31" customWidth="1"/>
    <col min="9224" max="9224" width="24.85546875" style="31" customWidth="1"/>
    <col min="9225" max="9225" width="20.140625" style="31" customWidth="1"/>
    <col min="9226" max="9472" width="9.140625" style="31"/>
    <col min="9473" max="9473" width="11.85546875" style="31" customWidth="1"/>
    <col min="9474" max="9475" width="38.140625" style="31" customWidth="1"/>
    <col min="9476" max="9476" width="43.5703125" style="31" customWidth="1"/>
    <col min="9477" max="9477" width="27" style="31" customWidth="1"/>
    <col min="9478" max="9478" width="21.42578125" style="31" customWidth="1"/>
    <col min="9479" max="9479" width="28.85546875" style="31" customWidth="1"/>
    <col min="9480" max="9480" width="24.85546875" style="31" customWidth="1"/>
    <col min="9481" max="9481" width="20.140625" style="31" customWidth="1"/>
    <col min="9482" max="9728" width="9.140625" style="31"/>
    <col min="9729" max="9729" width="11.85546875" style="31" customWidth="1"/>
    <col min="9730" max="9731" width="38.140625" style="31" customWidth="1"/>
    <col min="9732" max="9732" width="43.5703125" style="31" customWidth="1"/>
    <col min="9733" max="9733" width="27" style="31" customWidth="1"/>
    <col min="9734" max="9734" width="21.42578125" style="31" customWidth="1"/>
    <col min="9735" max="9735" width="28.85546875" style="31" customWidth="1"/>
    <col min="9736" max="9736" width="24.85546875" style="31" customWidth="1"/>
    <col min="9737" max="9737" width="20.140625" style="31" customWidth="1"/>
    <col min="9738" max="9984" width="9.140625" style="31"/>
    <col min="9985" max="9985" width="11.85546875" style="31" customWidth="1"/>
    <col min="9986" max="9987" width="38.140625" style="31" customWidth="1"/>
    <col min="9988" max="9988" width="43.5703125" style="31" customWidth="1"/>
    <col min="9989" max="9989" width="27" style="31" customWidth="1"/>
    <col min="9990" max="9990" width="21.42578125" style="31" customWidth="1"/>
    <col min="9991" max="9991" width="28.85546875" style="31" customWidth="1"/>
    <col min="9992" max="9992" width="24.85546875" style="31" customWidth="1"/>
    <col min="9993" max="9993" width="20.140625" style="31" customWidth="1"/>
    <col min="9994" max="10240" width="9.140625" style="31"/>
    <col min="10241" max="10241" width="11.85546875" style="31" customWidth="1"/>
    <col min="10242" max="10243" width="38.140625" style="31" customWidth="1"/>
    <col min="10244" max="10244" width="43.5703125" style="31" customWidth="1"/>
    <col min="10245" max="10245" width="27" style="31" customWidth="1"/>
    <col min="10246" max="10246" width="21.42578125" style="31" customWidth="1"/>
    <col min="10247" max="10247" width="28.85546875" style="31" customWidth="1"/>
    <col min="10248" max="10248" width="24.85546875" style="31" customWidth="1"/>
    <col min="10249" max="10249" width="20.140625" style="31" customWidth="1"/>
    <col min="10250" max="10496" width="9.140625" style="31"/>
    <col min="10497" max="10497" width="11.85546875" style="31" customWidth="1"/>
    <col min="10498" max="10499" width="38.140625" style="31" customWidth="1"/>
    <col min="10500" max="10500" width="43.5703125" style="31" customWidth="1"/>
    <col min="10501" max="10501" width="27" style="31" customWidth="1"/>
    <col min="10502" max="10502" width="21.42578125" style="31" customWidth="1"/>
    <col min="10503" max="10503" width="28.85546875" style="31" customWidth="1"/>
    <col min="10504" max="10504" width="24.85546875" style="31" customWidth="1"/>
    <col min="10505" max="10505" width="20.140625" style="31" customWidth="1"/>
    <col min="10506" max="10752" width="9.140625" style="31"/>
    <col min="10753" max="10753" width="11.85546875" style="31" customWidth="1"/>
    <col min="10754" max="10755" width="38.140625" style="31" customWidth="1"/>
    <col min="10756" max="10756" width="43.5703125" style="31" customWidth="1"/>
    <col min="10757" max="10757" width="27" style="31" customWidth="1"/>
    <col min="10758" max="10758" width="21.42578125" style="31" customWidth="1"/>
    <col min="10759" max="10759" width="28.85546875" style="31" customWidth="1"/>
    <col min="10760" max="10760" width="24.85546875" style="31" customWidth="1"/>
    <col min="10761" max="10761" width="20.140625" style="31" customWidth="1"/>
    <col min="10762" max="11008" width="9.140625" style="31"/>
    <col min="11009" max="11009" width="11.85546875" style="31" customWidth="1"/>
    <col min="11010" max="11011" width="38.140625" style="31" customWidth="1"/>
    <col min="11012" max="11012" width="43.5703125" style="31" customWidth="1"/>
    <col min="11013" max="11013" width="27" style="31" customWidth="1"/>
    <col min="11014" max="11014" width="21.42578125" style="31" customWidth="1"/>
    <col min="11015" max="11015" width="28.85546875" style="31" customWidth="1"/>
    <col min="11016" max="11016" width="24.85546875" style="31" customWidth="1"/>
    <col min="11017" max="11017" width="20.140625" style="31" customWidth="1"/>
    <col min="11018" max="11264" width="9.140625" style="31"/>
    <col min="11265" max="11265" width="11.85546875" style="31" customWidth="1"/>
    <col min="11266" max="11267" width="38.140625" style="31" customWidth="1"/>
    <col min="11268" max="11268" width="43.5703125" style="31" customWidth="1"/>
    <col min="11269" max="11269" width="27" style="31" customWidth="1"/>
    <col min="11270" max="11270" width="21.42578125" style="31" customWidth="1"/>
    <col min="11271" max="11271" width="28.85546875" style="31" customWidth="1"/>
    <col min="11272" max="11272" width="24.85546875" style="31" customWidth="1"/>
    <col min="11273" max="11273" width="20.140625" style="31" customWidth="1"/>
    <col min="11274" max="11520" width="9.140625" style="31"/>
    <col min="11521" max="11521" width="11.85546875" style="31" customWidth="1"/>
    <col min="11522" max="11523" width="38.140625" style="31" customWidth="1"/>
    <col min="11524" max="11524" width="43.5703125" style="31" customWidth="1"/>
    <col min="11525" max="11525" width="27" style="31" customWidth="1"/>
    <col min="11526" max="11526" width="21.42578125" style="31" customWidth="1"/>
    <col min="11527" max="11527" width="28.85546875" style="31" customWidth="1"/>
    <col min="11528" max="11528" width="24.85546875" style="31" customWidth="1"/>
    <col min="11529" max="11529" width="20.140625" style="31" customWidth="1"/>
    <col min="11530" max="11776" width="9.140625" style="31"/>
    <col min="11777" max="11777" width="11.85546875" style="31" customWidth="1"/>
    <col min="11778" max="11779" width="38.140625" style="31" customWidth="1"/>
    <col min="11780" max="11780" width="43.5703125" style="31" customWidth="1"/>
    <col min="11781" max="11781" width="27" style="31" customWidth="1"/>
    <col min="11782" max="11782" width="21.42578125" style="31" customWidth="1"/>
    <col min="11783" max="11783" width="28.85546875" style="31" customWidth="1"/>
    <col min="11784" max="11784" width="24.85546875" style="31" customWidth="1"/>
    <col min="11785" max="11785" width="20.140625" style="31" customWidth="1"/>
    <col min="11786" max="12032" width="9.140625" style="31"/>
    <col min="12033" max="12033" width="11.85546875" style="31" customWidth="1"/>
    <col min="12034" max="12035" width="38.140625" style="31" customWidth="1"/>
    <col min="12036" max="12036" width="43.5703125" style="31" customWidth="1"/>
    <col min="12037" max="12037" width="27" style="31" customWidth="1"/>
    <col min="12038" max="12038" width="21.42578125" style="31" customWidth="1"/>
    <col min="12039" max="12039" width="28.85546875" style="31" customWidth="1"/>
    <col min="12040" max="12040" width="24.85546875" style="31" customWidth="1"/>
    <col min="12041" max="12041" width="20.140625" style="31" customWidth="1"/>
    <col min="12042" max="12288" width="9.140625" style="31"/>
    <col min="12289" max="12289" width="11.85546875" style="31" customWidth="1"/>
    <col min="12290" max="12291" width="38.140625" style="31" customWidth="1"/>
    <col min="12292" max="12292" width="43.5703125" style="31" customWidth="1"/>
    <col min="12293" max="12293" width="27" style="31" customWidth="1"/>
    <col min="12294" max="12294" width="21.42578125" style="31" customWidth="1"/>
    <col min="12295" max="12295" width="28.85546875" style="31" customWidth="1"/>
    <col min="12296" max="12296" width="24.85546875" style="31" customWidth="1"/>
    <col min="12297" max="12297" width="20.140625" style="31" customWidth="1"/>
    <col min="12298" max="12544" width="9.140625" style="31"/>
    <col min="12545" max="12545" width="11.85546875" style="31" customWidth="1"/>
    <col min="12546" max="12547" width="38.140625" style="31" customWidth="1"/>
    <col min="12548" max="12548" width="43.5703125" style="31" customWidth="1"/>
    <col min="12549" max="12549" width="27" style="31" customWidth="1"/>
    <col min="12550" max="12550" width="21.42578125" style="31" customWidth="1"/>
    <col min="12551" max="12551" width="28.85546875" style="31" customWidth="1"/>
    <col min="12552" max="12552" width="24.85546875" style="31" customWidth="1"/>
    <col min="12553" max="12553" width="20.140625" style="31" customWidth="1"/>
    <col min="12554" max="12800" width="9.140625" style="31"/>
    <col min="12801" max="12801" width="11.85546875" style="31" customWidth="1"/>
    <col min="12802" max="12803" width="38.140625" style="31" customWidth="1"/>
    <col min="12804" max="12804" width="43.5703125" style="31" customWidth="1"/>
    <col min="12805" max="12805" width="27" style="31" customWidth="1"/>
    <col min="12806" max="12806" width="21.42578125" style="31" customWidth="1"/>
    <col min="12807" max="12807" width="28.85546875" style="31" customWidth="1"/>
    <col min="12808" max="12808" width="24.85546875" style="31" customWidth="1"/>
    <col min="12809" max="12809" width="20.140625" style="31" customWidth="1"/>
    <col min="12810" max="13056" width="9.140625" style="31"/>
    <col min="13057" max="13057" width="11.85546875" style="31" customWidth="1"/>
    <col min="13058" max="13059" width="38.140625" style="31" customWidth="1"/>
    <col min="13060" max="13060" width="43.5703125" style="31" customWidth="1"/>
    <col min="13061" max="13061" width="27" style="31" customWidth="1"/>
    <col min="13062" max="13062" width="21.42578125" style="31" customWidth="1"/>
    <col min="13063" max="13063" width="28.85546875" style="31" customWidth="1"/>
    <col min="13064" max="13064" width="24.85546875" style="31" customWidth="1"/>
    <col min="13065" max="13065" width="20.140625" style="31" customWidth="1"/>
    <col min="13066" max="13312" width="9.140625" style="31"/>
    <col min="13313" max="13313" width="11.85546875" style="31" customWidth="1"/>
    <col min="13314" max="13315" width="38.140625" style="31" customWidth="1"/>
    <col min="13316" max="13316" width="43.5703125" style="31" customWidth="1"/>
    <col min="13317" max="13317" width="27" style="31" customWidth="1"/>
    <col min="13318" max="13318" width="21.42578125" style="31" customWidth="1"/>
    <col min="13319" max="13319" width="28.85546875" style="31" customWidth="1"/>
    <col min="13320" max="13320" width="24.85546875" style="31" customWidth="1"/>
    <col min="13321" max="13321" width="20.140625" style="31" customWidth="1"/>
    <col min="13322" max="13568" width="9.140625" style="31"/>
    <col min="13569" max="13569" width="11.85546875" style="31" customWidth="1"/>
    <col min="13570" max="13571" width="38.140625" style="31" customWidth="1"/>
    <col min="13572" max="13572" width="43.5703125" style="31" customWidth="1"/>
    <col min="13573" max="13573" width="27" style="31" customWidth="1"/>
    <col min="13574" max="13574" width="21.42578125" style="31" customWidth="1"/>
    <col min="13575" max="13575" width="28.85546875" style="31" customWidth="1"/>
    <col min="13576" max="13576" width="24.85546875" style="31" customWidth="1"/>
    <col min="13577" max="13577" width="20.140625" style="31" customWidth="1"/>
    <col min="13578" max="13824" width="9.140625" style="31"/>
    <col min="13825" max="13825" width="11.85546875" style="31" customWidth="1"/>
    <col min="13826" max="13827" width="38.140625" style="31" customWidth="1"/>
    <col min="13828" max="13828" width="43.5703125" style="31" customWidth="1"/>
    <col min="13829" max="13829" width="27" style="31" customWidth="1"/>
    <col min="13830" max="13830" width="21.42578125" style="31" customWidth="1"/>
    <col min="13831" max="13831" width="28.85546875" style="31" customWidth="1"/>
    <col min="13832" max="13832" width="24.85546875" style="31" customWidth="1"/>
    <col min="13833" max="13833" width="20.140625" style="31" customWidth="1"/>
    <col min="13834" max="14080" width="9.140625" style="31"/>
    <col min="14081" max="14081" width="11.85546875" style="31" customWidth="1"/>
    <col min="14082" max="14083" width="38.140625" style="31" customWidth="1"/>
    <col min="14084" max="14084" width="43.5703125" style="31" customWidth="1"/>
    <col min="14085" max="14085" width="27" style="31" customWidth="1"/>
    <col min="14086" max="14086" width="21.42578125" style="31" customWidth="1"/>
    <col min="14087" max="14087" width="28.85546875" style="31" customWidth="1"/>
    <col min="14088" max="14088" width="24.85546875" style="31" customWidth="1"/>
    <col min="14089" max="14089" width="20.140625" style="31" customWidth="1"/>
    <col min="14090" max="14336" width="9.140625" style="31"/>
    <col min="14337" max="14337" width="11.85546875" style="31" customWidth="1"/>
    <col min="14338" max="14339" width="38.140625" style="31" customWidth="1"/>
    <col min="14340" max="14340" width="43.5703125" style="31" customWidth="1"/>
    <col min="14341" max="14341" width="27" style="31" customWidth="1"/>
    <col min="14342" max="14342" width="21.42578125" style="31" customWidth="1"/>
    <col min="14343" max="14343" width="28.85546875" style="31" customWidth="1"/>
    <col min="14344" max="14344" width="24.85546875" style="31" customWidth="1"/>
    <col min="14345" max="14345" width="20.140625" style="31" customWidth="1"/>
    <col min="14346" max="14592" width="9.140625" style="31"/>
    <col min="14593" max="14593" width="11.85546875" style="31" customWidth="1"/>
    <col min="14594" max="14595" width="38.140625" style="31" customWidth="1"/>
    <col min="14596" max="14596" width="43.5703125" style="31" customWidth="1"/>
    <col min="14597" max="14597" width="27" style="31" customWidth="1"/>
    <col min="14598" max="14598" width="21.42578125" style="31" customWidth="1"/>
    <col min="14599" max="14599" width="28.85546875" style="31" customWidth="1"/>
    <col min="14600" max="14600" width="24.85546875" style="31" customWidth="1"/>
    <col min="14601" max="14601" width="20.140625" style="31" customWidth="1"/>
    <col min="14602" max="14848" width="9.140625" style="31"/>
    <col min="14849" max="14849" width="11.85546875" style="31" customWidth="1"/>
    <col min="14850" max="14851" width="38.140625" style="31" customWidth="1"/>
    <col min="14852" max="14852" width="43.5703125" style="31" customWidth="1"/>
    <col min="14853" max="14853" width="27" style="31" customWidth="1"/>
    <col min="14854" max="14854" width="21.42578125" style="31" customWidth="1"/>
    <col min="14855" max="14855" width="28.85546875" style="31" customWidth="1"/>
    <col min="14856" max="14856" width="24.85546875" style="31" customWidth="1"/>
    <col min="14857" max="14857" width="20.140625" style="31" customWidth="1"/>
    <col min="14858" max="15104" width="9.140625" style="31"/>
    <col min="15105" max="15105" width="11.85546875" style="31" customWidth="1"/>
    <col min="15106" max="15107" width="38.140625" style="31" customWidth="1"/>
    <col min="15108" max="15108" width="43.5703125" style="31" customWidth="1"/>
    <col min="15109" max="15109" width="27" style="31" customWidth="1"/>
    <col min="15110" max="15110" width="21.42578125" style="31" customWidth="1"/>
    <col min="15111" max="15111" width="28.85546875" style="31" customWidth="1"/>
    <col min="15112" max="15112" width="24.85546875" style="31" customWidth="1"/>
    <col min="15113" max="15113" width="20.140625" style="31" customWidth="1"/>
    <col min="15114" max="15360" width="9.140625" style="31"/>
    <col min="15361" max="15361" width="11.85546875" style="31" customWidth="1"/>
    <col min="15362" max="15363" width="38.140625" style="31" customWidth="1"/>
    <col min="15364" max="15364" width="43.5703125" style="31" customWidth="1"/>
    <col min="15365" max="15365" width="27" style="31" customWidth="1"/>
    <col min="15366" max="15366" width="21.42578125" style="31" customWidth="1"/>
    <col min="15367" max="15367" width="28.85546875" style="31" customWidth="1"/>
    <col min="15368" max="15368" width="24.85546875" style="31" customWidth="1"/>
    <col min="15369" max="15369" width="20.140625" style="31" customWidth="1"/>
    <col min="15370" max="15616" width="9.140625" style="31"/>
    <col min="15617" max="15617" width="11.85546875" style="31" customWidth="1"/>
    <col min="15618" max="15619" width="38.140625" style="31" customWidth="1"/>
    <col min="15620" max="15620" width="43.5703125" style="31" customWidth="1"/>
    <col min="15621" max="15621" width="27" style="31" customWidth="1"/>
    <col min="15622" max="15622" width="21.42578125" style="31" customWidth="1"/>
    <col min="15623" max="15623" width="28.85546875" style="31" customWidth="1"/>
    <col min="15624" max="15624" width="24.85546875" style="31" customWidth="1"/>
    <col min="15625" max="15625" width="20.140625" style="31" customWidth="1"/>
    <col min="15626" max="15872" width="9.140625" style="31"/>
    <col min="15873" max="15873" width="11.85546875" style="31" customWidth="1"/>
    <col min="15874" max="15875" width="38.140625" style="31" customWidth="1"/>
    <col min="15876" max="15876" width="43.5703125" style="31" customWidth="1"/>
    <col min="15877" max="15877" width="27" style="31" customWidth="1"/>
    <col min="15878" max="15878" width="21.42578125" style="31" customWidth="1"/>
    <col min="15879" max="15879" width="28.85546875" style="31" customWidth="1"/>
    <col min="15880" max="15880" width="24.85546875" style="31" customWidth="1"/>
    <col min="15881" max="15881" width="20.140625" style="31" customWidth="1"/>
    <col min="15882" max="16128" width="9.140625" style="31"/>
    <col min="16129" max="16129" width="11.85546875" style="31" customWidth="1"/>
    <col min="16130" max="16131" width="38.140625" style="31" customWidth="1"/>
    <col min="16132" max="16132" width="43.5703125" style="31" customWidth="1"/>
    <col min="16133" max="16133" width="27" style="31" customWidth="1"/>
    <col min="16134" max="16134" width="21.42578125" style="31" customWidth="1"/>
    <col min="16135" max="16135" width="28.85546875" style="31" customWidth="1"/>
    <col min="16136" max="16136" width="24.85546875" style="31" customWidth="1"/>
    <col min="16137" max="16137" width="20.140625" style="31" customWidth="1"/>
    <col min="16138" max="16384" width="9.140625" style="31"/>
  </cols>
  <sheetData>
    <row r="1" spans="1:16" ht="18">
      <c r="A1" s="1682" t="s">
        <v>202</v>
      </c>
      <c r="B1" s="1682"/>
      <c r="C1" s="1682"/>
      <c r="D1" s="1682"/>
      <c r="E1" s="323"/>
      <c r="F1" s="324"/>
      <c r="H1" s="233"/>
      <c r="I1" s="233"/>
      <c r="J1" s="233"/>
      <c r="K1" s="233"/>
    </row>
    <row r="2" spans="1:16" ht="18">
      <c r="A2" s="1573" t="s">
        <v>711</v>
      </c>
      <c r="B2" s="1573"/>
      <c r="C2" s="1573"/>
      <c r="D2" s="1573"/>
      <c r="E2" s="113"/>
      <c r="F2" s="324"/>
      <c r="H2" s="233"/>
      <c r="I2" s="233"/>
      <c r="J2" s="233"/>
      <c r="K2" s="233"/>
    </row>
    <row r="3" spans="1:16">
      <c r="A3" s="113"/>
      <c r="B3" s="113"/>
      <c r="C3" s="113"/>
      <c r="D3" s="113"/>
      <c r="E3" s="113"/>
      <c r="F3" s="324"/>
      <c r="H3" s="233"/>
      <c r="I3" s="233"/>
      <c r="J3" s="233"/>
      <c r="K3" s="233"/>
    </row>
    <row r="4" spans="1:16">
      <c r="A4" s="1683" t="s">
        <v>203</v>
      </c>
      <c r="B4" s="1683"/>
      <c r="C4" s="1683"/>
      <c r="D4" s="1683"/>
      <c r="E4" s="274"/>
      <c r="F4" s="324"/>
      <c r="H4" s="324"/>
      <c r="I4" s="258"/>
      <c r="J4" s="258"/>
      <c r="K4" s="258"/>
      <c r="L4" s="258"/>
      <c r="M4" s="258"/>
      <c r="N4" s="258"/>
      <c r="O4" s="258"/>
      <c r="P4" s="258"/>
    </row>
    <row r="5" spans="1:16">
      <c r="A5" s="31"/>
      <c r="B5" s="31"/>
      <c r="F5" s="325"/>
      <c r="G5" s="31"/>
    </row>
    <row r="6" spans="1:16" ht="43.5" customHeight="1">
      <c r="A6" s="1503" t="str">
        <f>'Title '!A2:N2</f>
        <v>Tender Enquiry No: KPTCL/2026-27/SS/WORK_INDENT3781</v>
      </c>
      <c r="B6" s="1503"/>
      <c r="C6" s="1503"/>
      <c r="D6" s="1503"/>
      <c r="F6" s="325"/>
      <c r="G6" s="31"/>
    </row>
    <row r="7" spans="1:16" ht="399.75" customHeight="1">
      <c r="A7" s="168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684"/>
      <c r="C7" s="1684"/>
      <c r="D7" s="1684"/>
      <c r="E7" s="326"/>
      <c r="F7" s="178"/>
      <c r="G7" s="31"/>
    </row>
    <row r="8" spans="1:16" ht="34.5" customHeight="1">
      <c r="A8" s="31"/>
      <c r="B8" s="31"/>
      <c r="E8" s="327"/>
      <c r="F8" s="233"/>
      <c r="H8" s="233"/>
      <c r="I8" s="233"/>
      <c r="J8" s="233"/>
      <c r="K8" s="233"/>
    </row>
    <row r="9" spans="1:16">
      <c r="A9" s="327"/>
      <c r="B9" s="327"/>
      <c r="C9" s="327"/>
      <c r="D9" s="327"/>
      <c r="E9" s="327"/>
      <c r="F9" s="233"/>
      <c r="H9" s="233"/>
      <c r="I9" s="233"/>
      <c r="J9" s="233"/>
      <c r="K9" s="233"/>
    </row>
    <row r="10" spans="1:16" s="86" customFormat="1" ht="18">
      <c r="A10" s="1688" t="s">
        <v>204</v>
      </c>
      <c r="B10" s="1688"/>
      <c r="C10" s="131"/>
      <c r="D10" s="89" t="s">
        <v>13</v>
      </c>
      <c r="G10" s="83"/>
    </row>
    <row r="11" spans="1:16" s="86" customFormat="1" ht="63.6" customHeight="1">
      <c r="A11" s="1689"/>
      <c r="B11" s="1689"/>
      <c r="D11" s="89" t="s">
        <v>205</v>
      </c>
      <c r="H11" s="301"/>
      <c r="I11" s="301"/>
      <c r="J11" s="301"/>
    </row>
    <row r="12" spans="1:16" s="86" customFormat="1" ht="18">
      <c r="A12" s="268"/>
      <c r="B12" s="235"/>
      <c r="G12" s="83"/>
    </row>
    <row r="13" spans="1:16" s="86" customFormat="1" ht="18">
      <c r="A13" s="268"/>
      <c r="B13" s="235"/>
      <c r="G13" s="83"/>
    </row>
    <row r="14" spans="1:16" s="86" customFormat="1" ht="41.25" customHeight="1">
      <c r="A14" s="1690" t="s">
        <v>206</v>
      </c>
      <c r="B14" s="1690"/>
      <c r="C14" s="1690"/>
      <c r="D14" s="1690"/>
      <c r="E14" s="265"/>
      <c r="G14" s="83"/>
    </row>
    <row r="15" spans="1:16" s="86" customFormat="1" ht="51" customHeight="1">
      <c r="A15" s="1691" t="s">
        <v>207</v>
      </c>
      <c r="B15" s="1693" t="s">
        <v>208</v>
      </c>
      <c r="C15" s="1695" t="s">
        <v>6800</v>
      </c>
      <c r="D15" s="1695"/>
      <c r="E15" s="175"/>
      <c r="F15" s="175"/>
      <c r="G15" s="83"/>
    </row>
    <row r="16" spans="1:16" ht="33" customHeight="1">
      <c r="A16" s="1692"/>
      <c r="B16" s="1694"/>
      <c r="C16" s="328" t="s">
        <v>209</v>
      </c>
      <c r="D16" s="328" t="s">
        <v>210</v>
      </c>
    </row>
    <row r="17" spans="1:4" ht="18">
      <c r="A17" s="329">
        <v>1</v>
      </c>
      <c r="B17" s="330" t="s">
        <v>211</v>
      </c>
      <c r="C17" s="215"/>
      <c r="D17" s="215"/>
    </row>
    <row r="18" spans="1:4" ht="18">
      <c r="A18" s="320">
        <v>2</v>
      </c>
      <c r="B18" s="331" t="s">
        <v>212</v>
      </c>
      <c r="C18" s="215"/>
      <c r="D18" s="215"/>
    </row>
    <row r="19" spans="1:4" ht="18">
      <c r="A19" s="320">
        <v>3</v>
      </c>
      <c r="B19" s="332" t="s">
        <v>213</v>
      </c>
      <c r="C19" s="215"/>
      <c r="D19" s="215"/>
    </row>
    <row r="20" spans="1:4" ht="18">
      <c r="A20" s="320">
        <v>4</v>
      </c>
      <c r="B20" s="332" t="s">
        <v>214</v>
      </c>
      <c r="C20" s="215"/>
      <c r="D20" s="215"/>
    </row>
    <row r="21" spans="1:4" ht="18">
      <c r="A21" s="320">
        <v>5</v>
      </c>
      <c r="B21" s="331" t="s">
        <v>215</v>
      </c>
      <c r="C21" s="215"/>
      <c r="D21" s="215"/>
    </row>
    <row r="22" spans="1:4" ht="18">
      <c r="A22" s="320">
        <v>6</v>
      </c>
      <c r="B22" s="332" t="s">
        <v>667</v>
      </c>
      <c r="C22" s="215"/>
      <c r="D22" s="215"/>
    </row>
    <row r="23" spans="1:4" ht="18">
      <c r="A23" s="1685">
        <v>7</v>
      </c>
      <c r="B23" s="332" t="s">
        <v>668</v>
      </c>
      <c r="C23" s="215"/>
      <c r="D23" s="215"/>
    </row>
    <row r="24" spans="1:4" ht="18">
      <c r="A24" s="1686"/>
      <c r="B24" s="332" t="s">
        <v>669</v>
      </c>
      <c r="C24" s="215"/>
      <c r="D24" s="215"/>
    </row>
    <row r="25" spans="1:4" ht="18">
      <c r="A25" s="1686"/>
      <c r="B25" s="331" t="s">
        <v>670</v>
      </c>
      <c r="C25" s="215"/>
      <c r="D25" s="215"/>
    </row>
    <row r="26" spans="1:4" ht="18">
      <c r="A26" s="1686"/>
      <c r="B26" s="332" t="s">
        <v>671</v>
      </c>
      <c r="C26" s="215"/>
      <c r="D26" s="215"/>
    </row>
    <row r="27" spans="1:4" ht="18">
      <c r="A27" s="1686"/>
      <c r="B27" s="332" t="s">
        <v>672</v>
      </c>
      <c r="C27" s="215"/>
      <c r="D27" s="215"/>
    </row>
    <row r="28" spans="1:4" ht="18">
      <c r="A28" s="1687"/>
      <c r="B28" s="332" t="s">
        <v>673</v>
      </c>
      <c r="C28" s="215"/>
      <c r="D28" s="215"/>
    </row>
    <row r="29" spans="1:4" ht="18">
      <c r="A29" s="320">
        <v>8</v>
      </c>
      <c r="B29" s="332" t="s">
        <v>216</v>
      </c>
      <c r="C29" s="215"/>
      <c r="D29" s="215"/>
    </row>
    <row r="30" spans="1:4" ht="18">
      <c r="A30" s="320"/>
      <c r="B30" s="331" t="s">
        <v>674</v>
      </c>
      <c r="C30" s="215"/>
      <c r="D30" s="215"/>
    </row>
    <row r="31" spans="1:4" ht="18">
      <c r="A31" s="320"/>
      <c r="B31" s="332" t="s">
        <v>675</v>
      </c>
      <c r="C31" s="215"/>
      <c r="D31" s="215"/>
    </row>
    <row r="32" spans="1:4" ht="18">
      <c r="A32" s="320"/>
      <c r="B32" s="332" t="s">
        <v>676</v>
      </c>
      <c r="C32" s="215"/>
      <c r="D32" s="215"/>
    </row>
    <row r="33" spans="1:4" ht="18">
      <c r="A33" s="320"/>
      <c r="B33" s="332" t="s">
        <v>677</v>
      </c>
      <c r="C33" s="215"/>
      <c r="D33" s="215"/>
    </row>
    <row r="34" spans="1:4" ht="18">
      <c r="A34" s="320"/>
      <c r="B34" s="332" t="s">
        <v>678</v>
      </c>
      <c r="C34" s="215"/>
      <c r="D34" s="215"/>
    </row>
    <row r="35" spans="1:4" ht="18">
      <c r="A35" s="320"/>
      <c r="B35" s="331" t="s">
        <v>679</v>
      </c>
      <c r="C35" s="215"/>
      <c r="D35" s="215"/>
    </row>
    <row r="36" spans="1:4" ht="18">
      <c r="A36" s="320">
        <v>9</v>
      </c>
      <c r="B36" s="332" t="s">
        <v>217</v>
      </c>
      <c r="C36" s="215"/>
      <c r="D36" s="215"/>
    </row>
    <row r="37" spans="1:4" ht="18">
      <c r="A37" s="320"/>
      <c r="B37" s="332" t="s">
        <v>680</v>
      </c>
      <c r="C37" s="215"/>
      <c r="D37" s="215"/>
    </row>
    <row r="38" spans="1:4" ht="18">
      <c r="A38" s="320"/>
      <c r="B38" s="331" t="s">
        <v>681</v>
      </c>
      <c r="C38" s="215"/>
      <c r="D38" s="215"/>
    </row>
    <row r="39" spans="1:4" ht="18">
      <c r="A39" s="320">
        <v>10</v>
      </c>
      <c r="B39" s="332" t="s">
        <v>682</v>
      </c>
      <c r="C39" s="215"/>
      <c r="D39" s="215"/>
    </row>
    <row r="40" spans="1:4" ht="18">
      <c r="A40" s="320">
        <v>11</v>
      </c>
      <c r="B40" s="331" t="s">
        <v>683</v>
      </c>
      <c r="C40" s="215"/>
      <c r="D40" s="215"/>
    </row>
    <row r="41" spans="1:4" ht="18">
      <c r="A41" s="320">
        <v>12</v>
      </c>
      <c r="B41" s="332" t="s">
        <v>684</v>
      </c>
      <c r="C41" s="215"/>
      <c r="D41" s="215"/>
    </row>
    <row r="42" spans="1:4" ht="18">
      <c r="A42" s="320">
        <v>13</v>
      </c>
      <c r="B42" s="332" t="s">
        <v>685</v>
      </c>
      <c r="C42" s="215"/>
      <c r="D42" s="215"/>
    </row>
    <row r="43" spans="1:4" ht="18">
      <c r="A43" s="320">
        <v>14</v>
      </c>
      <c r="B43" s="332" t="s">
        <v>218</v>
      </c>
      <c r="C43" s="215"/>
      <c r="D43" s="215"/>
    </row>
    <row r="44" spans="1:4" ht="18">
      <c r="A44" s="320">
        <v>15</v>
      </c>
      <c r="B44" s="331" t="s">
        <v>219</v>
      </c>
      <c r="C44" s="215"/>
      <c r="D44" s="215"/>
    </row>
    <row r="45" spans="1:4" ht="18">
      <c r="A45" s="320">
        <v>16</v>
      </c>
      <c r="B45" s="332" t="s">
        <v>686</v>
      </c>
      <c r="C45" s="215"/>
      <c r="D45" s="215"/>
    </row>
    <row r="46" spans="1:4" ht="18.75" customHeight="1">
      <c r="A46" s="215"/>
      <c r="B46" s="215"/>
      <c r="C46" s="215"/>
      <c r="D46" s="215"/>
    </row>
    <row r="47" spans="1:4" ht="18.75" customHeight="1">
      <c r="A47" s="215"/>
      <c r="B47" s="215"/>
      <c r="C47" s="215"/>
      <c r="D47" s="215"/>
    </row>
    <row r="48" spans="1:4" ht="18.75" customHeight="1">
      <c r="A48" s="215"/>
      <c r="B48" s="215"/>
      <c r="C48" s="215"/>
      <c r="D48" s="215"/>
    </row>
    <row r="49" spans="1:7" ht="18">
      <c r="A49" s="268"/>
      <c r="B49" s="235"/>
      <c r="C49" s="86"/>
      <c r="D49" s="86"/>
    </row>
    <row r="50" spans="1:7" ht="18">
      <c r="A50" s="268"/>
      <c r="B50" s="235"/>
      <c r="C50" s="86"/>
      <c r="D50" s="86"/>
    </row>
    <row r="51" spans="1:7" ht="33.6" customHeight="1">
      <c r="A51" s="130" t="s">
        <v>55</v>
      </c>
      <c r="B51" s="311"/>
      <c r="C51" s="130" t="s">
        <v>68</v>
      </c>
      <c r="D51" s="311"/>
      <c r="G51" s="31"/>
    </row>
    <row r="52" spans="1:7" ht="42.6" customHeight="1">
      <c r="A52" s="130" t="s">
        <v>57</v>
      </c>
      <c r="B52" s="311"/>
      <c r="C52" s="130" t="s">
        <v>69</v>
      </c>
      <c r="D52" s="311"/>
      <c r="G52" s="31"/>
    </row>
    <row r="53" spans="1:7" ht="63.75" customHeight="1">
      <c r="A53" s="86"/>
      <c r="B53" s="86"/>
      <c r="C53" s="130" t="s">
        <v>152</v>
      </c>
      <c r="D53" s="311"/>
      <c r="G53" s="31"/>
    </row>
    <row r="54" spans="1:7">
      <c r="A54" s="31"/>
      <c r="B54" s="31"/>
      <c r="G54" s="31"/>
    </row>
  </sheetData>
  <sheetProtection algorithmName="SHA-512" hashValue="s5wzl1YX3ihVt6f+2g8UIkbk8NH0NHZE61qTD4+jU80FgBcfakspoApEVTZQrlPzOpWgjJTnmsxG0TD7kJwwLQ==" saltValue="OmyEPG/5jTdHr9Q4T4bf7w==" spinCount="100000" sheet="1" objects="1" scenarios="1"/>
  <mergeCells count="12">
    <mergeCell ref="A23:A28"/>
    <mergeCell ref="A10:B10"/>
    <mergeCell ref="A11:B11"/>
    <mergeCell ref="A14:D14"/>
    <mergeCell ref="A15:A16"/>
    <mergeCell ref="B15:B16"/>
    <mergeCell ref="C15:D15"/>
    <mergeCell ref="A1:D1"/>
    <mergeCell ref="A2:D2"/>
    <mergeCell ref="A4:D4"/>
    <mergeCell ref="A7:D7"/>
    <mergeCell ref="A6:D6"/>
  </mergeCells>
  <pageMargins left="0.7" right="0.7" top="0.75" bottom="0.75" header="0.3" footer="0.3"/>
  <pageSetup paperSize="9" scale="43" orientation="portrait" r:id="rId1"/>
  <colBreaks count="1" manualBreakCount="1">
    <brk id="4" max="51"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tint="-0.14999847407452621"/>
  </sheetPr>
  <dimension ref="A1:K39"/>
  <sheetViews>
    <sheetView view="pageBreakPreview" topLeftCell="A3" zoomScale="85" zoomScaleNormal="70" zoomScaleSheetLayoutView="85" workbookViewId="0">
      <selection activeCell="L12" sqref="L12"/>
    </sheetView>
  </sheetViews>
  <sheetFormatPr defaultRowHeight="18"/>
  <cols>
    <col min="1" max="1" width="11.85546875" style="268" customWidth="1"/>
    <col min="2" max="2" width="62.7109375" style="235" customWidth="1"/>
    <col min="3" max="4" width="41.85546875" style="86" customWidth="1"/>
    <col min="5" max="251" width="9.140625" style="86"/>
    <col min="252" max="252" width="11.85546875" style="86" customWidth="1"/>
    <col min="253" max="253" width="34.5703125" style="86" customWidth="1"/>
    <col min="254" max="254" width="38.140625" style="86" customWidth="1"/>
    <col min="255" max="255" width="43.5703125" style="86" customWidth="1"/>
    <col min="256" max="256" width="27" style="86" customWidth="1"/>
    <col min="257" max="257" width="21.42578125" style="86" customWidth="1"/>
    <col min="258" max="258" width="28.85546875" style="86" customWidth="1"/>
    <col min="259" max="259" width="24.85546875" style="86" customWidth="1"/>
    <col min="260" max="260" width="20.140625" style="86" customWidth="1"/>
    <col min="261" max="507" width="9.140625" style="86"/>
    <col min="508" max="508" width="11.85546875" style="86" customWidth="1"/>
    <col min="509" max="509" width="34.5703125" style="86" customWidth="1"/>
    <col min="510" max="510" width="38.140625" style="86" customWidth="1"/>
    <col min="511" max="511" width="43.5703125" style="86" customWidth="1"/>
    <col min="512" max="512" width="27" style="86" customWidth="1"/>
    <col min="513" max="513" width="21.42578125" style="86" customWidth="1"/>
    <col min="514" max="514" width="28.85546875" style="86" customWidth="1"/>
    <col min="515" max="515" width="24.85546875" style="86" customWidth="1"/>
    <col min="516" max="516" width="20.140625" style="86" customWidth="1"/>
    <col min="517" max="763" width="9.140625" style="86"/>
    <col min="764" max="764" width="11.85546875" style="86" customWidth="1"/>
    <col min="765" max="765" width="34.5703125" style="86" customWidth="1"/>
    <col min="766" max="766" width="38.140625" style="86" customWidth="1"/>
    <col min="767" max="767" width="43.5703125" style="86" customWidth="1"/>
    <col min="768" max="768" width="27" style="86" customWidth="1"/>
    <col min="769" max="769" width="21.42578125" style="86" customWidth="1"/>
    <col min="770" max="770" width="28.85546875" style="86" customWidth="1"/>
    <col min="771" max="771" width="24.85546875" style="86" customWidth="1"/>
    <col min="772" max="772" width="20.140625" style="86" customWidth="1"/>
    <col min="773" max="1019" width="9.140625" style="86"/>
    <col min="1020" max="1020" width="11.85546875" style="86" customWidth="1"/>
    <col min="1021" max="1021" width="34.5703125" style="86" customWidth="1"/>
    <col min="1022" max="1022" width="38.140625" style="86" customWidth="1"/>
    <col min="1023" max="1023" width="43.5703125" style="86" customWidth="1"/>
    <col min="1024" max="1024" width="27" style="86" customWidth="1"/>
    <col min="1025" max="1025" width="21.42578125" style="86" customWidth="1"/>
    <col min="1026" max="1026" width="28.85546875" style="86" customWidth="1"/>
    <col min="1027" max="1027" width="24.85546875" style="86" customWidth="1"/>
    <col min="1028" max="1028" width="20.140625" style="86" customWidth="1"/>
    <col min="1029" max="1275" width="9.140625" style="86"/>
    <col min="1276" max="1276" width="11.85546875" style="86" customWidth="1"/>
    <col min="1277" max="1277" width="34.5703125" style="86" customWidth="1"/>
    <col min="1278" max="1278" width="38.140625" style="86" customWidth="1"/>
    <col min="1279" max="1279" width="43.5703125" style="86" customWidth="1"/>
    <col min="1280" max="1280" width="27" style="86" customWidth="1"/>
    <col min="1281" max="1281" width="21.42578125" style="86" customWidth="1"/>
    <col min="1282" max="1282" width="28.85546875" style="86" customWidth="1"/>
    <col min="1283" max="1283" width="24.85546875" style="86" customWidth="1"/>
    <col min="1284" max="1284" width="20.140625" style="86" customWidth="1"/>
    <col min="1285" max="1531" width="9.140625" style="86"/>
    <col min="1532" max="1532" width="11.85546875" style="86" customWidth="1"/>
    <col min="1533" max="1533" width="34.5703125" style="86" customWidth="1"/>
    <col min="1534" max="1534" width="38.140625" style="86" customWidth="1"/>
    <col min="1535" max="1535" width="43.5703125" style="86" customWidth="1"/>
    <col min="1536" max="1536" width="27" style="86" customWidth="1"/>
    <col min="1537" max="1537" width="21.42578125" style="86" customWidth="1"/>
    <col min="1538" max="1538" width="28.85546875" style="86" customWidth="1"/>
    <col min="1539" max="1539" width="24.85546875" style="86" customWidth="1"/>
    <col min="1540" max="1540" width="20.140625" style="86" customWidth="1"/>
    <col min="1541" max="1787" width="9.140625" style="86"/>
    <col min="1788" max="1788" width="11.85546875" style="86" customWidth="1"/>
    <col min="1789" max="1789" width="34.5703125" style="86" customWidth="1"/>
    <col min="1790" max="1790" width="38.140625" style="86" customWidth="1"/>
    <col min="1791" max="1791" width="43.5703125" style="86" customWidth="1"/>
    <col min="1792" max="1792" width="27" style="86" customWidth="1"/>
    <col min="1793" max="1793" width="21.42578125" style="86" customWidth="1"/>
    <col min="1794" max="1794" width="28.85546875" style="86" customWidth="1"/>
    <col min="1795" max="1795" width="24.85546875" style="86" customWidth="1"/>
    <col min="1796" max="1796" width="20.140625" style="86" customWidth="1"/>
    <col min="1797" max="2043" width="9.140625" style="86"/>
    <col min="2044" max="2044" width="11.85546875" style="86" customWidth="1"/>
    <col min="2045" max="2045" width="34.5703125" style="86" customWidth="1"/>
    <col min="2046" max="2046" width="38.140625" style="86" customWidth="1"/>
    <col min="2047" max="2047" width="43.5703125" style="86" customWidth="1"/>
    <col min="2048" max="2048" width="27" style="86" customWidth="1"/>
    <col min="2049" max="2049" width="21.42578125" style="86" customWidth="1"/>
    <col min="2050" max="2050" width="28.85546875" style="86" customWidth="1"/>
    <col min="2051" max="2051" width="24.85546875" style="86" customWidth="1"/>
    <col min="2052" max="2052" width="20.140625" style="86" customWidth="1"/>
    <col min="2053" max="2299" width="9.140625" style="86"/>
    <col min="2300" max="2300" width="11.85546875" style="86" customWidth="1"/>
    <col min="2301" max="2301" width="34.5703125" style="86" customWidth="1"/>
    <col min="2302" max="2302" width="38.140625" style="86" customWidth="1"/>
    <col min="2303" max="2303" width="43.5703125" style="86" customWidth="1"/>
    <col min="2304" max="2304" width="27" style="86" customWidth="1"/>
    <col min="2305" max="2305" width="21.42578125" style="86" customWidth="1"/>
    <col min="2306" max="2306" width="28.85546875" style="86" customWidth="1"/>
    <col min="2307" max="2307" width="24.85546875" style="86" customWidth="1"/>
    <col min="2308" max="2308" width="20.140625" style="86" customWidth="1"/>
    <col min="2309" max="2555" width="9.140625" style="86"/>
    <col min="2556" max="2556" width="11.85546875" style="86" customWidth="1"/>
    <col min="2557" max="2557" width="34.5703125" style="86" customWidth="1"/>
    <col min="2558" max="2558" width="38.140625" style="86" customWidth="1"/>
    <col min="2559" max="2559" width="43.5703125" style="86" customWidth="1"/>
    <col min="2560" max="2560" width="27" style="86" customWidth="1"/>
    <col min="2561" max="2561" width="21.42578125" style="86" customWidth="1"/>
    <col min="2562" max="2562" width="28.85546875" style="86" customWidth="1"/>
    <col min="2563" max="2563" width="24.85546875" style="86" customWidth="1"/>
    <col min="2564" max="2564" width="20.140625" style="86" customWidth="1"/>
    <col min="2565" max="2811" width="9.140625" style="86"/>
    <col min="2812" max="2812" width="11.85546875" style="86" customWidth="1"/>
    <col min="2813" max="2813" width="34.5703125" style="86" customWidth="1"/>
    <col min="2814" max="2814" width="38.140625" style="86" customWidth="1"/>
    <col min="2815" max="2815" width="43.5703125" style="86" customWidth="1"/>
    <col min="2816" max="2816" width="27" style="86" customWidth="1"/>
    <col min="2817" max="2817" width="21.42578125" style="86" customWidth="1"/>
    <col min="2818" max="2818" width="28.85546875" style="86" customWidth="1"/>
    <col min="2819" max="2819" width="24.85546875" style="86" customWidth="1"/>
    <col min="2820" max="2820" width="20.140625" style="86" customWidth="1"/>
    <col min="2821" max="3067" width="9.140625" style="86"/>
    <col min="3068" max="3068" width="11.85546875" style="86" customWidth="1"/>
    <col min="3069" max="3069" width="34.5703125" style="86" customWidth="1"/>
    <col min="3070" max="3070" width="38.140625" style="86" customWidth="1"/>
    <col min="3071" max="3071" width="43.5703125" style="86" customWidth="1"/>
    <col min="3072" max="3072" width="27" style="86" customWidth="1"/>
    <col min="3073" max="3073" width="21.42578125" style="86" customWidth="1"/>
    <col min="3074" max="3074" width="28.85546875" style="86" customWidth="1"/>
    <col min="3075" max="3075" width="24.85546875" style="86" customWidth="1"/>
    <col min="3076" max="3076" width="20.140625" style="86" customWidth="1"/>
    <col min="3077" max="3323" width="9.140625" style="86"/>
    <col min="3324" max="3324" width="11.85546875" style="86" customWidth="1"/>
    <col min="3325" max="3325" width="34.5703125" style="86" customWidth="1"/>
    <col min="3326" max="3326" width="38.140625" style="86" customWidth="1"/>
    <col min="3327" max="3327" width="43.5703125" style="86" customWidth="1"/>
    <col min="3328" max="3328" width="27" style="86" customWidth="1"/>
    <col min="3329" max="3329" width="21.42578125" style="86" customWidth="1"/>
    <col min="3330" max="3330" width="28.85546875" style="86" customWidth="1"/>
    <col min="3331" max="3331" width="24.85546875" style="86" customWidth="1"/>
    <col min="3332" max="3332" width="20.140625" style="86" customWidth="1"/>
    <col min="3333" max="3579" width="9.140625" style="86"/>
    <col min="3580" max="3580" width="11.85546875" style="86" customWidth="1"/>
    <col min="3581" max="3581" width="34.5703125" style="86" customWidth="1"/>
    <col min="3582" max="3582" width="38.140625" style="86" customWidth="1"/>
    <col min="3583" max="3583" width="43.5703125" style="86" customWidth="1"/>
    <col min="3584" max="3584" width="27" style="86" customWidth="1"/>
    <col min="3585" max="3585" width="21.42578125" style="86" customWidth="1"/>
    <col min="3586" max="3586" width="28.85546875" style="86" customWidth="1"/>
    <col min="3587" max="3587" width="24.85546875" style="86" customWidth="1"/>
    <col min="3588" max="3588" width="20.140625" style="86" customWidth="1"/>
    <col min="3589" max="3835" width="9.140625" style="86"/>
    <col min="3836" max="3836" width="11.85546875" style="86" customWidth="1"/>
    <col min="3837" max="3837" width="34.5703125" style="86" customWidth="1"/>
    <col min="3838" max="3838" width="38.140625" style="86" customWidth="1"/>
    <col min="3839" max="3839" width="43.5703125" style="86" customWidth="1"/>
    <col min="3840" max="3840" width="27" style="86" customWidth="1"/>
    <col min="3841" max="3841" width="21.42578125" style="86" customWidth="1"/>
    <col min="3842" max="3842" width="28.85546875" style="86" customWidth="1"/>
    <col min="3843" max="3843" width="24.85546875" style="86" customWidth="1"/>
    <col min="3844" max="3844" width="20.140625" style="86" customWidth="1"/>
    <col min="3845" max="4091" width="9.140625" style="86"/>
    <col min="4092" max="4092" width="11.85546875" style="86" customWidth="1"/>
    <col min="4093" max="4093" width="34.5703125" style="86" customWidth="1"/>
    <col min="4094" max="4094" width="38.140625" style="86" customWidth="1"/>
    <col min="4095" max="4095" width="43.5703125" style="86" customWidth="1"/>
    <col min="4096" max="4096" width="27" style="86" customWidth="1"/>
    <col min="4097" max="4097" width="21.42578125" style="86" customWidth="1"/>
    <col min="4098" max="4098" width="28.85546875" style="86" customWidth="1"/>
    <col min="4099" max="4099" width="24.85546875" style="86" customWidth="1"/>
    <col min="4100" max="4100" width="20.140625" style="86" customWidth="1"/>
    <col min="4101" max="4347" width="9.140625" style="86"/>
    <col min="4348" max="4348" width="11.85546875" style="86" customWidth="1"/>
    <col min="4349" max="4349" width="34.5703125" style="86" customWidth="1"/>
    <col min="4350" max="4350" width="38.140625" style="86" customWidth="1"/>
    <col min="4351" max="4351" width="43.5703125" style="86" customWidth="1"/>
    <col min="4352" max="4352" width="27" style="86" customWidth="1"/>
    <col min="4353" max="4353" width="21.42578125" style="86" customWidth="1"/>
    <col min="4354" max="4354" width="28.85546875" style="86" customWidth="1"/>
    <col min="4355" max="4355" width="24.85546875" style="86" customWidth="1"/>
    <col min="4356" max="4356" width="20.140625" style="86" customWidth="1"/>
    <col min="4357" max="4603" width="9.140625" style="86"/>
    <col min="4604" max="4604" width="11.85546875" style="86" customWidth="1"/>
    <col min="4605" max="4605" width="34.5703125" style="86" customWidth="1"/>
    <col min="4606" max="4606" width="38.140625" style="86" customWidth="1"/>
    <col min="4607" max="4607" width="43.5703125" style="86" customWidth="1"/>
    <col min="4608" max="4608" width="27" style="86" customWidth="1"/>
    <col min="4609" max="4609" width="21.42578125" style="86" customWidth="1"/>
    <col min="4610" max="4610" width="28.85546875" style="86" customWidth="1"/>
    <col min="4611" max="4611" width="24.85546875" style="86" customWidth="1"/>
    <col min="4612" max="4612" width="20.140625" style="86" customWidth="1"/>
    <col min="4613" max="4859" width="9.140625" style="86"/>
    <col min="4860" max="4860" width="11.85546875" style="86" customWidth="1"/>
    <col min="4861" max="4861" width="34.5703125" style="86" customWidth="1"/>
    <col min="4862" max="4862" width="38.140625" style="86" customWidth="1"/>
    <col min="4863" max="4863" width="43.5703125" style="86" customWidth="1"/>
    <col min="4864" max="4864" width="27" style="86" customWidth="1"/>
    <col min="4865" max="4865" width="21.42578125" style="86" customWidth="1"/>
    <col min="4866" max="4866" width="28.85546875" style="86" customWidth="1"/>
    <col min="4867" max="4867" width="24.85546875" style="86" customWidth="1"/>
    <col min="4868" max="4868" width="20.140625" style="86" customWidth="1"/>
    <col min="4869" max="5115" width="9.140625" style="86"/>
    <col min="5116" max="5116" width="11.85546875" style="86" customWidth="1"/>
    <col min="5117" max="5117" width="34.5703125" style="86" customWidth="1"/>
    <col min="5118" max="5118" width="38.140625" style="86" customWidth="1"/>
    <col min="5119" max="5119" width="43.5703125" style="86" customWidth="1"/>
    <col min="5120" max="5120" width="27" style="86" customWidth="1"/>
    <col min="5121" max="5121" width="21.42578125" style="86" customWidth="1"/>
    <col min="5122" max="5122" width="28.85546875" style="86" customWidth="1"/>
    <col min="5123" max="5123" width="24.85546875" style="86" customWidth="1"/>
    <col min="5124" max="5124" width="20.140625" style="86" customWidth="1"/>
    <col min="5125" max="5371" width="9.140625" style="86"/>
    <col min="5372" max="5372" width="11.85546875" style="86" customWidth="1"/>
    <col min="5373" max="5373" width="34.5703125" style="86" customWidth="1"/>
    <col min="5374" max="5374" width="38.140625" style="86" customWidth="1"/>
    <col min="5375" max="5375" width="43.5703125" style="86" customWidth="1"/>
    <col min="5376" max="5376" width="27" style="86" customWidth="1"/>
    <col min="5377" max="5377" width="21.42578125" style="86" customWidth="1"/>
    <col min="5378" max="5378" width="28.85546875" style="86" customWidth="1"/>
    <col min="5379" max="5379" width="24.85546875" style="86" customWidth="1"/>
    <col min="5380" max="5380" width="20.140625" style="86" customWidth="1"/>
    <col min="5381" max="5627" width="9.140625" style="86"/>
    <col min="5628" max="5628" width="11.85546875" style="86" customWidth="1"/>
    <col min="5629" max="5629" width="34.5703125" style="86" customWidth="1"/>
    <col min="5630" max="5630" width="38.140625" style="86" customWidth="1"/>
    <col min="5631" max="5631" width="43.5703125" style="86" customWidth="1"/>
    <col min="5632" max="5632" width="27" style="86" customWidth="1"/>
    <col min="5633" max="5633" width="21.42578125" style="86" customWidth="1"/>
    <col min="5634" max="5634" width="28.85546875" style="86" customWidth="1"/>
    <col min="5635" max="5635" width="24.85546875" style="86" customWidth="1"/>
    <col min="5636" max="5636" width="20.140625" style="86" customWidth="1"/>
    <col min="5637" max="5883" width="9.140625" style="86"/>
    <col min="5884" max="5884" width="11.85546875" style="86" customWidth="1"/>
    <col min="5885" max="5885" width="34.5703125" style="86" customWidth="1"/>
    <col min="5886" max="5886" width="38.140625" style="86" customWidth="1"/>
    <col min="5887" max="5887" width="43.5703125" style="86" customWidth="1"/>
    <col min="5888" max="5888" width="27" style="86" customWidth="1"/>
    <col min="5889" max="5889" width="21.42578125" style="86" customWidth="1"/>
    <col min="5890" max="5890" width="28.85546875" style="86" customWidth="1"/>
    <col min="5891" max="5891" width="24.85546875" style="86" customWidth="1"/>
    <col min="5892" max="5892" width="20.140625" style="86" customWidth="1"/>
    <col min="5893" max="6139" width="9.140625" style="86"/>
    <col min="6140" max="6140" width="11.85546875" style="86" customWidth="1"/>
    <col min="6141" max="6141" width="34.5703125" style="86" customWidth="1"/>
    <col min="6142" max="6142" width="38.140625" style="86" customWidth="1"/>
    <col min="6143" max="6143" width="43.5703125" style="86" customWidth="1"/>
    <col min="6144" max="6144" width="27" style="86" customWidth="1"/>
    <col min="6145" max="6145" width="21.42578125" style="86" customWidth="1"/>
    <col min="6146" max="6146" width="28.85546875" style="86" customWidth="1"/>
    <col min="6147" max="6147" width="24.85546875" style="86" customWidth="1"/>
    <col min="6148" max="6148" width="20.140625" style="86" customWidth="1"/>
    <col min="6149" max="6395" width="9.140625" style="86"/>
    <col min="6396" max="6396" width="11.85546875" style="86" customWidth="1"/>
    <col min="6397" max="6397" width="34.5703125" style="86" customWidth="1"/>
    <col min="6398" max="6398" width="38.140625" style="86" customWidth="1"/>
    <col min="6399" max="6399" width="43.5703125" style="86" customWidth="1"/>
    <col min="6400" max="6400" width="27" style="86" customWidth="1"/>
    <col min="6401" max="6401" width="21.42578125" style="86" customWidth="1"/>
    <col min="6402" max="6402" width="28.85546875" style="86" customWidth="1"/>
    <col min="6403" max="6403" width="24.85546875" style="86" customWidth="1"/>
    <col min="6404" max="6404" width="20.140625" style="86" customWidth="1"/>
    <col min="6405" max="6651" width="9.140625" style="86"/>
    <col min="6652" max="6652" width="11.85546875" style="86" customWidth="1"/>
    <col min="6653" max="6653" width="34.5703125" style="86" customWidth="1"/>
    <col min="6654" max="6654" width="38.140625" style="86" customWidth="1"/>
    <col min="6655" max="6655" width="43.5703125" style="86" customWidth="1"/>
    <col min="6656" max="6656" width="27" style="86" customWidth="1"/>
    <col min="6657" max="6657" width="21.42578125" style="86" customWidth="1"/>
    <col min="6658" max="6658" width="28.85546875" style="86" customWidth="1"/>
    <col min="6659" max="6659" width="24.85546875" style="86" customWidth="1"/>
    <col min="6660" max="6660" width="20.140625" style="86" customWidth="1"/>
    <col min="6661" max="6907" width="9.140625" style="86"/>
    <col min="6908" max="6908" width="11.85546875" style="86" customWidth="1"/>
    <col min="6909" max="6909" width="34.5703125" style="86" customWidth="1"/>
    <col min="6910" max="6910" width="38.140625" style="86" customWidth="1"/>
    <col min="6911" max="6911" width="43.5703125" style="86" customWidth="1"/>
    <col min="6912" max="6912" width="27" style="86" customWidth="1"/>
    <col min="6913" max="6913" width="21.42578125" style="86" customWidth="1"/>
    <col min="6914" max="6914" width="28.85546875" style="86" customWidth="1"/>
    <col min="6915" max="6915" width="24.85546875" style="86" customWidth="1"/>
    <col min="6916" max="6916" width="20.140625" style="86" customWidth="1"/>
    <col min="6917" max="7163" width="9.140625" style="86"/>
    <col min="7164" max="7164" width="11.85546875" style="86" customWidth="1"/>
    <col min="7165" max="7165" width="34.5703125" style="86" customWidth="1"/>
    <col min="7166" max="7166" width="38.140625" style="86" customWidth="1"/>
    <col min="7167" max="7167" width="43.5703125" style="86" customWidth="1"/>
    <col min="7168" max="7168" width="27" style="86" customWidth="1"/>
    <col min="7169" max="7169" width="21.42578125" style="86" customWidth="1"/>
    <col min="7170" max="7170" width="28.85546875" style="86" customWidth="1"/>
    <col min="7171" max="7171" width="24.85546875" style="86" customWidth="1"/>
    <col min="7172" max="7172" width="20.140625" style="86" customWidth="1"/>
    <col min="7173" max="7419" width="9.140625" style="86"/>
    <col min="7420" max="7420" width="11.85546875" style="86" customWidth="1"/>
    <col min="7421" max="7421" width="34.5703125" style="86" customWidth="1"/>
    <col min="7422" max="7422" width="38.140625" style="86" customWidth="1"/>
    <col min="7423" max="7423" width="43.5703125" style="86" customWidth="1"/>
    <col min="7424" max="7424" width="27" style="86" customWidth="1"/>
    <col min="7425" max="7425" width="21.42578125" style="86" customWidth="1"/>
    <col min="7426" max="7426" width="28.85546875" style="86" customWidth="1"/>
    <col min="7427" max="7427" width="24.85546875" style="86" customWidth="1"/>
    <col min="7428" max="7428" width="20.140625" style="86" customWidth="1"/>
    <col min="7429" max="7675" width="9.140625" style="86"/>
    <col min="7676" max="7676" width="11.85546875" style="86" customWidth="1"/>
    <col min="7677" max="7677" width="34.5703125" style="86" customWidth="1"/>
    <col min="7678" max="7678" width="38.140625" style="86" customWidth="1"/>
    <col min="7679" max="7679" width="43.5703125" style="86" customWidth="1"/>
    <col min="7680" max="7680" width="27" style="86" customWidth="1"/>
    <col min="7681" max="7681" width="21.42578125" style="86" customWidth="1"/>
    <col min="7682" max="7682" width="28.85546875" style="86" customWidth="1"/>
    <col min="7683" max="7683" width="24.85546875" style="86" customWidth="1"/>
    <col min="7684" max="7684" width="20.140625" style="86" customWidth="1"/>
    <col min="7685" max="7931" width="9.140625" style="86"/>
    <col min="7932" max="7932" width="11.85546875" style="86" customWidth="1"/>
    <col min="7933" max="7933" width="34.5703125" style="86" customWidth="1"/>
    <col min="7934" max="7934" width="38.140625" style="86" customWidth="1"/>
    <col min="7935" max="7935" width="43.5703125" style="86" customWidth="1"/>
    <col min="7936" max="7936" width="27" style="86" customWidth="1"/>
    <col min="7937" max="7937" width="21.42578125" style="86" customWidth="1"/>
    <col min="7938" max="7938" width="28.85546875" style="86" customWidth="1"/>
    <col min="7939" max="7939" width="24.85546875" style="86" customWidth="1"/>
    <col min="7940" max="7940" width="20.140625" style="86" customWidth="1"/>
    <col min="7941" max="8187" width="9.140625" style="86"/>
    <col min="8188" max="8188" width="11.85546875" style="86" customWidth="1"/>
    <col min="8189" max="8189" width="34.5703125" style="86" customWidth="1"/>
    <col min="8190" max="8190" width="38.140625" style="86" customWidth="1"/>
    <col min="8191" max="8191" width="43.5703125" style="86" customWidth="1"/>
    <col min="8192" max="8192" width="27" style="86" customWidth="1"/>
    <col min="8193" max="8193" width="21.42578125" style="86" customWidth="1"/>
    <col min="8194" max="8194" width="28.85546875" style="86" customWidth="1"/>
    <col min="8195" max="8195" width="24.85546875" style="86" customWidth="1"/>
    <col min="8196" max="8196" width="20.140625" style="86" customWidth="1"/>
    <col min="8197" max="8443" width="9.140625" style="86"/>
    <col min="8444" max="8444" width="11.85546875" style="86" customWidth="1"/>
    <col min="8445" max="8445" width="34.5703125" style="86" customWidth="1"/>
    <col min="8446" max="8446" width="38.140625" style="86" customWidth="1"/>
    <col min="8447" max="8447" width="43.5703125" style="86" customWidth="1"/>
    <col min="8448" max="8448" width="27" style="86" customWidth="1"/>
    <col min="8449" max="8449" width="21.42578125" style="86" customWidth="1"/>
    <col min="8450" max="8450" width="28.85546875" style="86" customWidth="1"/>
    <col min="8451" max="8451" width="24.85546875" style="86" customWidth="1"/>
    <col min="8452" max="8452" width="20.140625" style="86" customWidth="1"/>
    <col min="8453" max="8699" width="9.140625" style="86"/>
    <col min="8700" max="8700" width="11.85546875" style="86" customWidth="1"/>
    <col min="8701" max="8701" width="34.5703125" style="86" customWidth="1"/>
    <col min="8702" max="8702" width="38.140625" style="86" customWidth="1"/>
    <col min="8703" max="8703" width="43.5703125" style="86" customWidth="1"/>
    <col min="8704" max="8704" width="27" style="86" customWidth="1"/>
    <col min="8705" max="8705" width="21.42578125" style="86" customWidth="1"/>
    <col min="8706" max="8706" width="28.85546875" style="86" customWidth="1"/>
    <col min="8707" max="8707" width="24.85546875" style="86" customWidth="1"/>
    <col min="8708" max="8708" width="20.140625" style="86" customWidth="1"/>
    <col min="8709" max="8955" width="9.140625" style="86"/>
    <col min="8956" max="8956" width="11.85546875" style="86" customWidth="1"/>
    <col min="8957" max="8957" width="34.5703125" style="86" customWidth="1"/>
    <col min="8958" max="8958" width="38.140625" style="86" customWidth="1"/>
    <col min="8959" max="8959" width="43.5703125" style="86" customWidth="1"/>
    <col min="8960" max="8960" width="27" style="86" customWidth="1"/>
    <col min="8961" max="8961" width="21.42578125" style="86" customWidth="1"/>
    <col min="8962" max="8962" width="28.85546875" style="86" customWidth="1"/>
    <col min="8963" max="8963" width="24.85546875" style="86" customWidth="1"/>
    <col min="8964" max="8964" width="20.140625" style="86" customWidth="1"/>
    <col min="8965" max="9211" width="9.140625" style="86"/>
    <col min="9212" max="9212" width="11.85546875" style="86" customWidth="1"/>
    <col min="9213" max="9213" width="34.5703125" style="86" customWidth="1"/>
    <col min="9214" max="9214" width="38.140625" style="86" customWidth="1"/>
    <col min="9215" max="9215" width="43.5703125" style="86" customWidth="1"/>
    <col min="9216" max="9216" width="27" style="86" customWidth="1"/>
    <col min="9217" max="9217" width="21.42578125" style="86" customWidth="1"/>
    <col min="9218" max="9218" width="28.85546875" style="86" customWidth="1"/>
    <col min="9219" max="9219" width="24.85546875" style="86" customWidth="1"/>
    <col min="9220" max="9220" width="20.140625" style="86" customWidth="1"/>
    <col min="9221" max="9467" width="9.140625" style="86"/>
    <col min="9468" max="9468" width="11.85546875" style="86" customWidth="1"/>
    <col min="9469" max="9469" width="34.5703125" style="86" customWidth="1"/>
    <col min="9470" max="9470" width="38.140625" style="86" customWidth="1"/>
    <col min="9471" max="9471" width="43.5703125" style="86" customWidth="1"/>
    <col min="9472" max="9472" width="27" style="86" customWidth="1"/>
    <col min="9473" max="9473" width="21.42578125" style="86" customWidth="1"/>
    <col min="9474" max="9474" width="28.85546875" style="86" customWidth="1"/>
    <col min="9475" max="9475" width="24.85546875" style="86" customWidth="1"/>
    <col min="9476" max="9476" width="20.140625" style="86" customWidth="1"/>
    <col min="9477" max="9723" width="9.140625" style="86"/>
    <col min="9724" max="9724" width="11.85546875" style="86" customWidth="1"/>
    <col min="9725" max="9725" width="34.5703125" style="86" customWidth="1"/>
    <col min="9726" max="9726" width="38.140625" style="86" customWidth="1"/>
    <col min="9727" max="9727" width="43.5703125" style="86" customWidth="1"/>
    <col min="9728" max="9728" width="27" style="86" customWidth="1"/>
    <col min="9729" max="9729" width="21.42578125" style="86" customWidth="1"/>
    <col min="9730" max="9730" width="28.85546875" style="86" customWidth="1"/>
    <col min="9731" max="9731" width="24.85546875" style="86" customWidth="1"/>
    <col min="9732" max="9732" width="20.140625" style="86" customWidth="1"/>
    <col min="9733" max="9979" width="9.140625" style="86"/>
    <col min="9980" max="9980" width="11.85546875" style="86" customWidth="1"/>
    <col min="9981" max="9981" width="34.5703125" style="86" customWidth="1"/>
    <col min="9982" max="9982" width="38.140625" style="86" customWidth="1"/>
    <col min="9983" max="9983" width="43.5703125" style="86" customWidth="1"/>
    <col min="9984" max="9984" width="27" style="86" customWidth="1"/>
    <col min="9985" max="9985" width="21.42578125" style="86" customWidth="1"/>
    <col min="9986" max="9986" width="28.85546875" style="86" customWidth="1"/>
    <col min="9987" max="9987" width="24.85546875" style="86" customWidth="1"/>
    <col min="9988" max="9988" width="20.140625" style="86" customWidth="1"/>
    <col min="9989" max="10235" width="9.140625" style="86"/>
    <col min="10236" max="10236" width="11.85546875" style="86" customWidth="1"/>
    <col min="10237" max="10237" width="34.5703125" style="86" customWidth="1"/>
    <col min="10238" max="10238" width="38.140625" style="86" customWidth="1"/>
    <col min="10239" max="10239" width="43.5703125" style="86" customWidth="1"/>
    <col min="10240" max="10240" width="27" style="86" customWidth="1"/>
    <col min="10241" max="10241" width="21.42578125" style="86" customWidth="1"/>
    <col min="10242" max="10242" width="28.85546875" style="86" customWidth="1"/>
    <col min="10243" max="10243" width="24.85546875" style="86" customWidth="1"/>
    <col min="10244" max="10244" width="20.140625" style="86" customWidth="1"/>
    <col min="10245" max="10491" width="9.140625" style="86"/>
    <col min="10492" max="10492" width="11.85546875" style="86" customWidth="1"/>
    <col min="10493" max="10493" width="34.5703125" style="86" customWidth="1"/>
    <col min="10494" max="10494" width="38.140625" style="86" customWidth="1"/>
    <col min="10495" max="10495" width="43.5703125" style="86" customWidth="1"/>
    <col min="10496" max="10496" width="27" style="86" customWidth="1"/>
    <col min="10497" max="10497" width="21.42578125" style="86" customWidth="1"/>
    <col min="10498" max="10498" width="28.85546875" style="86" customWidth="1"/>
    <col min="10499" max="10499" width="24.85546875" style="86" customWidth="1"/>
    <col min="10500" max="10500" width="20.140625" style="86" customWidth="1"/>
    <col min="10501" max="10747" width="9.140625" style="86"/>
    <col min="10748" max="10748" width="11.85546875" style="86" customWidth="1"/>
    <col min="10749" max="10749" width="34.5703125" style="86" customWidth="1"/>
    <col min="10750" max="10750" width="38.140625" style="86" customWidth="1"/>
    <col min="10751" max="10751" width="43.5703125" style="86" customWidth="1"/>
    <col min="10752" max="10752" width="27" style="86" customWidth="1"/>
    <col min="10753" max="10753" width="21.42578125" style="86" customWidth="1"/>
    <col min="10754" max="10754" width="28.85546875" style="86" customWidth="1"/>
    <col min="10755" max="10755" width="24.85546875" style="86" customWidth="1"/>
    <col min="10756" max="10756" width="20.140625" style="86" customWidth="1"/>
    <col min="10757" max="11003" width="9.140625" style="86"/>
    <col min="11004" max="11004" width="11.85546875" style="86" customWidth="1"/>
    <col min="11005" max="11005" width="34.5703125" style="86" customWidth="1"/>
    <col min="11006" max="11006" width="38.140625" style="86" customWidth="1"/>
    <col min="11007" max="11007" width="43.5703125" style="86" customWidth="1"/>
    <col min="11008" max="11008" width="27" style="86" customWidth="1"/>
    <col min="11009" max="11009" width="21.42578125" style="86" customWidth="1"/>
    <col min="11010" max="11010" width="28.85546875" style="86" customWidth="1"/>
    <col min="11011" max="11011" width="24.85546875" style="86" customWidth="1"/>
    <col min="11012" max="11012" width="20.140625" style="86" customWidth="1"/>
    <col min="11013" max="11259" width="9.140625" style="86"/>
    <col min="11260" max="11260" width="11.85546875" style="86" customWidth="1"/>
    <col min="11261" max="11261" width="34.5703125" style="86" customWidth="1"/>
    <col min="11262" max="11262" width="38.140625" style="86" customWidth="1"/>
    <col min="11263" max="11263" width="43.5703125" style="86" customWidth="1"/>
    <col min="11264" max="11264" width="27" style="86" customWidth="1"/>
    <col min="11265" max="11265" width="21.42578125" style="86" customWidth="1"/>
    <col min="11266" max="11266" width="28.85546875" style="86" customWidth="1"/>
    <col min="11267" max="11267" width="24.85546875" style="86" customWidth="1"/>
    <col min="11268" max="11268" width="20.140625" style="86" customWidth="1"/>
    <col min="11269" max="11515" width="9.140625" style="86"/>
    <col min="11516" max="11516" width="11.85546875" style="86" customWidth="1"/>
    <col min="11517" max="11517" width="34.5703125" style="86" customWidth="1"/>
    <col min="11518" max="11518" width="38.140625" style="86" customWidth="1"/>
    <col min="11519" max="11519" width="43.5703125" style="86" customWidth="1"/>
    <col min="11520" max="11520" width="27" style="86" customWidth="1"/>
    <col min="11521" max="11521" width="21.42578125" style="86" customWidth="1"/>
    <col min="11522" max="11522" width="28.85546875" style="86" customWidth="1"/>
    <col min="11523" max="11523" width="24.85546875" style="86" customWidth="1"/>
    <col min="11524" max="11524" width="20.140625" style="86" customWidth="1"/>
    <col min="11525" max="11771" width="9.140625" style="86"/>
    <col min="11772" max="11772" width="11.85546875" style="86" customWidth="1"/>
    <col min="11773" max="11773" width="34.5703125" style="86" customWidth="1"/>
    <col min="11774" max="11774" width="38.140625" style="86" customWidth="1"/>
    <col min="11775" max="11775" width="43.5703125" style="86" customWidth="1"/>
    <col min="11776" max="11776" width="27" style="86" customWidth="1"/>
    <col min="11777" max="11777" width="21.42578125" style="86" customWidth="1"/>
    <col min="11778" max="11778" width="28.85546875" style="86" customWidth="1"/>
    <col min="11779" max="11779" width="24.85546875" style="86" customWidth="1"/>
    <col min="11780" max="11780" width="20.140625" style="86" customWidth="1"/>
    <col min="11781" max="12027" width="9.140625" style="86"/>
    <col min="12028" max="12028" width="11.85546875" style="86" customWidth="1"/>
    <col min="12029" max="12029" width="34.5703125" style="86" customWidth="1"/>
    <col min="12030" max="12030" width="38.140625" style="86" customWidth="1"/>
    <col min="12031" max="12031" width="43.5703125" style="86" customWidth="1"/>
    <col min="12032" max="12032" width="27" style="86" customWidth="1"/>
    <col min="12033" max="12033" width="21.42578125" style="86" customWidth="1"/>
    <col min="12034" max="12034" width="28.85546875" style="86" customWidth="1"/>
    <col min="12035" max="12035" width="24.85546875" style="86" customWidth="1"/>
    <col min="12036" max="12036" width="20.140625" style="86" customWidth="1"/>
    <col min="12037" max="12283" width="9.140625" style="86"/>
    <col min="12284" max="12284" width="11.85546875" style="86" customWidth="1"/>
    <col min="12285" max="12285" width="34.5703125" style="86" customWidth="1"/>
    <col min="12286" max="12286" width="38.140625" style="86" customWidth="1"/>
    <col min="12287" max="12287" width="43.5703125" style="86" customWidth="1"/>
    <col min="12288" max="12288" width="27" style="86" customWidth="1"/>
    <col min="12289" max="12289" width="21.42578125" style="86" customWidth="1"/>
    <col min="12290" max="12290" width="28.85546875" style="86" customWidth="1"/>
    <col min="12291" max="12291" width="24.85546875" style="86" customWidth="1"/>
    <col min="12292" max="12292" width="20.140625" style="86" customWidth="1"/>
    <col min="12293" max="12539" width="9.140625" style="86"/>
    <col min="12540" max="12540" width="11.85546875" style="86" customWidth="1"/>
    <col min="12541" max="12541" width="34.5703125" style="86" customWidth="1"/>
    <col min="12542" max="12542" width="38.140625" style="86" customWidth="1"/>
    <col min="12543" max="12543" width="43.5703125" style="86" customWidth="1"/>
    <col min="12544" max="12544" width="27" style="86" customWidth="1"/>
    <col min="12545" max="12545" width="21.42578125" style="86" customWidth="1"/>
    <col min="12546" max="12546" width="28.85546875" style="86" customWidth="1"/>
    <col min="12547" max="12547" width="24.85546875" style="86" customWidth="1"/>
    <col min="12548" max="12548" width="20.140625" style="86" customWidth="1"/>
    <col min="12549" max="12795" width="9.140625" style="86"/>
    <col min="12796" max="12796" width="11.85546875" style="86" customWidth="1"/>
    <col min="12797" max="12797" width="34.5703125" style="86" customWidth="1"/>
    <col min="12798" max="12798" width="38.140625" style="86" customWidth="1"/>
    <col min="12799" max="12799" width="43.5703125" style="86" customWidth="1"/>
    <col min="12800" max="12800" width="27" style="86" customWidth="1"/>
    <col min="12801" max="12801" width="21.42578125" style="86" customWidth="1"/>
    <col min="12802" max="12802" width="28.85546875" style="86" customWidth="1"/>
    <col min="12803" max="12803" width="24.85546875" style="86" customWidth="1"/>
    <col min="12804" max="12804" width="20.140625" style="86" customWidth="1"/>
    <col min="12805" max="13051" width="9.140625" style="86"/>
    <col min="13052" max="13052" width="11.85546875" style="86" customWidth="1"/>
    <col min="13053" max="13053" width="34.5703125" style="86" customWidth="1"/>
    <col min="13054" max="13054" width="38.140625" style="86" customWidth="1"/>
    <col min="13055" max="13055" width="43.5703125" style="86" customWidth="1"/>
    <col min="13056" max="13056" width="27" style="86" customWidth="1"/>
    <col min="13057" max="13057" width="21.42578125" style="86" customWidth="1"/>
    <col min="13058" max="13058" width="28.85546875" style="86" customWidth="1"/>
    <col min="13059" max="13059" width="24.85546875" style="86" customWidth="1"/>
    <col min="13060" max="13060" width="20.140625" style="86" customWidth="1"/>
    <col min="13061" max="13307" width="9.140625" style="86"/>
    <col min="13308" max="13308" width="11.85546875" style="86" customWidth="1"/>
    <col min="13309" max="13309" width="34.5703125" style="86" customWidth="1"/>
    <col min="13310" max="13310" width="38.140625" style="86" customWidth="1"/>
    <col min="13311" max="13311" width="43.5703125" style="86" customWidth="1"/>
    <col min="13312" max="13312" width="27" style="86" customWidth="1"/>
    <col min="13313" max="13313" width="21.42578125" style="86" customWidth="1"/>
    <col min="13314" max="13314" width="28.85546875" style="86" customWidth="1"/>
    <col min="13315" max="13315" width="24.85546875" style="86" customWidth="1"/>
    <col min="13316" max="13316" width="20.140625" style="86" customWidth="1"/>
    <col min="13317" max="13563" width="9.140625" style="86"/>
    <col min="13564" max="13564" width="11.85546875" style="86" customWidth="1"/>
    <col min="13565" max="13565" width="34.5703125" style="86" customWidth="1"/>
    <col min="13566" max="13566" width="38.140625" style="86" customWidth="1"/>
    <col min="13567" max="13567" width="43.5703125" style="86" customWidth="1"/>
    <col min="13568" max="13568" width="27" style="86" customWidth="1"/>
    <col min="13569" max="13569" width="21.42578125" style="86" customWidth="1"/>
    <col min="13570" max="13570" width="28.85546875" style="86" customWidth="1"/>
    <col min="13571" max="13571" width="24.85546875" style="86" customWidth="1"/>
    <col min="13572" max="13572" width="20.140625" style="86" customWidth="1"/>
    <col min="13573" max="13819" width="9.140625" style="86"/>
    <col min="13820" max="13820" width="11.85546875" style="86" customWidth="1"/>
    <col min="13821" max="13821" width="34.5703125" style="86" customWidth="1"/>
    <col min="13822" max="13822" width="38.140625" style="86" customWidth="1"/>
    <col min="13823" max="13823" width="43.5703125" style="86" customWidth="1"/>
    <col min="13824" max="13824" width="27" style="86" customWidth="1"/>
    <col min="13825" max="13825" width="21.42578125" style="86" customWidth="1"/>
    <col min="13826" max="13826" width="28.85546875" style="86" customWidth="1"/>
    <col min="13827" max="13827" width="24.85546875" style="86" customWidth="1"/>
    <col min="13828" max="13828" width="20.140625" style="86" customWidth="1"/>
    <col min="13829" max="14075" width="9.140625" style="86"/>
    <col min="14076" max="14076" width="11.85546875" style="86" customWidth="1"/>
    <col min="14077" max="14077" width="34.5703125" style="86" customWidth="1"/>
    <col min="14078" max="14078" width="38.140625" style="86" customWidth="1"/>
    <col min="14079" max="14079" width="43.5703125" style="86" customWidth="1"/>
    <col min="14080" max="14080" width="27" style="86" customWidth="1"/>
    <col min="14081" max="14081" width="21.42578125" style="86" customWidth="1"/>
    <col min="14082" max="14082" width="28.85546875" style="86" customWidth="1"/>
    <col min="14083" max="14083" width="24.85546875" style="86" customWidth="1"/>
    <col min="14084" max="14084" width="20.140625" style="86" customWidth="1"/>
    <col min="14085" max="14331" width="9.140625" style="86"/>
    <col min="14332" max="14332" width="11.85546875" style="86" customWidth="1"/>
    <col min="14333" max="14333" width="34.5703125" style="86" customWidth="1"/>
    <col min="14334" max="14334" width="38.140625" style="86" customWidth="1"/>
    <col min="14335" max="14335" width="43.5703125" style="86" customWidth="1"/>
    <col min="14336" max="14336" width="27" style="86" customWidth="1"/>
    <col min="14337" max="14337" width="21.42578125" style="86" customWidth="1"/>
    <col min="14338" max="14338" width="28.85546875" style="86" customWidth="1"/>
    <col min="14339" max="14339" width="24.85546875" style="86" customWidth="1"/>
    <col min="14340" max="14340" width="20.140625" style="86" customWidth="1"/>
    <col min="14341" max="14587" width="9.140625" style="86"/>
    <col min="14588" max="14588" width="11.85546875" style="86" customWidth="1"/>
    <col min="14589" max="14589" width="34.5703125" style="86" customWidth="1"/>
    <col min="14590" max="14590" width="38.140625" style="86" customWidth="1"/>
    <col min="14591" max="14591" width="43.5703125" style="86" customWidth="1"/>
    <col min="14592" max="14592" width="27" style="86" customWidth="1"/>
    <col min="14593" max="14593" width="21.42578125" style="86" customWidth="1"/>
    <col min="14594" max="14594" width="28.85546875" style="86" customWidth="1"/>
    <col min="14595" max="14595" width="24.85546875" style="86" customWidth="1"/>
    <col min="14596" max="14596" width="20.140625" style="86" customWidth="1"/>
    <col min="14597" max="14843" width="9.140625" style="86"/>
    <col min="14844" max="14844" width="11.85546875" style="86" customWidth="1"/>
    <col min="14845" max="14845" width="34.5703125" style="86" customWidth="1"/>
    <col min="14846" max="14846" width="38.140625" style="86" customWidth="1"/>
    <col min="14847" max="14847" width="43.5703125" style="86" customWidth="1"/>
    <col min="14848" max="14848" width="27" style="86" customWidth="1"/>
    <col min="14849" max="14849" width="21.42578125" style="86" customWidth="1"/>
    <col min="14850" max="14850" width="28.85546875" style="86" customWidth="1"/>
    <col min="14851" max="14851" width="24.85546875" style="86" customWidth="1"/>
    <col min="14852" max="14852" width="20.140625" style="86" customWidth="1"/>
    <col min="14853" max="15099" width="9.140625" style="86"/>
    <col min="15100" max="15100" width="11.85546875" style="86" customWidth="1"/>
    <col min="15101" max="15101" width="34.5703125" style="86" customWidth="1"/>
    <col min="15102" max="15102" width="38.140625" style="86" customWidth="1"/>
    <col min="15103" max="15103" width="43.5703125" style="86" customWidth="1"/>
    <col min="15104" max="15104" width="27" style="86" customWidth="1"/>
    <col min="15105" max="15105" width="21.42578125" style="86" customWidth="1"/>
    <col min="15106" max="15106" width="28.85546875" style="86" customWidth="1"/>
    <col min="15107" max="15107" width="24.85546875" style="86" customWidth="1"/>
    <col min="15108" max="15108" width="20.140625" style="86" customWidth="1"/>
    <col min="15109" max="15355" width="9.140625" style="86"/>
    <col min="15356" max="15356" width="11.85546875" style="86" customWidth="1"/>
    <col min="15357" max="15357" width="34.5703125" style="86" customWidth="1"/>
    <col min="15358" max="15358" width="38.140625" style="86" customWidth="1"/>
    <col min="15359" max="15359" width="43.5703125" style="86" customWidth="1"/>
    <col min="15360" max="15360" width="27" style="86" customWidth="1"/>
    <col min="15361" max="15361" width="21.42578125" style="86" customWidth="1"/>
    <col min="15362" max="15362" width="28.85546875" style="86" customWidth="1"/>
    <col min="15363" max="15363" width="24.85546875" style="86" customWidth="1"/>
    <col min="15364" max="15364" width="20.140625" style="86" customWidth="1"/>
    <col min="15365" max="15611" width="9.140625" style="86"/>
    <col min="15612" max="15612" width="11.85546875" style="86" customWidth="1"/>
    <col min="15613" max="15613" width="34.5703125" style="86" customWidth="1"/>
    <col min="15614" max="15614" width="38.140625" style="86" customWidth="1"/>
    <col min="15615" max="15615" width="43.5703125" style="86" customWidth="1"/>
    <col min="15616" max="15616" width="27" style="86" customWidth="1"/>
    <col min="15617" max="15617" width="21.42578125" style="86" customWidth="1"/>
    <col min="15618" max="15618" width="28.85546875" style="86" customWidth="1"/>
    <col min="15619" max="15619" width="24.85546875" style="86" customWidth="1"/>
    <col min="15620" max="15620" width="20.140625" style="86" customWidth="1"/>
    <col min="15621" max="15867" width="9.140625" style="86"/>
    <col min="15868" max="15868" width="11.85546875" style="86" customWidth="1"/>
    <col min="15869" max="15869" width="34.5703125" style="86" customWidth="1"/>
    <col min="15870" max="15870" width="38.140625" style="86" customWidth="1"/>
    <col min="15871" max="15871" width="43.5703125" style="86" customWidth="1"/>
    <col min="15872" max="15872" width="27" style="86" customWidth="1"/>
    <col min="15873" max="15873" width="21.42578125" style="86" customWidth="1"/>
    <col min="15874" max="15874" width="28.85546875" style="86" customWidth="1"/>
    <col min="15875" max="15875" width="24.85546875" style="86" customWidth="1"/>
    <col min="15876" max="15876" width="20.140625" style="86" customWidth="1"/>
    <col min="15877" max="16123" width="9.140625" style="86"/>
    <col min="16124" max="16124" width="11.85546875" style="86" customWidth="1"/>
    <col min="16125" max="16125" width="34.5703125" style="86" customWidth="1"/>
    <col min="16126" max="16126" width="38.140625" style="86" customWidth="1"/>
    <col min="16127" max="16127" width="43.5703125" style="86" customWidth="1"/>
    <col min="16128" max="16128" width="27" style="86" customWidth="1"/>
    <col min="16129" max="16129" width="21.42578125" style="86" customWidth="1"/>
    <col min="16130" max="16130" width="28.85546875" style="86" customWidth="1"/>
    <col min="16131" max="16131" width="24.85546875" style="86" customWidth="1"/>
    <col min="16132" max="16132" width="20.140625" style="86" customWidth="1"/>
    <col min="16133" max="16382" width="9.140625" style="86"/>
    <col min="16383" max="16384" width="9.140625" style="86" customWidth="1"/>
  </cols>
  <sheetData>
    <row r="1" spans="1:11" ht="34.5" customHeight="1">
      <c r="A1" s="1698" t="s">
        <v>202</v>
      </c>
      <c r="B1" s="1698"/>
      <c r="C1" s="1698"/>
      <c r="D1" s="1698"/>
      <c r="E1" s="131"/>
      <c r="F1" s="131"/>
    </row>
    <row r="2" spans="1:11" ht="24" customHeight="1">
      <c r="A2" s="1573" t="s">
        <v>708</v>
      </c>
      <c r="B2" s="1573"/>
      <c r="C2" s="1573"/>
      <c r="D2" s="1573"/>
      <c r="E2" s="131"/>
      <c r="F2" s="131"/>
    </row>
    <row r="3" spans="1:11">
      <c r="A3" s="288"/>
      <c r="B3" s="288"/>
      <c r="C3" s="288"/>
      <c r="D3" s="288"/>
      <c r="E3" s="131"/>
      <c r="F3" s="131"/>
    </row>
    <row r="4" spans="1:11" ht="30.75" customHeight="1">
      <c r="A4" s="1668" t="s">
        <v>203</v>
      </c>
      <c r="B4" s="1668"/>
      <c r="C4" s="1668"/>
      <c r="D4" s="1668"/>
      <c r="E4" s="85"/>
      <c r="F4" s="85"/>
      <c r="G4" s="85"/>
      <c r="H4" s="85"/>
      <c r="I4" s="85"/>
      <c r="J4" s="85"/>
      <c r="K4" s="85"/>
    </row>
    <row r="5" spans="1:11">
      <c r="A5" s="86"/>
      <c r="B5" s="86"/>
    </row>
    <row r="6" spans="1:11" ht="379.5" customHeight="1">
      <c r="A6" s="1699"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699"/>
      <c r="C6" s="1699"/>
      <c r="D6" s="1699"/>
    </row>
    <row r="7" spans="1:11" ht="24.75" customHeight="1">
      <c r="A7" s="1503" t="str">
        <f>'Title '!A2:N2</f>
        <v>Tender Enquiry No: KPTCL/2026-27/SS/WORK_INDENT3781</v>
      </c>
      <c r="B7" s="1503"/>
      <c r="C7" s="1503"/>
      <c r="D7" s="1503"/>
      <c r="E7" s="131"/>
      <c r="F7" s="131"/>
    </row>
    <row r="8" spans="1:11">
      <c r="A8" s="334"/>
      <c r="B8" s="334"/>
      <c r="C8" s="334"/>
      <c r="D8" s="334"/>
      <c r="E8" s="131"/>
      <c r="F8" s="131"/>
    </row>
    <row r="9" spans="1:11">
      <c r="A9" s="1688" t="s">
        <v>204</v>
      </c>
      <c r="B9" s="1688"/>
      <c r="C9" s="131"/>
      <c r="D9" s="89" t="s">
        <v>13</v>
      </c>
    </row>
    <row r="10" spans="1:11" ht="83.25" customHeight="1">
      <c r="A10" s="1689"/>
      <c r="B10" s="1689"/>
      <c r="D10" s="89" t="s">
        <v>205</v>
      </c>
      <c r="E10" s="301"/>
    </row>
    <row r="13" spans="1:11" ht="45.75" customHeight="1">
      <c r="A13" s="1690" t="s">
        <v>649</v>
      </c>
      <c r="B13" s="1690"/>
      <c r="C13" s="1690"/>
      <c r="D13" s="1690"/>
    </row>
    <row r="15" spans="1:11" ht="64.900000000000006" customHeight="1">
      <c r="A15" s="1691" t="s">
        <v>207</v>
      </c>
      <c r="B15" s="1691" t="s">
        <v>208</v>
      </c>
      <c r="C15" s="1696" t="s">
        <v>5927</v>
      </c>
      <c r="D15" s="1697"/>
    </row>
    <row r="16" spans="1:11">
      <c r="A16" s="1692"/>
      <c r="B16" s="1692"/>
      <c r="C16" s="335" t="s">
        <v>209</v>
      </c>
      <c r="D16" s="335" t="s">
        <v>210</v>
      </c>
    </row>
    <row r="17" spans="1:4">
      <c r="A17" s="336" t="s">
        <v>103</v>
      </c>
      <c r="B17" s="337" t="s">
        <v>220</v>
      </c>
      <c r="C17" s="215"/>
      <c r="D17" s="215"/>
    </row>
    <row r="18" spans="1:4">
      <c r="A18" s="320">
        <v>1</v>
      </c>
      <c r="B18" s="331" t="s">
        <v>221</v>
      </c>
      <c r="C18" s="215"/>
      <c r="D18" s="215"/>
    </row>
    <row r="19" spans="1:4">
      <c r="A19" s="320">
        <v>2</v>
      </c>
      <c r="B19" s="331" t="s">
        <v>687</v>
      </c>
      <c r="C19" s="215"/>
      <c r="D19" s="215"/>
    </row>
    <row r="20" spans="1:4">
      <c r="A20" s="320">
        <v>3</v>
      </c>
      <c r="B20" s="331" t="s">
        <v>222</v>
      </c>
      <c r="C20" s="215"/>
      <c r="D20" s="215"/>
    </row>
    <row r="21" spans="1:4">
      <c r="A21" s="320">
        <v>4</v>
      </c>
      <c r="B21" s="331" t="s">
        <v>223</v>
      </c>
      <c r="C21" s="215"/>
      <c r="D21" s="215"/>
    </row>
    <row r="22" spans="1:4">
      <c r="A22" s="320">
        <v>5</v>
      </c>
      <c r="B22" s="331" t="s">
        <v>224</v>
      </c>
      <c r="C22" s="215"/>
      <c r="D22" s="215"/>
    </row>
    <row r="23" spans="1:4">
      <c r="A23" s="338">
        <v>6</v>
      </c>
      <c r="B23" s="331" t="s">
        <v>225</v>
      </c>
      <c r="C23" s="215"/>
      <c r="D23" s="215"/>
    </row>
    <row r="24" spans="1:4">
      <c r="A24" s="338">
        <v>7</v>
      </c>
      <c r="B24" s="331" t="s">
        <v>226</v>
      </c>
      <c r="C24" s="215"/>
      <c r="D24" s="215"/>
    </row>
    <row r="25" spans="1:4">
      <c r="A25" s="338">
        <v>8</v>
      </c>
      <c r="B25" s="331" t="s">
        <v>227</v>
      </c>
      <c r="C25" s="215"/>
      <c r="D25" s="215"/>
    </row>
    <row r="26" spans="1:4">
      <c r="A26" s="339" t="s">
        <v>104</v>
      </c>
      <c r="B26" s="337" t="s">
        <v>228</v>
      </c>
      <c r="C26" s="215"/>
      <c r="D26" s="215"/>
    </row>
    <row r="27" spans="1:4">
      <c r="A27" s="338">
        <v>1</v>
      </c>
      <c r="B27" s="331" t="s">
        <v>688</v>
      </c>
      <c r="C27" s="215"/>
      <c r="D27" s="215"/>
    </row>
    <row r="28" spans="1:4" ht="36">
      <c r="A28" s="320">
        <v>2</v>
      </c>
      <c r="B28" s="331" t="s">
        <v>229</v>
      </c>
      <c r="C28" s="215"/>
      <c r="D28" s="215"/>
    </row>
    <row r="29" spans="1:4">
      <c r="A29" s="320">
        <v>3</v>
      </c>
      <c r="B29" s="331" t="s">
        <v>689</v>
      </c>
      <c r="C29" s="215"/>
      <c r="D29" s="215"/>
    </row>
    <row r="30" spans="1:4">
      <c r="A30" s="320">
        <v>4</v>
      </c>
      <c r="B30" s="331" t="s">
        <v>230</v>
      </c>
      <c r="C30" s="215"/>
      <c r="D30" s="215"/>
    </row>
    <row r="31" spans="1:4">
      <c r="A31" s="320">
        <v>5</v>
      </c>
      <c r="B31" s="331" t="s">
        <v>690</v>
      </c>
      <c r="C31" s="215"/>
      <c r="D31" s="215"/>
    </row>
    <row r="32" spans="1:4" ht="36">
      <c r="A32" s="320">
        <v>6</v>
      </c>
      <c r="B32" s="331" t="s">
        <v>691</v>
      </c>
      <c r="C32" s="215"/>
      <c r="D32" s="215"/>
    </row>
    <row r="33" spans="1:4">
      <c r="A33" s="320">
        <v>7</v>
      </c>
      <c r="B33" s="331" t="s">
        <v>692</v>
      </c>
      <c r="C33" s="215"/>
      <c r="D33" s="215"/>
    </row>
    <row r="36" spans="1:4" ht="52.15" customHeight="1">
      <c r="A36" s="130" t="s">
        <v>55</v>
      </c>
      <c r="B36" s="311"/>
      <c r="C36" s="130" t="s">
        <v>68</v>
      </c>
      <c r="D36" s="213"/>
    </row>
    <row r="37" spans="1:4" ht="52.15" customHeight="1">
      <c r="A37" s="130" t="s">
        <v>57</v>
      </c>
      <c r="B37" s="311"/>
      <c r="C37" s="130" t="s">
        <v>69</v>
      </c>
      <c r="D37" s="213"/>
    </row>
    <row r="38" spans="1:4" ht="67.5" customHeight="1">
      <c r="A38" s="86"/>
      <c r="B38" s="86"/>
      <c r="C38" s="130" t="s">
        <v>152</v>
      </c>
      <c r="D38" s="213"/>
    </row>
    <row r="39" spans="1:4">
      <c r="A39" s="86"/>
      <c r="B39" s="86"/>
    </row>
  </sheetData>
  <sheetProtection algorithmName="SHA-512" hashValue="co40Pqpsbp54BQ4T6b+XW2L46EI0wHM3l2ePq6Rrs4Un/J6+is6fLHFWDg3X+D74nipp2QecPYV6jXYeA4Mk9A==" saltValue="Y1Kwjl4MkL0qx2PLTvuLfw==" spinCount="100000" sheet="1" objects="1" scenarios="1"/>
  <mergeCells count="11">
    <mergeCell ref="A9:B9"/>
    <mergeCell ref="A1:D1"/>
    <mergeCell ref="A2:D2"/>
    <mergeCell ref="A4:D4"/>
    <mergeCell ref="A6:D6"/>
    <mergeCell ref="A7:D7"/>
    <mergeCell ref="A10:B10"/>
    <mergeCell ref="A15:A16"/>
    <mergeCell ref="B15:B16"/>
    <mergeCell ref="C15:D15"/>
    <mergeCell ref="A13:D13"/>
  </mergeCells>
  <pageMargins left="0.7" right="0.7" top="0.75" bottom="0.75" header="0.3" footer="0.3"/>
  <pageSetup paperSize="9" scale="3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theme="0" tint="-0.14999847407452621"/>
  </sheetPr>
  <dimension ref="A1:D85"/>
  <sheetViews>
    <sheetView view="pageBreakPreview" topLeftCell="A5" zoomScale="90" zoomScaleNormal="80" zoomScaleSheetLayoutView="90" workbookViewId="0">
      <selection activeCell="A5" sqref="A5:D5"/>
    </sheetView>
  </sheetViews>
  <sheetFormatPr defaultRowHeight="18"/>
  <cols>
    <col min="1" max="1" width="11.42578125" style="86" customWidth="1"/>
    <col min="2" max="2" width="75.85546875" style="86" customWidth="1"/>
    <col min="3" max="3" width="76.42578125" style="86" customWidth="1"/>
    <col min="4" max="4" width="48.85546875" style="86" customWidth="1"/>
    <col min="5" max="5" width="39.28515625" style="86" customWidth="1"/>
    <col min="6" max="6" width="12.140625" style="86" customWidth="1"/>
    <col min="7" max="254" width="9.140625" style="86"/>
    <col min="255" max="255" width="11.42578125" style="86" customWidth="1"/>
    <col min="256" max="256" width="34.140625" style="86" customWidth="1"/>
    <col min="257" max="257" width="53.28515625" style="86" customWidth="1"/>
    <col min="258" max="258" width="47.85546875" style="86" customWidth="1"/>
    <col min="259" max="259" width="31.140625" style="86" customWidth="1"/>
    <col min="260" max="260" width="19.42578125" style="86" customWidth="1"/>
    <col min="261" max="261" width="39.28515625" style="86" customWidth="1"/>
    <col min="262" max="262" width="12.140625" style="86" customWidth="1"/>
    <col min="263" max="510" width="9.140625" style="86"/>
    <col min="511" max="511" width="11.42578125" style="86" customWidth="1"/>
    <col min="512" max="512" width="34.140625" style="86" customWidth="1"/>
    <col min="513" max="513" width="53.28515625" style="86" customWidth="1"/>
    <col min="514" max="514" width="47.85546875" style="86" customWidth="1"/>
    <col min="515" max="515" width="31.140625" style="86" customWidth="1"/>
    <col min="516" max="516" width="19.42578125" style="86" customWidth="1"/>
    <col min="517" max="517" width="39.28515625" style="86" customWidth="1"/>
    <col min="518" max="518" width="12.140625" style="86" customWidth="1"/>
    <col min="519" max="766" width="9.140625" style="86"/>
    <col min="767" max="767" width="11.42578125" style="86" customWidth="1"/>
    <col min="768" max="768" width="34.140625" style="86" customWidth="1"/>
    <col min="769" max="769" width="53.28515625" style="86" customWidth="1"/>
    <col min="770" max="770" width="47.85546875" style="86" customWidth="1"/>
    <col min="771" max="771" width="31.140625" style="86" customWidth="1"/>
    <col min="772" max="772" width="19.42578125" style="86" customWidth="1"/>
    <col min="773" max="773" width="39.28515625" style="86" customWidth="1"/>
    <col min="774" max="774" width="12.140625" style="86" customWidth="1"/>
    <col min="775" max="1022" width="9.140625" style="86"/>
    <col min="1023" max="1023" width="11.42578125" style="86" customWidth="1"/>
    <col min="1024" max="1024" width="34.140625" style="86" customWidth="1"/>
    <col min="1025" max="1025" width="53.28515625" style="86" customWidth="1"/>
    <col min="1026" max="1026" width="47.85546875" style="86" customWidth="1"/>
    <col min="1027" max="1027" width="31.140625" style="86" customWidth="1"/>
    <col min="1028" max="1028" width="19.42578125" style="86" customWidth="1"/>
    <col min="1029" max="1029" width="39.28515625" style="86" customWidth="1"/>
    <col min="1030" max="1030" width="12.140625" style="86" customWidth="1"/>
    <col min="1031" max="1278" width="9.140625" style="86"/>
    <col min="1279" max="1279" width="11.42578125" style="86" customWidth="1"/>
    <col min="1280" max="1280" width="34.140625" style="86" customWidth="1"/>
    <col min="1281" max="1281" width="53.28515625" style="86" customWidth="1"/>
    <col min="1282" max="1282" width="47.85546875" style="86" customWidth="1"/>
    <col min="1283" max="1283" width="31.140625" style="86" customWidth="1"/>
    <col min="1284" max="1284" width="19.42578125" style="86" customWidth="1"/>
    <col min="1285" max="1285" width="39.28515625" style="86" customWidth="1"/>
    <col min="1286" max="1286" width="12.140625" style="86" customWidth="1"/>
    <col min="1287" max="1534" width="9.140625" style="86"/>
    <col min="1535" max="1535" width="11.42578125" style="86" customWidth="1"/>
    <col min="1536" max="1536" width="34.140625" style="86" customWidth="1"/>
    <col min="1537" max="1537" width="53.28515625" style="86" customWidth="1"/>
    <col min="1538" max="1538" width="47.85546875" style="86" customWidth="1"/>
    <col min="1539" max="1539" width="31.140625" style="86" customWidth="1"/>
    <col min="1540" max="1540" width="19.42578125" style="86" customWidth="1"/>
    <col min="1541" max="1541" width="39.28515625" style="86" customWidth="1"/>
    <col min="1542" max="1542" width="12.140625" style="86" customWidth="1"/>
    <col min="1543" max="1790" width="9.140625" style="86"/>
    <col min="1791" max="1791" width="11.42578125" style="86" customWidth="1"/>
    <col min="1792" max="1792" width="34.140625" style="86" customWidth="1"/>
    <col min="1793" max="1793" width="53.28515625" style="86" customWidth="1"/>
    <col min="1794" max="1794" width="47.85546875" style="86" customWidth="1"/>
    <col min="1795" max="1795" width="31.140625" style="86" customWidth="1"/>
    <col min="1796" max="1796" width="19.42578125" style="86" customWidth="1"/>
    <col min="1797" max="1797" width="39.28515625" style="86" customWidth="1"/>
    <col min="1798" max="1798" width="12.140625" style="86" customWidth="1"/>
    <col min="1799" max="2046" width="9.140625" style="86"/>
    <col min="2047" max="2047" width="11.42578125" style="86" customWidth="1"/>
    <col min="2048" max="2048" width="34.140625" style="86" customWidth="1"/>
    <col min="2049" max="2049" width="53.28515625" style="86" customWidth="1"/>
    <col min="2050" max="2050" width="47.85546875" style="86" customWidth="1"/>
    <col min="2051" max="2051" width="31.140625" style="86" customWidth="1"/>
    <col min="2052" max="2052" width="19.42578125" style="86" customWidth="1"/>
    <col min="2053" max="2053" width="39.28515625" style="86" customWidth="1"/>
    <col min="2054" max="2054" width="12.140625" style="86" customWidth="1"/>
    <col min="2055" max="2302" width="9.140625" style="86"/>
    <col min="2303" max="2303" width="11.42578125" style="86" customWidth="1"/>
    <col min="2304" max="2304" width="34.140625" style="86" customWidth="1"/>
    <col min="2305" max="2305" width="53.28515625" style="86" customWidth="1"/>
    <col min="2306" max="2306" width="47.85546875" style="86" customWidth="1"/>
    <col min="2307" max="2307" width="31.140625" style="86" customWidth="1"/>
    <col min="2308" max="2308" width="19.42578125" style="86" customWidth="1"/>
    <col min="2309" max="2309" width="39.28515625" style="86" customWidth="1"/>
    <col min="2310" max="2310" width="12.140625" style="86" customWidth="1"/>
    <col min="2311" max="2558" width="9.140625" style="86"/>
    <col min="2559" max="2559" width="11.42578125" style="86" customWidth="1"/>
    <col min="2560" max="2560" width="34.140625" style="86" customWidth="1"/>
    <col min="2561" max="2561" width="53.28515625" style="86" customWidth="1"/>
    <col min="2562" max="2562" width="47.85546875" style="86" customWidth="1"/>
    <col min="2563" max="2563" width="31.140625" style="86" customWidth="1"/>
    <col min="2564" max="2564" width="19.42578125" style="86" customWidth="1"/>
    <col min="2565" max="2565" width="39.28515625" style="86" customWidth="1"/>
    <col min="2566" max="2566" width="12.140625" style="86" customWidth="1"/>
    <col min="2567" max="2814" width="9.140625" style="86"/>
    <col min="2815" max="2815" width="11.42578125" style="86" customWidth="1"/>
    <col min="2816" max="2816" width="34.140625" style="86" customWidth="1"/>
    <col min="2817" max="2817" width="53.28515625" style="86" customWidth="1"/>
    <col min="2818" max="2818" width="47.85546875" style="86" customWidth="1"/>
    <col min="2819" max="2819" width="31.140625" style="86" customWidth="1"/>
    <col min="2820" max="2820" width="19.42578125" style="86" customWidth="1"/>
    <col min="2821" max="2821" width="39.28515625" style="86" customWidth="1"/>
    <col min="2822" max="2822" width="12.140625" style="86" customWidth="1"/>
    <col min="2823" max="3070" width="9.140625" style="86"/>
    <col min="3071" max="3071" width="11.42578125" style="86" customWidth="1"/>
    <col min="3072" max="3072" width="34.140625" style="86" customWidth="1"/>
    <col min="3073" max="3073" width="53.28515625" style="86" customWidth="1"/>
    <col min="3074" max="3074" width="47.85546875" style="86" customWidth="1"/>
    <col min="3075" max="3075" width="31.140625" style="86" customWidth="1"/>
    <col min="3076" max="3076" width="19.42578125" style="86" customWidth="1"/>
    <col min="3077" max="3077" width="39.28515625" style="86" customWidth="1"/>
    <col min="3078" max="3078" width="12.140625" style="86" customWidth="1"/>
    <col min="3079" max="3326" width="9.140625" style="86"/>
    <col min="3327" max="3327" width="11.42578125" style="86" customWidth="1"/>
    <col min="3328" max="3328" width="34.140625" style="86" customWidth="1"/>
    <col min="3329" max="3329" width="53.28515625" style="86" customWidth="1"/>
    <col min="3330" max="3330" width="47.85546875" style="86" customWidth="1"/>
    <col min="3331" max="3331" width="31.140625" style="86" customWidth="1"/>
    <col min="3332" max="3332" width="19.42578125" style="86" customWidth="1"/>
    <col min="3333" max="3333" width="39.28515625" style="86" customWidth="1"/>
    <col min="3334" max="3334" width="12.140625" style="86" customWidth="1"/>
    <col min="3335" max="3582" width="9.140625" style="86"/>
    <col min="3583" max="3583" width="11.42578125" style="86" customWidth="1"/>
    <col min="3584" max="3584" width="34.140625" style="86" customWidth="1"/>
    <col min="3585" max="3585" width="53.28515625" style="86" customWidth="1"/>
    <col min="3586" max="3586" width="47.85546875" style="86" customWidth="1"/>
    <col min="3587" max="3587" width="31.140625" style="86" customWidth="1"/>
    <col min="3588" max="3588" width="19.42578125" style="86" customWidth="1"/>
    <col min="3589" max="3589" width="39.28515625" style="86" customWidth="1"/>
    <col min="3590" max="3590" width="12.140625" style="86" customWidth="1"/>
    <col min="3591" max="3838" width="9.140625" style="86"/>
    <col min="3839" max="3839" width="11.42578125" style="86" customWidth="1"/>
    <col min="3840" max="3840" width="34.140625" style="86" customWidth="1"/>
    <col min="3841" max="3841" width="53.28515625" style="86" customWidth="1"/>
    <col min="3842" max="3842" width="47.85546875" style="86" customWidth="1"/>
    <col min="3843" max="3843" width="31.140625" style="86" customWidth="1"/>
    <col min="3844" max="3844" width="19.42578125" style="86" customWidth="1"/>
    <col min="3845" max="3845" width="39.28515625" style="86" customWidth="1"/>
    <col min="3846" max="3846" width="12.140625" style="86" customWidth="1"/>
    <col min="3847" max="4094" width="9.140625" style="86"/>
    <col min="4095" max="4095" width="11.42578125" style="86" customWidth="1"/>
    <col min="4096" max="4096" width="34.140625" style="86" customWidth="1"/>
    <col min="4097" max="4097" width="53.28515625" style="86" customWidth="1"/>
    <col min="4098" max="4098" width="47.85546875" style="86" customWidth="1"/>
    <col min="4099" max="4099" width="31.140625" style="86" customWidth="1"/>
    <col min="4100" max="4100" width="19.42578125" style="86" customWidth="1"/>
    <col min="4101" max="4101" width="39.28515625" style="86" customWidth="1"/>
    <col min="4102" max="4102" width="12.140625" style="86" customWidth="1"/>
    <col min="4103" max="4350" width="9.140625" style="86"/>
    <col min="4351" max="4351" width="11.42578125" style="86" customWidth="1"/>
    <col min="4352" max="4352" width="34.140625" style="86" customWidth="1"/>
    <col min="4353" max="4353" width="53.28515625" style="86" customWidth="1"/>
    <col min="4354" max="4354" width="47.85546875" style="86" customWidth="1"/>
    <col min="4355" max="4355" width="31.140625" style="86" customWidth="1"/>
    <col min="4356" max="4356" width="19.42578125" style="86" customWidth="1"/>
    <col min="4357" max="4357" width="39.28515625" style="86" customWidth="1"/>
    <col min="4358" max="4358" width="12.140625" style="86" customWidth="1"/>
    <col min="4359" max="4606" width="9.140625" style="86"/>
    <col min="4607" max="4607" width="11.42578125" style="86" customWidth="1"/>
    <col min="4608" max="4608" width="34.140625" style="86" customWidth="1"/>
    <col min="4609" max="4609" width="53.28515625" style="86" customWidth="1"/>
    <col min="4610" max="4610" width="47.85546875" style="86" customWidth="1"/>
    <col min="4611" max="4611" width="31.140625" style="86" customWidth="1"/>
    <col min="4612" max="4612" width="19.42578125" style="86" customWidth="1"/>
    <col min="4613" max="4613" width="39.28515625" style="86" customWidth="1"/>
    <col min="4614" max="4614" width="12.140625" style="86" customWidth="1"/>
    <col min="4615" max="4862" width="9.140625" style="86"/>
    <col min="4863" max="4863" width="11.42578125" style="86" customWidth="1"/>
    <col min="4864" max="4864" width="34.140625" style="86" customWidth="1"/>
    <col min="4865" max="4865" width="53.28515625" style="86" customWidth="1"/>
    <col min="4866" max="4866" width="47.85546875" style="86" customWidth="1"/>
    <col min="4867" max="4867" width="31.140625" style="86" customWidth="1"/>
    <col min="4868" max="4868" width="19.42578125" style="86" customWidth="1"/>
    <col min="4869" max="4869" width="39.28515625" style="86" customWidth="1"/>
    <col min="4870" max="4870" width="12.140625" style="86" customWidth="1"/>
    <col min="4871" max="5118" width="9.140625" style="86"/>
    <col min="5119" max="5119" width="11.42578125" style="86" customWidth="1"/>
    <col min="5120" max="5120" width="34.140625" style="86" customWidth="1"/>
    <col min="5121" max="5121" width="53.28515625" style="86" customWidth="1"/>
    <col min="5122" max="5122" width="47.85546875" style="86" customWidth="1"/>
    <col min="5123" max="5123" width="31.140625" style="86" customWidth="1"/>
    <col min="5124" max="5124" width="19.42578125" style="86" customWidth="1"/>
    <col min="5125" max="5125" width="39.28515625" style="86" customWidth="1"/>
    <col min="5126" max="5126" width="12.140625" style="86" customWidth="1"/>
    <col min="5127" max="5374" width="9.140625" style="86"/>
    <col min="5375" max="5375" width="11.42578125" style="86" customWidth="1"/>
    <col min="5376" max="5376" width="34.140625" style="86" customWidth="1"/>
    <col min="5377" max="5377" width="53.28515625" style="86" customWidth="1"/>
    <col min="5378" max="5378" width="47.85546875" style="86" customWidth="1"/>
    <col min="5379" max="5379" width="31.140625" style="86" customWidth="1"/>
    <col min="5380" max="5380" width="19.42578125" style="86" customWidth="1"/>
    <col min="5381" max="5381" width="39.28515625" style="86" customWidth="1"/>
    <col min="5382" max="5382" width="12.140625" style="86" customWidth="1"/>
    <col min="5383" max="5630" width="9.140625" style="86"/>
    <col min="5631" max="5631" width="11.42578125" style="86" customWidth="1"/>
    <col min="5632" max="5632" width="34.140625" style="86" customWidth="1"/>
    <col min="5633" max="5633" width="53.28515625" style="86" customWidth="1"/>
    <col min="5634" max="5634" width="47.85546875" style="86" customWidth="1"/>
    <col min="5635" max="5635" width="31.140625" style="86" customWidth="1"/>
    <col min="5636" max="5636" width="19.42578125" style="86" customWidth="1"/>
    <col min="5637" max="5637" width="39.28515625" style="86" customWidth="1"/>
    <col min="5638" max="5638" width="12.140625" style="86" customWidth="1"/>
    <col min="5639" max="5886" width="9.140625" style="86"/>
    <col min="5887" max="5887" width="11.42578125" style="86" customWidth="1"/>
    <col min="5888" max="5888" width="34.140625" style="86" customWidth="1"/>
    <col min="5889" max="5889" width="53.28515625" style="86" customWidth="1"/>
    <col min="5890" max="5890" width="47.85546875" style="86" customWidth="1"/>
    <col min="5891" max="5891" width="31.140625" style="86" customWidth="1"/>
    <col min="5892" max="5892" width="19.42578125" style="86" customWidth="1"/>
    <col min="5893" max="5893" width="39.28515625" style="86" customWidth="1"/>
    <col min="5894" max="5894" width="12.140625" style="86" customWidth="1"/>
    <col min="5895" max="6142" width="9.140625" style="86"/>
    <col min="6143" max="6143" width="11.42578125" style="86" customWidth="1"/>
    <col min="6144" max="6144" width="34.140625" style="86" customWidth="1"/>
    <col min="6145" max="6145" width="53.28515625" style="86" customWidth="1"/>
    <col min="6146" max="6146" width="47.85546875" style="86" customWidth="1"/>
    <col min="6147" max="6147" width="31.140625" style="86" customWidth="1"/>
    <col min="6148" max="6148" width="19.42578125" style="86" customWidth="1"/>
    <col min="6149" max="6149" width="39.28515625" style="86" customWidth="1"/>
    <col min="6150" max="6150" width="12.140625" style="86" customWidth="1"/>
    <col min="6151" max="6398" width="9.140625" style="86"/>
    <col min="6399" max="6399" width="11.42578125" style="86" customWidth="1"/>
    <col min="6400" max="6400" width="34.140625" style="86" customWidth="1"/>
    <col min="6401" max="6401" width="53.28515625" style="86" customWidth="1"/>
    <col min="6402" max="6402" width="47.85546875" style="86" customWidth="1"/>
    <col min="6403" max="6403" width="31.140625" style="86" customWidth="1"/>
    <col min="6404" max="6404" width="19.42578125" style="86" customWidth="1"/>
    <col min="6405" max="6405" width="39.28515625" style="86" customWidth="1"/>
    <col min="6406" max="6406" width="12.140625" style="86" customWidth="1"/>
    <col min="6407" max="6654" width="9.140625" style="86"/>
    <col min="6655" max="6655" width="11.42578125" style="86" customWidth="1"/>
    <col min="6656" max="6656" width="34.140625" style="86" customWidth="1"/>
    <col min="6657" max="6657" width="53.28515625" style="86" customWidth="1"/>
    <col min="6658" max="6658" width="47.85546875" style="86" customWidth="1"/>
    <col min="6659" max="6659" width="31.140625" style="86" customWidth="1"/>
    <col min="6660" max="6660" width="19.42578125" style="86" customWidth="1"/>
    <col min="6661" max="6661" width="39.28515625" style="86" customWidth="1"/>
    <col min="6662" max="6662" width="12.140625" style="86" customWidth="1"/>
    <col min="6663" max="6910" width="9.140625" style="86"/>
    <col min="6911" max="6911" width="11.42578125" style="86" customWidth="1"/>
    <col min="6912" max="6912" width="34.140625" style="86" customWidth="1"/>
    <col min="6913" max="6913" width="53.28515625" style="86" customWidth="1"/>
    <col min="6914" max="6914" width="47.85546875" style="86" customWidth="1"/>
    <col min="6915" max="6915" width="31.140625" style="86" customWidth="1"/>
    <col min="6916" max="6916" width="19.42578125" style="86" customWidth="1"/>
    <col min="6917" max="6917" width="39.28515625" style="86" customWidth="1"/>
    <col min="6918" max="6918" width="12.140625" style="86" customWidth="1"/>
    <col min="6919" max="7166" width="9.140625" style="86"/>
    <col min="7167" max="7167" width="11.42578125" style="86" customWidth="1"/>
    <col min="7168" max="7168" width="34.140625" style="86" customWidth="1"/>
    <col min="7169" max="7169" width="53.28515625" style="86" customWidth="1"/>
    <col min="7170" max="7170" width="47.85546875" style="86" customWidth="1"/>
    <col min="7171" max="7171" width="31.140625" style="86" customWidth="1"/>
    <col min="7172" max="7172" width="19.42578125" style="86" customWidth="1"/>
    <col min="7173" max="7173" width="39.28515625" style="86" customWidth="1"/>
    <col min="7174" max="7174" width="12.140625" style="86" customWidth="1"/>
    <col min="7175" max="7422" width="9.140625" style="86"/>
    <col min="7423" max="7423" width="11.42578125" style="86" customWidth="1"/>
    <col min="7424" max="7424" width="34.140625" style="86" customWidth="1"/>
    <col min="7425" max="7425" width="53.28515625" style="86" customWidth="1"/>
    <col min="7426" max="7426" width="47.85546875" style="86" customWidth="1"/>
    <col min="7427" max="7427" width="31.140625" style="86" customWidth="1"/>
    <col min="7428" max="7428" width="19.42578125" style="86" customWidth="1"/>
    <col min="7429" max="7429" width="39.28515625" style="86" customWidth="1"/>
    <col min="7430" max="7430" width="12.140625" style="86" customWidth="1"/>
    <col min="7431" max="7678" width="9.140625" style="86"/>
    <col min="7679" max="7679" width="11.42578125" style="86" customWidth="1"/>
    <col min="7680" max="7680" width="34.140625" style="86" customWidth="1"/>
    <col min="7681" max="7681" width="53.28515625" style="86" customWidth="1"/>
    <col min="7682" max="7682" width="47.85546875" style="86" customWidth="1"/>
    <col min="7683" max="7683" width="31.140625" style="86" customWidth="1"/>
    <col min="7684" max="7684" width="19.42578125" style="86" customWidth="1"/>
    <col min="7685" max="7685" width="39.28515625" style="86" customWidth="1"/>
    <col min="7686" max="7686" width="12.140625" style="86" customWidth="1"/>
    <col min="7687" max="7934" width="9.140625" style="86"/>
    <col min="7935" max="7935" width="11.42578125" style="86" customWidth="1"/>
    <col min="7936" max="7936" width="34.140625" style="86" customWidth="1"/>
    <col min="7937" max="7937" width="53.28515625" style="86" customWidth="1"/>
    <col min="7938" max="7938" width="47.85546875" style="86" customWidth="1"/>
    <col min="7939" max="7939" width="31.140625" style="86" customWidth="1"/>
    <col min="7940" max="7940" width="19.42578125" style="86" customWidth="1"/>
    <col min="7941" max="7941" width="39.28515625" style="86" customWidth="1"/>
    <col min="7942" max="7942" width="12.140625" style="86" customWidth="1"/>
    <col min="7943" max="8190" width="9.140625" style="86"/>
    <col min="8191" max="8191" width="11.42578125" style="86" customWidth="1"/>
    <col min="8192" max="8192" width="34.140625" style="86" customWidth="1"/>
    <col min="8193" max="8193" width="53.28515625" style="86" customWidth="1"/>
    <col min="8194" max="8194" width="47.85546875" style="86" customWidth="1"/>
    <col min="8195" max="8195" width="31.140625" style="86" customWidth="1"/>
    <col min="8196" max="8196" width="19.42578125" style="86" customWidth="1"/>
    <col min="8197" max="8197" width="39.28515625" style="86" customWidth="1"/>
    <col min="8198" max="8198" width="12.140625" style="86" customWidth="1"/>
    <col min="8199" max="8446" width="9.140625" style="86"/>
    <col min="8447" max="8447" width="11.42578125" style="86" customWidth="1"/>
    <col min="8448" max="8448" width="34.140625" style="86" customWidth="1"/>
    <col min="8449" max="8449" width="53.28515625" style="86" customWidth="1"/>
    <col min="8450" max="8450" width="47.85546875" style="86" customWidth="1"/>
    <col min="8451" max="8451" width="31.140625" style="86" customWidth="1"/>
    <col min="8452" max="8452" width="19.42578125" style="86" customWidth="1"/>
    <col min="8453" max="8453" width="39.28515625" style="86" customWidth="1"/>
    <col min="8454" max="8454" width="12.140625" style="86" customWidth="1"/>
    <col min="8455" max="8702" width="9.140625" style="86"/>
    <col min="8703" max="8703" width="11.42578125" style="86" customWidth="1"/>
    <col min="8704" max="8704" width="34.140625" style="86" customWidth="1"/>
    <col min="8705" max="8705" width="53.28515625" style="86" customWidth="1"/>
    <col min="8706" max="8706" width="47.85546875" style="86" customWidth="1"/>
    <col min="8707" max="8707" width="31.140625" style="86" customWidth="1"/>
    <col min="8708" max="8708" width="19.42578125" style="86" customWidth="1"/>
    <col min="8709" max="8709" width="39.28515625" style="86" customWidth="1"/>
    <col min="8710" max="8710" width="12.140625" style="86" customWidth="1"/>
    <col min="8711" max="8958" width="9.140625" style="86"/>
    <col min="8959" max="8959" width="11.42578125" style="86" customWidth="1"/>
    <col min="8960" max="8960" width="34.140625" style="86" customWidth="1"/>
    <col min="8961" max="8961" width="53.28515625" style="86" customWidth="1"/>
    <col min="8962" max="8962" width="47.85546875" style="86" customWidth="1"/>
    <col min="8963" max="8963" width="31.140625" style="86" customWidth="1"/>
    <col min="8964" max="8964" width="19.42578125" style="86" customWidth="1"/>
    <col min="8965" max="8965" width="39.28515625" style="86" customWidth="1"/>
    <col min="8966" max="8966" width="12.140625" style="86" customWidth="1"/>
    <col min="8967" max="9214" width="9.140625" style="86"/>
    <col min="9215" max="9215" width="11.42578125" style="86" customWidth="1"/>
    <col min="9216" max="9216" width="34.140625" style="86" customWidth="1"/>
    <col min="9217" max="9217" width="53.28515625" style="86" customWidth="1"/>
    <col min="9218" max="9218" width="47.85546875" style="86" customWidth="1"/>
    <col min="9219" max="9219" width="31.140625" style="86" customWidth="1"/>
    <col min="9220" max="9220" width="19.42578125" style="86" customWidth="1"/>
    <col min="9221" max="9221" width="39.28515625" style="86" customWidth="1"/>
    <col min="9222" max="9222" width="12.140625" style="86" customWidth="1"/>
    <col min="9223" max="9470" width="9.140625" style="86"/>
    <col min="9471" max="9471" width="11.42578125" style="86" customWidth="1"/>
    <col min="9472" max="9472" width="34.140625" style="86" customWidth="1"/>
    <col min="9473" max="9473" width="53.28515625" style="86" customWidth="1"/>
    <col min="9474" max="9474" width="47.85546875" style="86" customWidth="1"/>
    <col min="9475" max="9475" width="31.140625" style="86" customWidth="1"/>
    <col min="9476" max="9476" width="19.42578125" style="86" customWidth="1"/>
    <col min="9477" max="9477" width="39.28515625" style="86" customWidth="1"/>
    <col min="9478" max="9478" width="12.140625" style="86" customWidth="1"/>
    <col min="9479" max="9726" width="9.140625" style="86"/>
    <col min="9727" max="9727" width="11.42578125" style="86" customWidth="1"/>
    <col min="9728" max="9728" width="34.140625" style="86" customWidth="1"/>
    <col min="9729" max="9729" width="53.28515625" style="86" customWidth="1"/>
    <col min="9730" max="9730" width="47.85546875" style="86" customWidth="1"/>
    <col min="9731" max="9731" width="31.140625" style="86" customWidth="1"/>
    <col min="9732" max="9732" width="19.42578125" style="86" customWidth="1"/>
    <col min="9733" max="9733" width="39.28515625" style="86" customWidth="1"/>
    <col min="9734" max="9734" width="12.140625" style="86" customWidth="1"/>
    <col min="9735" max="9982" width="9.140625" style="86"/>
    <col min="9983" max="9983" width="11.42578125" style="86" customWidth="1"/>
    <col min="9984" max="9984" width="34.140625" style="86" customWidth="1"/>
    <col min="9985" max="9985" width="53.28515625" style="86" customWidth="1"/>
    <col min="9986" max="9986" width="47.85546875" style="86" customWidth="1"/>
    <col min="9987" max="9987" width="31.140625" style="86" customWidth="1"/>
    <col min="9988" max="9988" width="19.42578125" style="86" customWidth="1"/>
    <col min="9989" max="9989" width="39.28515625" style="86" customWidth="1"/>
    <col min="9990" max="9990" width="12.140625" style="86" customWidth="1"/>
    <col min="9991" max="10238" width="9.140625" style="86"/>
    <col min="10239" max="10239" width="11.42578125" style="86" customWidth="1"/>
    <col min="10240" max="10240" width="34.140625" style="86" customWidth="1"/>
    <col min="10241" max="10241" width="53.28515625" style="86" customWidth="1"/>
    <col min="10242" max="10242" width="47.85546875" style="86" customWidth="1"/>
    <col min="10243" max="10243" width="31.140625" style="86" customWidth="1"/>
    <col min="10244" max="10244" width="19.42578125" style="86" customWidth="1"/>
    <col min="10245" max="10245" width="39.28515625" style="86" customWidth="1"/>
    <col min="10246" max="10246" width="12.140625" style="86" customWidth="1"/>
    <col min="10247" max="10494" width="9.140625" style="86"/>
    <col min="10495" max="10495" width="11.42578125" style="86" customWidth="1"/>
    <col min="10496" max="10496" width="34.140625" style="86" customWidth="1"/>
    <col min="10497" max="10497" width="53.28515625" style="86" customWidth="1"/>
    <col min="10498" max="10498" width="47.85546875" style="86" customWidth="1"/>
    <col min="10499" max="10499" width="31.140625" style="86" customWidth="1"/>
    <col min="10500" max="10500" width="19.42578125" style="86" customWidth="1"/>
    <col min="10501" max="10501" width="39.28515625" style="86" customWidth="1"/>
    <col min="10502" max="10502" width="12.140625" style="86" customWidth="1"/>
    <col min="10503" max="10750" width="9.140625" style="86"/>
    <col min="10751" max="10751" width="11.42578125" style="86" customWidth="1"/>
    <col min="10752" max="10752" width="34.140625" style="86" customWidth="1"/>
    <col min="10753" max="10753" width="53.28515625" style="86" customWidth="1"/>
    <col min="10754" max="10754" width="47.85546875" style="86" customWidth="1"/>
    <col min="10755" max="10755" width="31.140625" style="86" customWidth="1"/>
    <col min="10756" max="10756" width="19.42578125" style="86" customWidth="1"/>
    <col min="10757" max="10757" width="39.28515625" style="86" customWidth="1"/>
    <col min="10758" max="10758" width="12.140625" style="86" customWidth="1"/>
    <col min="10759" max="11006" width="9.140625" style="86"/>
    <col min="11007" max="11007" width="11.42578125" style="86" customWidth="1"/>
    <col min="11008" max="11008" width="34.140625" style="86" customWidth="1"/>
    <col min="11009" max="11009" width="53.28515625" style="86" customWidth="1"/>
    <col min="11010" max="11010" width="47.85546875" style="86" customWidth="1"/>
    <col min="11011" max="11011" width="31.140625" style="86" customWidth="1"/>
    <col min="11012" max="11012" width="19.42578125" style="86" customWidth="1"/>
    <col min="11013" max="11013" width="39.28515625" style="86" customWidth="1"/>
    <col min="11014" max="11014" width="12.140625" style="86" customWidth="1"/>
    <col min="11015" max="11262" width="9.140625" style="86"/>
    <col min="11263" max="11263" width="11.42578125" style="86" customWidth="1"/>
    <col min="11264" max="11264" width="34.140625" style="86" customWidth="1"/>
    <col min="11265" max="11265" width="53.28515625" style="86" customWidth="1"/>
    <col min="11266" max="11266" width="47.85546875" style="86" customWidth="1"/>
    <col min="11267" max="11267" width="31.140625" style="86" customWidth="1"/>
    <col min="11268" max="11268" width="19.42578125" style="86" customWidth="1"/>
    <col min="11269" max="11269" width="39.28515625" style="86" customWidth="1"/>
    <col min="11270" max="11270" width="12.140625" style="86" customWidth="1"/>
    <col min="11271" max="11518" width="9.140625" style="86"/>
    <col min="11519" max="11519" width="11.42578125" style="86" customWidth="1"/>
    <col min="11520" max="11520" width="34.140625" style="86" customWidth="1"/>
    <col min="11521" max="11521" width="53.28515625" style="86" customWidth="1"/>
    <col min="11522" max="11522" width="47.85546875" style="86" customWidth="1"/>
    <col min="11523" max="11523" width="31.140625" style="86" customWidth="1"/>
    <col min="11524" max="11524" width="19.42578125" style="86" customWidth="1"/>
    <col min="11525" max="11525" width="39.28515625" style="86" customWidth="1"/>
    <col min="11526" max="11526" width="12.140625" style="86" customWidth="1"/>
    <col min="11527" max="11774" width="9.140625" style="86"/>
    <col min="11775" max="11775" width="11.42578125" style="86" customWidth="1"/>
    <col min="11776" max="11776" width="34.140625" style="86" customWidth="1"/>
    <col min="11777" max="11777" width="53.28515625" style="86" customWidth="1"/>
    <col min="11778" max="11778" width="47.85546875" style="86" customWidth="1"/>
    <col min="11779" max="11779" width="31.140625" style="86" customWidth="1"/>
    <col min="11780" max="11780" width="19.42578125" style="86" customWidth="1"/>
    <col min="11781" max="11781" width="39.28515625" style="86" customWidth="1"/>
    <col min="11782" max="11782" width="12.140625" style="86" customWidth="1"/>
    <col min="11783" max="12030" width="9.140625" style="86"/>
    <col min="12031" max="12031" width="11.42578125" style="86" customWidth="1"/>
    <col min="12032" max="12032" width="34.140625" style="86" customWidth="1"/>
    <col min="12033" max="12033" width="53.28515625" style="86" customWidth="1"/>
    <col min="12034" max="12034" width="47.85546875" style="86" customWidth="1"/>
    <col min="12035" max="12035" width="31.140625" style="86" customWidth="1"/>
    <col min="12036" max="12036" width="19.42578125" style="86" customWidth="1"/>
    <col min="12037" max="12037" width="39.28515625" style="86" customWidth="1"/>
    <col min="12038" max="12038" width="12.140625" style="86" customWidth="1"/>
    <col min="12039" max="12286" width="9.140625" style="86"/>
    <col min="12287" max="12287" width="11.42578125" style="86" customWidth="1"/>
    <col min="12288" max="12288" width="34.140625" style="86" customWidth="1"/>
    <col min="12289" max="12289" width="53.28515625" style="86" customWidth="1"/>
    <col min="12290" max="12290" width="47.85546875" style="86" customWidth="1"/>
    <col min="12291" max="12291" width="31.140625" style="86" customWidth="1"/>
    <col min="12292" max="12292" width="19.42578125" style="86" customWidth="1"/>
    <col min="12293" max="12293" width="39.28515625" style="86" customWidth="1"/>
    <col min="12294" max="12294" width="12.140625" style="86" customWidth="1"/>
    <col min="12295" max="12542" width="9.140625" style="86"/>
    <col min="12543" max="12543" width="11.42578125" style="86" customWidth="1"/>
    <col min="12544" max="12544" width="34.140625" style="86" customWidth="1"/>
    <col min="12545" max="12545" width="53.28515625" style="86" customWidth="1"/>
    <col min="12546" max="12546" width="47.85546875" style="86" customWidth="1"/>
    <col min="12547" max="12547" width="31.140625" style="86" customWidth="1"/>
    <col min="12548" max="12548" width="19.42578125" style="86" customWidth="1"/>
    <col min="12549" max="12549" width="39.28515625" style="86" customWidth="1"/>
    <col min="12550" max="12550" width="12.140625" style="86" customWidth="1"/>
    <col min="12551" max="12798" width="9.140625" style="86"/>
    <col min="12799" max="12799" width="11.42578125" style="86" customWidth="1"/>
    <col min="12800" max="12800" width="34.140625" style="86" customWidth="1"/>
    <col min="12801" max="12801" width="53.28515625" style="86" customWidth="1"/>
    <col min="12802" max="12802" width="47.85546875" style="86" customWidth="1"/>
    <col min="12803" max="12803" width="31.140625" style="86" customWidth="1"/>
    <col min="12804" max="12804" width="19.42578125" style="86" customWidth="1"/>
    <col min="12805" max="12805" width="39.28515625" style="86" customWidth="1"/>
    <col min="12806" max="12806" width="12.140625" style="86" customWidth="1"/>
    <col min="12807" max="13054" width="9.140625" style="86"/>
    <col min="13055" max="13055" width="11.42578125" style="86" customWidth="1"/>
    <col min="13056" max="13056" width="34.140625" style="86" customWidth="1"/>
    <col min="13057" max="13057" width="53.28515625" style="86" customWidth="1"/>
    <col min="13058" max="13058" width="47.85546875" style="86" customWidth="1"/>
    <col min="13059" max="13059" width="31.140625" style="86" customWidth="1"/>
    <col min="13060" max="13060" width="19.42578125" style="86" customWidth="1"/>
    <col min="13061" max="13061" width="39.28515625" style="86" customWidth="1"/>
    <col min="13062" max="13062" width="12.140625" style="86" customWidth="1"/>
    <col min="13063" max="13310" width="9.140625" style="86"/>
    <col min="13311" max="13311" width="11.42578125" style="86" customWidth="1"/>
    <col min="13312" max="13312" width="34.140625" style="86" customWidth="1"/>
    <col min="13313" max="13313" width="53.28515625" style="86" customWidth="1"/>
    <col min="13314" max="13314" width="47.85546875" style="86" customWidth="1"/>
    <col min="13315" max="13315" width="31.140625" style="86" customWidth="1"/>
    <col min="13316" max="13316" width="19.42578125" style="86" customWidth="1"/>
    <col min="13317" max="13317" width="39.28515625" style="86" customWidth="1"/>
    <col min="13318" max="13318" width="12.140625" style="86" customWidth="1"/>
    <col min="13319" max="13566" width="9.140625" style="86"/>
    <col min="13567" max="13567" width="11.42578125" style="86" customWidth="1"/>
    <col min="13568" max="13568" width="34.140625" style="86" customWidth="1"/>
    <col min="13569" max="13569" width="53.28515625" style="86" customWidth="1"/>
    <col min="13570" max="13570" width="47.85546875" style="86" customWidth="1"/>
    <col min="13571" max="13571" width="31.140625" style="86" customWidth="1"/>
    <col min="13572" max="13572" width="19.42578125" style="86" customWidth="1"/>
    <col min="13573" max="13573" width="39.28515625" style="86" customWidth="1"/>
    <col min="13574" max="13574" width="12.140625" style="86" customWidth="1"/>
    <col min="13575" max="13822" width="9.140625" style="86"/>
    <col min="13823" max="13823" width="11.42578125" style="86" customWidth="1"/>
    <col min="13824" max="13824" width="34.140625" style="86" customWidth="1"/>
    <col min="13825" max="13825" width="53.28515625" style="86" customWidth="1"/>
    <col min="13826" max="13826" width="47.85546875" style="86" customWidth="1"/>
    <col min="13827" max="13827" width="31.140625" style="86" customWidth="1"/>
    <col min="13828" max="13828" width="19.42578125" style="86" customWidth="1"/>
    <col min="13829" max="13829" width="39.28515625" style="86" customWidth="1"/>
    <col min="13830" max="13830" width="12.140625" style="86" customWidth="1"/>
    <col min="13831" max="14078" width="9.140625" style="86"/>
    <col min="14079" max="14079" width="11.42578125" style="86" customWidth="1"/>
    <col min="14080" max="14080" width="34.140625" style="86" customWidth="1"/>
    <col min="14081" max="14081" width="53.28515625" style="86" customWidth="1"/>
    <col min="14082" max="14082" width="47.85546875" style="86" customWidth="1"/>
    <col min="14083" max="14083" width="31.140625" style="86" customWidth="1"/>
    <col min="14084" max="14084" width="19.42578125" style="86" customWidth="1"/>
    <col min="14085" max="14085" width="39.28515625" style="86" customWidth="1"/>
    <col min="14086" max="14086" width="12.140625" style="86" customWidth="1"/>
    <col min="14087" max="14334" width="9.140625" style="86"/>
    <col min="14335" max="14335" width="11.42578125" style="86" customWidth="1"/>
    <col min="14336" max="14336" width="34.140625" style="86" customWidth="1"/>
    <col min="14337" max="14337" width="53.28515625" style="86" customWidth="1"/>
    <col min="14338" max="14338" width="47.85546875" style="86" customWidth="1"/>
    <col min="14339" max="14339" width="31.140625" style="86" customWidth="1"/>
    <col min="14340" max="14340" width="19.42578125" style="86" customWidth="1"/>
    <col min="14341" max="14341" width="39.28515625" style="86" customWidth="1"/>
    <col min="14342" max="14342" width="12.140625" style="86" customWidth="1"/>
    <col min="14343" max="14590" width="9.140625" style="86"/>
    <col min="14591" max="14591" width="11.42578125" style="86" customWidth="1"/>
    <col min="14592" max="14592" width="34.140625" style="86" customWidth="1"/>
    <col min="14593" max="14593" width="53.28515625" style="86" customWidth="1"/>
    <col min="14594" max="14594" width="47.85546875" style="86" customWidth="1"/>
    <col min="14595" max="14595" width="31.140625" style="86" customWidth="1"/>
    <col min="14596" max="14596" width="19.42578125" style="86" customWidth="1"/>
    <col min="14597" max="14597" width="39.28515625" style="86" customWidth="1"/>
    <col min="14598" max="14598" width="12.140625" style="86" customWidth="1"/>
    <col min="14599" max="14846" width="9.140625" style="86"/>
    <col min="14847" max="14847" width="11.42578125" style="86" customWidth="1"/>
    <col min="14848" max="14848" width="34.140625" style="86" customWidth="1"/>
    <col min="14849" max="14849" width="53.28515625" style="86" customWidth="1"/>
    <col min="14850" max="14850" width="47.85546875" style="86" customWidth="1"/>
    <col min="14851" max="14851" width="31.140625" style="86" customWidth="1"/>
    <col min="14852" max="14852" width="19.42578125" style="86" customWidth="1"/>
    <col min="14853" max="14853" width="39.28515625" style="86" customWidth="1"/>
    <col min="14854" max="14854" width="12.140625" style="86" customWidth="1"/>
    <col min="14855" max="15102" width="9.140625" style="86"/>
    <col min="15103" max="15103" width="11.42578125" style="86" customWidth="1"/>
    <col min="15104" max="15104" width="34.140625" style="86" customWidth="1"/>
    <col min="15105" max="15105" width="53.28515625" style="86" customWidth="1"/>
    <col min="15106" max="15106" width="47.85546875" style="86" customWidth="1"/>
    <col min="15107" max="15107" width="31.140625" style="86" customWidth="1"/>
    <col min="15108" max="15108" width="19.42578125" style="86" customWidth="1"/>
    <col min="15109" max="15109" width="39.28515625" style="86" customWidth="1"/>
    <col min="15110" max="15110" width="12.140625" style="86" customWidth="1"/>
    <col min="15111" max="15358" width="9.140625" style="86"/>
    <col min="15359" max="15359" width="11.42578125" style="86" customWidth="1"/>
    <col min="15360" max="15360" width="34.140625" style="86" customWidth="1"/>
    <col min="15361" max="15361" width="53.28515625" style="86" customWidth="1"/>
    <col min="15362" max="15362" width="47.85546875" style="86" customWidth="1"/>
    <col min="15363" max="15363" width="31.140625" style="86" customWidth="1"/>
    <col min="15364" max="15364" width="19.42578125" style="86" customWidth="1"/>
    <col min="15365" max="15365" width="39.28515625" style="86" customWidth="1"/>
    <col min="15366" max="15366" width="12.140625" style="86" customWidth="1"/>
    <col min="15367" max="15614" width="9.140625" style="86"/>
    <col min="15615" max="15615" width="11.42578125" style="86" customWidth="1"/>
    <col min="15616" max="15616" width="34.140625" style="86" customWidth="1"/>
    <col min="15617" max="15617" width="53.28515625" style="86" customWidth="1"/>
    <col min="15618" max="15618" width="47.85546875" style="86" customWidth="1"/>
    <col min="15619" max="15619" width="31.140625" style="86" customWidth="1"/>
    <col min="15620" max="15620" width="19.42578125" style="86" customWidth="1"/>
    <col min="15621" max="15621" width="39.28515625" style="86" customWidth="1"/>
    <col min="15622" max="15622" width="12.140625" style="86" customWidth="1"/>
    <col min="15623" max="15870" width="9.140625" style="86"/>
    <col min="15871" max="15871" width="11.42578125" style="86" customWidth="1"/>
    <col min="15872" max="15872" width="34.140625" style="86" customWidth="1"/>
    <col min="15873" max="15873" width="53.28515625" style="86" customWidth="1"/>
    <col min="15874" max="15874" width="47.85546875" style="86" customWidth="1"/>
    <col min="15875" max="15875" width="31.140625" style="86" customWidth="1"/>
    <col min="15876" max="15876" width="19.42578125" style="86" customWidth="1"/>
    <col min="15877" max="15877" width="39.28515625" style="86" customWidth="1"/>
    <col min="15878" max="15878" width="12.140625" style="86" customWidth="1"/>
    <col min="15879" max="16126" width="9.140625" style="86"/>
    <col min="16127" max="16127" width="11.42578125" style="86" customWidth="1"/>
    <col min="16128" max="16128" width="34.140625" style="86" customWidth="1"/>
    <col min="16129" max="16129" width="53.28515625" style="86" customWidth="1"/>
    <col min="16130" max="16130" width="47.85546875" style="86" customWidth="1"/>
    <col min="16131" max="16131" width="31.140625" style="86" customWidth="1"/>
    <col min="16132" max="16132" width="19.42578125" style="86" customWidth="1"/>
    <col min="16133" max="16133" width="39.28515625" style="86" customWidth="1"/>
    <col min="16134" max="16134" width="12.140625" style="86" customWidth="1"/>
    <col min="16135" max="16384" width="9.140625" style="86"/>
  </cols>
  <sheetData>
    <row r="1" spans="1:4" ht="26.25">
      <c r="A1" s="1524" t="s">
        <v>0</v>
      </c>
      <c r="B1" s="1524"/>
      <c r="C1" s="1524"/>
      <c r="D1" s="1524"/>
    </row>
    <row r="2" spans="1:4">
      <c r="A2" s="340"/>
      <c r="B2" s="340"/>
      <c r="C2" s="340"/>
      <c r="D2" s="340"/>
    </row>
    <row r="3" spans="1:4">
      <c r="A3" s="1573" t="s">
        <v>628</v>
      </c>
      <c r="B3" s="1573"/>
      <c r="C3" s="1573"/>
      <c r="D3" s="1573"/>
    </row>
    <row r="4" spans="1:4">
      <c r="A4" s="341"/>
      <c r="B4" s="341"/>
      <c r="C4" s="341"/>
      <c r="D4" s="341"/>
    </row>
    <row r="5" spans="1:4">
      <c r="A5" s="1573" t="s">
        <v>188</v>
      </c>
      <c r="B5" s="1573"/>
      <c r="C5" s="1573"/>
      <c r="D5" s="1573"/>
    </row>
    <row r="6" spans="1:4" ht="20.25">
      <c r="A6" s="1503" t="str">
        <f>'Title '!A2:N2</f>
        <v>Tender Enquiry No: KPTCL/2026-27/SS/WORK_INDENT3781</v>
      </c>
      <c r="B6" s="1503"/>
      <c r="C6" s="1503"/>
      <c r="D6" s="1503"/>
    </row>
    <row r="7" spans="1:4" ht="409.5" customHeight="1">
      <c r="A7" s="1701"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701"/>
      <c r="C7" s="1701"/>
      <c r="D7" s="1701"/>
    </row>
    <row r="8" spans="1:4" ht="39" customHeight="1"/>
    <row r="9" spans="1:4">
      <c r="A9" s="307"/>
      <c r="B9" s="307"/>
      <c r="C9" s="307"/>
      <c r="D9" s="307"/>
    </row>
    <row r="10" spans="1:4">
      <c r="A10" s="1700" t="s">
        <v>629</v>
      </c>
      <c r="B10" s="1700"/>
      <c r="C10" s="1700"/>
      <c r="D10" s="1700"/>
    </row>
    <row r="11" spans="1:4">
      <c r="A11" s="307"/>
      <c r="B11" s="307"/>
      <c r="C11" s="307"/>
      <c r="D11" s="307"/>
    </row>
    <row r="12" spans="1:4" ht="27" customHeight="1">
      <c r="A12" s="1702" t="s">
        <v>231</v>
      </c>
      <c r="B12" s="1702"/>
      <c r="C12" s="1702"/>
      <c r="D12" s="1702"/>
    </row>
    <row r="14" spans="1:4">
      <c r="A14" s="1502" t="s">
        <v>232</v>
      </c>
      <c r="B14" s="1502"/>
      <c r="C14" s="90"/>
      <c r="D14" s="89" t="s">
        <v>13</v>
      </c>
    </row>
    <row r="15" spans="1:4" ht="101.25" customHeight="1">
      <c r="A15" s="1703"/>
      <c r="B15" s="1703"/>
      <c r="C15" s="89"/>
      <c r="D15" s="89" t="s">
        <v>205</v>
      </c>
    </row>
    <row r="18" spans="1:4" ht="36">
      <c r="A18" s="342" t="s">
        <v>233</v>
      </c>
      <c r="B18" s="342" t="s">
        <v>234</v>
      </c>
      <c r="C18" s="342" t="s">
        <v>235</v>
      </c>
      <c r="D18" s="342" t="s">
        <v>619</v>
      </c>
    </row>
    <row r="19" spans="1:4" ht="21.75" customHeight="1">
      <c r="A19" s="1704">
        <v>1</v>
      </c>
      <c r="B19" s="57" t="s">
        <v>6350</v>
      </c>
      <c r="C19" s="954"/>
      <c r="D19" s="834"/>
    </row>
    <row r="20" spans="1:4" ht="35.25" customHeight="1">
      <c r="A20" s="1705"/>
      <c r="B20" s="57" t="s">
        <v>6351</v>
      </c>
      <c r="C20" s="954"/>
      <c r="D20" s="834"/>
    </row>
    <row r="21" spans="1:4" ht="30.75" customHeight="1">
      <c r="A21" s="1706"/>
      <c r="B21" s="57" t="s">
        <v>6352</v>
      </c>
      <c r="C21" s="954"/>
      <c r="D21" s="834"/>
    </row>
    <row r="22" spans="1:4" ht="33" customHeight="1">
      <c r="A22" s="1704">
        <v>2</v>
      </c>
      <c r="B22" s="57" t="s">
        <v>3252</v>
      </c>
      <c r="C22" s="834"/>
      <c r="D22" s="834"/>
    </row>
    <row r="23" spans="1:4" ht="33" customHeight="1">
      <c r="A23" s="1705"/>
      <c r="B23" s="57" t="s">
        <v>3656</v>
      </c>
      <c r="C23" s="954"/>
      <c r="D23" s="834"/>
    </row>
    <row r="24" spans="1:4" ht="33" customHeight="1">
      <c r="A24" s="1705"/>
      <c r="B24" s="57" t="s">
        <v>6353</v>
      </c>
      <c r="C24" s="954"/>
      <c r="D24" s="834"/>
    </row>
    <row r="25" spans="1:4" ht="21" customHeight="1">
      <c r="A25" s="1710">
        <v>3</v>
      </c>
      <c r="B25" s="57" t="s">
        <v>236</v>
      </c>
      <c r="C25" s="834"/>
      <c r="D25" s="834"/>
    </row>
    <row r="26" spans="1:4" ht="27.75" customHeight="1">
      <c r="A26" s="1710"/>
      <c r="B26" s="57" t="s">
        <v>3656</v>
      </c>
      <c r="C26" s="954"/>
      <c r="D26" s="834"/>
    </row>
    <row r="27" spans="1:4" ht="34.5" customHeight="1">
      <c r="A27" s="1710"/>
      <c r="B27" s="57" t="s">
        <v>6354</v>
      </c>
      <c r="C27" s="954"/>
      <c r="D27" s="834"/>
    </row>
    <row r="28" spans="1:4" ht="34.5" customHeight="1">
      <c r="A28" s="1710"/>
      <c r="B28" s="57" t="s">
        <v>6355</v>
      </c>
      <c r="C28" s="954"/>
      <c r="D28" s="834"/>
    </row>
    <row r="29" spans="1:4" ht="34.5" customHeight="1">
      <c r="A29" s="1704">
        <v>4</v>
      </c>
      <c r="B29" s="57" t="s">
        <v>3657</v>
      </c>
      <c r="C29" s="834"/>
      <c r="D29" s="834"/>
    </row>
    <row r="30" spans="1:4" ht="25.9" customHeight="1">
      <c r="A30" s="1705"/>
      <c r="B30" s="57" t="s">
        <v>3656</v>
      </c>
      <c r="C30" s="954"/>
      <c r="D30" s="834"/>
    </row>
    <row r="31" spans="1:4" ht="18.75">
      <c r="A31" s="1705"/>
      <c r="B31" s="57" t="s">
        <v>6354</v>
      </c>
      <c r="C31" s="954"/>
      <c r="D31" s="834"/>
    </row>
    <row r="32" spans="1:4" ht="30" customHeight="1">
      <c r="A32" s="833"/>
      <c r="B32" s="57" t="s">
        <v>6355</v>
      </c>
      <c r="C32" s="954"/>
      <c r="D32" s="834"/>
    </row>
    <row r="33" spans="1:4" ht="30" customHeight="1">
      <c r="A33" s="1711">
        <v>5</v>
      </c>
      <c r="B33" s="57" t="s">
        <v>3658</v>
      </c>
      <c r="C33" s="834"/>
      <c r="D33" s="834"/>
    </row>
    <row r="34" spans="1:4" ht="30" customHeight="1">
      <c r="A34" s="1712"/>
      <c r="B34" s="57" t="s">
        <v>3656</v>
      </c>
      <c r="C34" s="954"/>
      <c r="D34" s="834"/>
    </row>
    <row r="35" spans="1:4" ht="36.75" customHeight="1">
      <c r="A35" s="1712"/>
      <c r="B35" s="57" t="s">
        <v>6354</v>
      </c>
      <c r="C35" s="954"/>
      <c r="D35" s="834"/>
    </row>
    <row r="36" spans="1:4" ht="36.75" customHeight="1">
      <c r="A36" s="1711">
        <v>6</v>
      </c>
      <c r="B36" s="57" t="s">
        <v>3659</v>
      </c>
      <c r="C36" s="834"/>
      <c r="D36" s="834"/>
    </row>
    <row r="37" spans="1:4" ht="36.75" customHeight="1">
      <c r="A37" s="1712"/>
      <c r="B37" s="57" t="s">
        <v>3656</v>
      </c>
      <c r="C37" s="954"/>
      <c r="D37" s="834"/>
    </row>
    <row r="38" spans="1:4" ht="36.75" customHeight="1">
      <c r="A38" s="1346"/>
      <c r="B38" s="57" t="s">
        <v>6354</v>
      </c>
      <c r="C38" s="954"/>
      <c r="D38" s="834"/>
    </row>
    <row r="39" spans="1:4" ht="36.75" customHeight="1">
      <c r="A39" s="1707">
        <v>7</v>
      </c>
      <c r="B39" s="57" t="s">
        <v>237</v>
      </c>
      <c r="C39" s="834"/>
      <c r="D39" s="834"/>
    </row>
    <row r="40" spans="1:4" ht="32.450000000000003" customHeight="1">
      <c r="A40" s="1709"/>
      <c r="B40" s="57" t="s">
        <v>3660</v>
      </c>
      <c r="C40" s="954"/>
      <c r="D40" s="834"/>
    </row>
    <row r="41" spans="1:4" ht="45" customHeight="1">
      <c r="A41" s="1709"/>
      <c r="B41" s="57" t="s">
        <v>3661</v>
      </c>
      <c r="C41" s="954"/>
      <c r="D41" s="834"/>
    </row>
    <row r="42" spans="1:4" ht="37.5" customHeight="1">
      <c r="A42" s="1709"/>
      <c r="B42" s="57" t="s">
        <v>3662</v>
      </c>
      <c r="C42" s="954"/>
      <c r="D42" s="834"/>
    </row>
    <row r="43" spans="1:4" ht="44.25" customHeight="1">
      <c r="A43" s="1708"/>
      <c r="B43" s="57" t="s">
        <v>3663</v>
      </c>
      <c r="C43" s="954"/>
      <c r="D43" s="834"/>
    </row>
    <row r="44" spans="1:4" ht="25.5" customHeight="1">
      <c r="A44" s="1707">
        <v>8</v>
      </c>
      <c r="B44" s="973" t="s">
        <v>3664</v>
      </c>
      <c r="C44" s="954"/>
      <c r="D44" s="834"/>
    </row>
    <row r="45" spans="1:4" ht="18.75">
      <c r="A45" s="1708"/>
      <c r="B45" s="973" t="s">
        <v>3665</v>
      </c>
      <c r="C45" s="954"/>
      <c r="D45" s="834"/>
    </row>
    <row r="46" spans="1:4" ht="26.25" customHeight="1">
      <c r="A46" s="974">
        <v>9</v>
      </c>
      <c r="B46" s="973" t="s">
        <v>238</v>
      </c>
      <c r="C46" s="954"/>
      <c r="D46" s="834"/>
    </row>
    <row r="47" spans="1:4" ht="34.5" customHeight="1">
      <c r="A47" s="974">
        <v>10</v>
      </c>
      <c r="B47" s="57" t="s">
        <v>239</v>
      </c>
      <c r="C47" s="954"/>
      <c r="D47" s="834"/>
    </row>
    <row r="48" spans="1:4" ht="34.5" customHeight="1">
      <c r="A48" s="974">
        <v>11</v>
      </c>
      <c r="B48" s="57" t="s">
        <v>240</v>
      </c>
      <c r="C48" s="954"/>
      <c r="D48" s="834"/>
    </row>
    <row r="49" spans="1:4" ht="34.5" customHeight="1">
      <c r="A49" s="974">
        <v>12</v>
      </c>
      <c r="B49" s="57" t="s">
        <v>3666</v>
      </c>
      <c r="C49" s="954"/>
      <c r="D49" s="834"/>
    </row>
    <row r="50" spans="1:4" ht="37.5" customHeight="1">
      <c r="A50" s="974">
        <v>13</v>
      </c>
      <c r="B50" s="57" t="s">
        <v>3667</v>
      </c>
      <c r="C50" s="954"/>
      <c r="D50" s="834"/>
    </row>
    <row r="51" spans="1:4" ht="37.5" customHeight="1">
      <c r="A51" s="974">
        <v>14</v>
      </c>
      <c r="B51" s="57" t="s">
        <v>3668</v>
      </c>
      <c r="C51" s="954"/>
      <c r="D51" s="834"/>
    </row>
    <row r="52" spans="1:4" ht="37.5" customHeight="1">
      <c r="A52" s="974">
        <v>15</v>
      </c>
      <c r="B52" s="57" t="s">
        <v>3669</v>
      </c>
      <c r="C52" s="954"/>
      <c r="D52" s="834"/>
    </row>
    <row r="53" spans="1:4" ht="37.5" customHeight="1">
      <c r="A53" s="974">
        <v>16</v>
      </c>
      <c r="B53" s="57" t="s">
        <v>3670</v>
      </c>
      <c r="C53" s="954"/>
      <c r="D53" s="834"/>
    </row>
    <row r="54" spans="1:4" ht="45.75" customHeight="1">
      <c r="A54" s="1707">
        <v>17</v>
      </c>
      <c r="B54" s="57" t="s">
        <v>6356</v>
      </c>
      <c r="C54" s="954"/>
      <c r="D54" s="834"/>
    </row>
    <row r="55" spans="1:4" ht="45.75" customHeight="1">
      <c r="A55" s="1709"/>
      <c r="B55" s="57" t="s">
        <v>6358</v>
      </c>
      <c r="C55" s="954"/>
      <c r="D55" s="834"/>
    </row>
    <row r="56" spans="1:4" ht="24" customHeight="1">
      <c r="A56" s="1709"/>
      <c r="B56" s="57" t="s">
        <v>3671</v>
      </c>
      <c r="C56" s="954"/>
      <c r="D56" s="834"/>
    </row>
    <row r="57" spans="1:4" ht="28.5" customHeight="1">
      <c r="A57" s="1709"/>
      <c r="B57" s="57" t="s">
        <v>3672</v>
      </c>
      <c r="C57" s="954"/>
      <c r="D57" s="834"/>
    </row>
    <row r="58" spans="1:4" ht="30.75" customHeight="1">
      <c r="A58" s="1709"/>
      <c r="B58" s="57" t="s">
        <v>6359</v>
      </c>
      <c r="C58" s="954"/>
      <c r="D58" s="834"/>
    </row>
    <row r="59" spans="1:4" ht="48" customHeight="1">
      <c r="A59" s="1708"/>
      <c r="B59" s="57" t="s">
        <v>6360</v>
      </c>
      <c r="C59" s="954"/>
      <c r="D59" s="834"/>
    </row>
    <row r="60" spans="1:4" ht="36.75" customHeight="1">
      <c r="A60" s="1704">
        <v>18</v>
      </c>
      <c r="B60" s="57" t="s">
        <v>3673</v>
      </c>
      <c r="C60" s="954"/>
      <c r="D60" s="834"/>
    </row>
    <row r="61" spans="1:4" ht="48.75" customHeight="1">
      <c r="A61" s="1705"/>
      <c r="B61" s="57" t="s">
        <v>3674</v>
      </c>
      <c r="C61" s="954"/>
      <c r="D61" s="834"/>
    </row>
    <row r="62" spans="1:4" ht="30.75" customHeight="1">
      <c r="A62" s="1705"/>
      <c r="B62" s="57" t="s">
        <v>3675</v>
      </c>
      <c r="C62" s="954"/>
      <c r="D62" s="834"/>
    </row>
    <row r="63" spans="1:4" ht="45" customHeight="1">
      <c r="A63" s="1706"/>
      <c r="B63" s="57" t="s">
        <v>3676</v>
      </c>
      <c r="C63" s="954"/>
      <c r="D63" s="834"/>
    </row>
    <row r="64" spans="1:4" ht="36.75" customHeight="1">
      <c r="A64" s="974">
        <v>19</v>
      </c>
      <c r="B64" s="57" t="s">
        <v>6357</v>
      </c>
      <c r="C64" s="954"/>
      <c r="D64" s="834"/>
    </row>
    <row r="65" spans="1:4" ht="45" customHeight="1">
      <c r="A65" s="974">
        <v>20</v>
      </c>
      <c r="B65" s="57" t="s">
        <v>3677</v>
      </c>
      <c r="C65" s="954"/>
      <c r="D65" s="834"/>
    </row>
    <row r="66" spans="1:4" ht="44.25" customHeight="1">
      <c r="A66" s="974">
        <v>21</v>
      </c>
      <c r="B66" s="57" t="s">
        <v>3238</v>
      </c>
      <c r="C66" s="954"/>
      <c r="D66" s="834"/>
    </row>
    <row r="67" spans="1:4" ht="39.75" customHeight="1">
      <c r="A67" s="974">
        <v>22</v>
      </c>
      <c r="B67" s="57" t="s">
        <v>241</v>
      </c>
      <c r="C67" s="954"/>
      <c r="D67" s="834"/>
    </row>
    <row r="68" spans="1:4" ht="39.75" customHeight="1">
      <c r="A68" s="974">
        <v>23</v>
      </c>
      <c r="B68" s="57" t="s">
        <v>242</v>
      </c>
      <c r="C68" s="954"/>
      <c r="D68" s="834"/>
    </row>
    <row r="69" spans="1:4" ht="41.25" customHeight="1">
      <c r="A69" s="974">
        <v>24</v>
      </c>
      <c r="B69" s="57" t="s">
        <v>243</v>
      </c>
      <c r="C69" s="954"/>
      <c r="D69" s="834"/>
    </row>
    <row r="70" spans="1:4" ht="37.5" customHeight="1">
      <c r="A70" s="974">
        <v>25</v>
      </c>
      <c r="B70" s="57" t="s">
        <v>3678</v>
      </c>
      <c r="C70" s="954"/>
      <c r="D70" s="834"/>
    </row>
    <row r="71" spans="1:4">
      <c r="A71" s="343"/>
      <c r="B71" s="343"/>
      <c r="C71" s="343"/>
      <c r="D71" s="344"/>
    </row>
    <row r="72" spans="1:4">
      <c r="A72" s="343"/>
      <c r="B72" s="343"/>
      <c r="C72" s="343"/>
      <c r="D72" s="344"/>
    </row>
    <row r="73" spans="1:4">
      <c r="A73" s="343"/>
      <c r="B73" s="343"/>
      <c r="C73" s="343"/>
      <c r="D73" s="344"/>
    </row>
    <row r="74" spans="1:4">
      <c r="A74" s="343"/>
      <c r="B74" s="343"/>
      <c r="C74" s="343"/>
      <c r="D74" s="344"/>
    </row>
    <row r="75" spans="1:4">
      <c r="A75" s="343"/>
      <c r="B75" s="343"/>
      <c r="C75" s="343"/>
      <c r="D75" s="344"/>
    </row>
    <row r="76" spans="1:4">
      <c r="A76" s="343"/>
      <c r="B76" s="343"/>
      <c r="C76" s="343"/>
      <c r="D76" s="344"/>
    </row>
    <row r="78" spans="1:4" ht="155.25" customHeight="1">
      <c r="A78" s="1515" t="s">
        <v>3273</v>
      </c>
      <c r="B78" s="1515"/>
      <c r="C78" s="1515"/>
      <c r="D78" s="1515"/>
    </row>
    <row r="82" spans="1:4" ht="67.900000000000006" customHeight="1">
      <c r="A82" s="87" t="s">
        <v>55</v>
      </c>
      <c r="B82" s="345"/>
      <c r="C82" s="87" t="s">
        <v>56</v>
      </c>
      <c r="D82" s="345"/>
    </row>
    <row r="83" spans="1:4" ht="85.15" customHeight="1">
      <c r="A83" s="87" t="s">
        <v>57</v>
      </c>
      <c r="B83" s="345"/>
      <c r="C83" s="87" t="s">
        <v>58</v>
      </c>
      <c r="D83" s="345"/>
    </row>
    <row r="84" spans="1:4" ht="57" customHeight="1">
      <c r="C84" s="87" t="s">
        <v>69</v>
      </c>
      <c r="D84" s="345"/>
    </row>
    <row r="85" spans="1:4" ht="57" customHeight="1">
      <c r="C85" s="87" t="s">
        <v>156</v>
      </c>
      <c r="D85" s="345"/>
    </row>
  </sheetData>
  <sheetProtection algorithmName="SHA-512" hashValue="ztoD9Mqfkyjo7Zu3oDUNl6QmHdNw6bkESlR1t3K9X/fcRHis9JkmQIaKsRVp1em7xa1MuBe4B1HKovgfkr7lwQ==" saltValue="FGoX/6UNs05B1EK7CWpE7w==" spinCount="100000" sheet="1" objects="1" scenarios="1"/>
  <mergeCells count="20">
    <mergeCell ref="A78:D78"/>
    <mergeCell ref="A12:D12"/>
    <mergeCell ref="A14:B14"/>
    <mergeCell ref="A15:B15"/>
    <mergeCell ref="A19:A21"/>
    <mergeCell ref="A22:A24"/>
    <mergeCell ref="A44:A45"/>
    <mergeCell ref="A54:A59"/>
    <mergeCell ref="A60:A63"/>
    <mergeCell ref="A25:A28"/>
    <mergeCell ref="A29:A31"/>
    <mergeCell ref="A33:A35"/>
    <mergeCell ref="A36:A38"/>
    <mergeCell ref="A39:A43"/>
    <mergeCell ref="A10:D10"/>
    <mergeCell ref="A1:D1"/>
    <mergeCell ref="A3:D3"/>
    <mergeCell ref="A5:D5"/>
    <mergeCell ref="A7:D7"/>
    <mergeCell ref="A6:D6"/>
  </mergeCells>
  <pageMargins left="0.7" right="0.7" top="0.75" bottom="0.75" header="0.3" footer="0.3"/>
  <pageSetup paperSize="8" scale="3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7">
    <tabColor theme="0" tint="-0.14999847407452621"/>
  </sheetPr>
  <dimension ref="A1:Q47"/>
  <sheetViews>
    <sheetView zoomScale="90" zoomScaleNormal="90" workbookViewId="0">
      <selection activeCell="A7" sqref="A7:E7"/>
    </sheetView>
  </sheetViews>
  <sheetFormatPr defaultRowHeight="15.75"/>
  <cols>
    <col min="1" max="1" width="16.85546875" style="31" customWidth="1"/>
    <col min="2" max="2" width="54.5703125" style="31" customWidth="1"/>
    <col min="3" max="3" width="48.7109375" style="31" customWidth="1"/>
    <col min="4" max="4" width="42.85546875" style="31" customWidth="1"/>
    <col min="5" max="5" width="45.140625" style="31" customWidth="1"/>
    <col min="6" max="6" width="28.7109375" style="31" customWidth="1"/>
    <col min="7" max="7" width="34.28515625" style="31" customWidth="1"/>
    <col min="8" max="8" width="9.140625" style="31"/>
    <col min="9" max="9" width="24.28515625" style="31" customWidth="1"/>
    <col min="10" max="10" width="9.140625" style="31"/>
    <col min="11" max="11" width="15" style="31" customWidth="1"/>
    <col min="12" max="256" width="9.140625" style="31"/>
    <col min="257" max="257" width="16.85546875" style="31" customWidth="1"/>
    <col min="258" max="258" width="26" style="31" customWidth="1"/>
    <col min="259" max="259" width="31.140625" style="31" customWidth="1"/>
    <col min="260" max="260" width="30.42578125" style="31" customWidth="1"/>
    <col min="261" max="261" width="37.28515625" style="31" customWidth="1"/>
    <col min="262" max="262" width="28.7109375" style="31" customWidth="1"/>
    <col min="263" max="263" width="34.28515625" style="31" customWidth="1"/>
    <col min="264" max="264" width="9.140625" style="31"/>
    <col min="265" max="265" width="24.28515625" style="31" customWidth="1"/>
    <col min="266" max="266" width="9.140625" style="31"/>
    <col min="267" max="267" width="15" style="31" customWidth="1"/>
    <col min="268" max="512" width="9.140625" style="31"/>
    <col min="513" max="513" width="16.85546875" style="31" customWidth="1"/>
    <col min="514" max="514" width="26" style="31" customWidth="1"/>
    <col min="515" max="515" width="31.140625" style="31" customWidth="1"/>
    <col min="516" max="516" width="30.42578125" style="31" customWidth="1"/>
    <col min="517" max="517" width="37.28515625" style="31" customWidth="1"/>
    <col min="518" max="518" width="28.7109375" style="31" customWidth="1"/>
    <col min="519" max="519" width="34.28515625" style="31" customWidth="1"/>
    <col min="520" max="520" width="9.140625" style="31"/>
    <col min="521" max="521" width="24.28515625" style="31" customWidth="1"/>
    <col min="522" max="522" width="9.140625" style="31"/>
    <col min="523" max="523" width="15" style="31" customWidth="1"/>
    <col min="524" max="768" width="9.140625" style="31"/>
    <col min="769" max="769" width="16.85546875" style="31" customWidth="1"/>
    <col min="770" max="770" width="26" style="31" customWidth="1"/>
    <col min="771" max="771" width="31.140625" style="31" customWidth="1"/>
    <col min="772" max="772" width="30.42578125" style="31" customWidth="1"/>
    <col min="773" max="773" width="37.28515625" style="31" customWidth="1"/>
    <col min="774" max="774" width="28.7109375" style="31" customWidth="1"/>
    <col min="775" max="775" width="34.28515625" style="31" customWidth="1"/>
    <col min="776" max="776" width="9.140625" style="31"/>
    <col min="777" max="777" width="24.28515625" style="31" customWidth="1"/>
    <col min="778" max="778" width="9.140625" style="31"/>
    <col min="779" max="779" width="15" style="31" customWidth="1"/>
    <col min="780" max="1024" width="9.140625" style="31"/>
    <col min="1025" max="1025" width="16.85546875" style="31" customWidth="1"/>
    <col min="1026" max="1026" width="26" style="31" customWidth="1"/>
    <col min="1027" max="1027" width="31.140625" style="31" customWidth="1"/>
    <col min="1028" max="1028" width="30.42578125" style="31" customWidth="1"/>
    <col min="1029" max="1029" width="37.28515625" style="31" customWidth="1"/>
    <col min="1030" max="1030" width="28.7109375" style="31" customWidth="1"/>
    <col min="1031" max="1031" width="34.28515625" style="31" customWidth="1"/>
    <col min="1032" max="1032" width="9.140625" style="31"/>
    <col min="1033" max="1033" width="24.28515625" style="31" customWidth="1"/>
    <col min="1034" max="1034" width="9.140625" style="31"/>
    <col min="1035" max="1035" width="15" style="31" customWidth="1"/>
    <col min="1036" max="1280" width="9.140625" style="31"/>
    <col min="1281" max="1281" width="16.85546875" style="31" customWidth="1"/>
    <col min="1282" max="1282" width="26" style="31" customWidth="1"/>
    <col min="1283" max="1283" width="31.140625" style="31" customWidth="1"/>
    <col min="1284" max="1284" width="30.42578125" style="31" customWidth="1"/>
    <col min="1285" max="1285" width="37.28515625" style="31" customWidth="1"/>
    <col min="1286" max="1286" width="28.7109375" style="31" customWidth="1"/>
    <col min="1287" max="1287" width="34.28515625" style="31" customWidth="1"/>
    <col min="1288" max="1288" width="9.140625" style="31"/>
    <col min="1289" max="1289" width="24.28515625" style="31" customWidth="1"/>
    <col min="1290" max="1290" width="9.140625" style="31"/>
    <col min="1291" max="1291" width="15" style="31" customWidth="1"/>
    <col min="1292" max="1536" width="9.140625" style="31"/>
    <col min="1537" max="1537" width="16.85546875" style="31" customWidth="1"/>
    <col min="1538" max="1538" width="26" style="31" customWidth="1"/>
    <col min="1539" max="1539" width="31.140625" style="31" customWidth="1"/>
    <col min="1540" max="1540" width="30.42578125" style="31" customWidth="1"/>
    <col min="1541" max="1541" width="37.28515625" style="31" customWidth="1"/>
    <col min="1542" max="1542" width="28.7109375" style="31" customWidth="1"/>
    <col min="1543" max="1543" width="34.28515625" style="31" customWidth="1"/>
    <col min="1544" max="1544" width="9.140625" style="31"/>
    <col min="1545" max="1545" width="24.28515625" style="31" customWidth="1"/>
    <col min="1546" max="1546" width="9.140625" style="31"/>
    <col min="1547" max="1547" width="15" style="31" customWidth="1"/>
    <col min="1548" max="1792" width="9.140625" style="31"/>
    <col min="1793" max="1793" width="16.85546875" style="31" customWidth="1"/>
    <col min="1794" max="1794" width="26" style="31" customWidth="1"/>
    <col min="1795" max="1795" width="31.140625" style="31" customWidth="1"/>
    <col min="1796" max="1796" width="30.42578125" style="31" customWidth="1"/>
    <col min="1797" max="1797" width="37.28515625" style="31" customWidth="1"/>
    <col min="1798" max="1798" width="28.7109375" style="31" customWidth="1"/>
    <col min="1799" max="1799" width="34.28515625" style="31" customWidth="1"/>
    <col min="1800" max="1800" width="9.140625" style="31"/>
    <col min="1801" max="1801" width="24.28515625" style="31" customWidth="1"/>
    <col min="1802" max="1802" width="9.140625" style="31"/>
    <col min="1803" max="1803" width="15" style="31" customWidth="1"/>
    <col min="1804" max="2048" width="9.140625" style="31"/>
    <col min="2049" max="2049" width="16.85546875" style="31" customWidth="1"/>
    <col min="2050" max="2050" width="26" style="31" customWidth="1"/>
    <col min="2051" max="2051" width="31.140625" style="31" customWidth="1"/>
    <col min="2052" max="2052" width="30.42578125" style="31" customWidth="1"/>
    <col min="2053" max="2053" width="37.28515625" style="31" customWidth="1"/>
    <col min="2054" max="2054" width="28.7109375" style="31" customWidth="1"/>
    <col min="2055" max="2055" width="34.28515625" style="31" customWidth="1"/>
    <col min="2056" max="2056" width="9.140625" style="31"/>
    <col min="2057" max="2057" width="24.28515625" style="31" customWidth="1"/>
    <col min="2058" max="2058" width="9.140625" style="31"/>
    <col min="2059" max="2059" width="15" style="31" customWidth="1"/>
    <col min="2060" max="2304" width="9.140625" style="31"/>
    <col min="2305" max="2305" width="16.85546875" style="31" customWidth="1"/>
    <col min="2306" max="2306" width="26" style="31" customWidth="1"/>
    <col min="2307" max="2307" width="31.140625" style="31" customWidth="1"/>
    <col min="2308" max="2308" width="30.42578125" style="31" customWidth="1"/>
    <col min="2309" max="2309" width="37.28515625" style="31" customWidth="1"/>
    <col min="2310" max="2310" width="28.7109375" style="31" customWidth="1"/>
    <col min="2311" max="2311" width="34.28515625" style="31" customWidth="1"/>
    <col min="2312" max="2312" width="9.140625" style="31"/>
    <col min="2313" max="2313" width="24.28515625" style="31" customWidth="1"/>
    <col min="2314" max="2314" width="9.140625" style="31"/>
    <col min="2315" max="2315" width="15" style="31" customWidth="1"/>
    <col min="2316" max="2560" width="9.140625" style="31"/>
    <col min="2561" max="2561" width="16.85546875" style="31" customWidth="1"/>
    <col min="2562" max="2562" width="26" style="31" customWidth="1"/>
    <col min="2563" max="2563" width="31.140625" style="31" customWidth="1"/>
    <col min="2564" max="2564" width="30.42578125" style="31" customWidth="1"/>
    <col min="2565" max="2565" width="37.28515625" style="31" customWidth="1"/>
    <col min="2566" max="2566" width="28.7109375" style="31" customWidth="1"/>
    <col min="2567" max="2567" width="34.28515625" style="31" customWidth="1"/>
    <col min="2568" max="2568" width="9.140625" style="31"/>
    <col min="2569" max="2569" width="24.28515625" style="31" customWidth="1"/>
    <col min="2570" max="2570" width="9.140625" style="31"/>
    <col min="2571" max="2571" width="15" style="31" customWidth="1"/>
    <col min="2572" max="2816" width="9.140625" style="31"/>
    <col min="2817" max="2817" width="16.85546875" style="31" customWidth="1"/>
    <col min="2818" max="2818" width="26" style="31" customWidth="1"/>
    <col min="2819" max="2819" width="31.140625" style="31" customWidth="1"/>
    <col min="2820" max="2820" width="30.42578125" style="31" customWidth="1"/>
    <col min="2821" max="2821" width="37.28515625" style="31" customWidth="1"/>
    <col min="2822" max="2822" width="28.7109375" style="31" customWidth="1"/>
    <col min="2823" max="2823" width="34.28515625" style="31" customWidth="1"/>
    <col min="2824" max="2824" width="9.140625" style="31"/>
    <col min="2825" max="2825" width="24.28515625" style="31" customWidth="1"/>
    <col min="2826" max="2826" width="9.140625" style="31"/>
    <col min="2827" max="2827" width="15" style="31" customWidth="1"/>
    <col min="2828" max="3072" width="9.140625" style="31"/>
    <col min="3073" max="3073" width="16.85546875" style="31" customWidth="1"/>
    <col min="3074" max="3074" width="26" style="31" customWidth="1"/>
    <col min="3075" max="3075" width="31.140625" style="31" customWidth="1"/>
    <col min="3076" max="3076" width="30.42578125" style="31" customWidth="1"/>
    <col min="3077" max="3077" width="37.28515625" style="31" customWidth="1"/>
    <col min="3078" max="3078" width="28.7109375" style="31" customWidth="1"/>
    <col min="3079" max="3079" width="34.28515625" style="31" customWidth="1"/>
    <col min="3080" max="3080" width="9.140625" style="31"/>
    <col min="3081" max="3081" width="24.28515625" style="31" customWidth="1"/>
    <col min="3082" max="3082" width="9.140625" style="31"/>
    <col min="3083" max="3083" width="15" style="31" customWidth="1"/>
    <col min="3084" max="3328" width="9.140625" style="31"/>
    <col min="3329" max="3329" width="16.85546875" style="31" customWidth="1"/>
    <col min="3330" max="3330" width="26" style="31" customWidth="1"/>
    <col min="3331" max="3331" width="31.140625" style="31" customWidth="1"/>
    <col min="3332" max="3332" width="30.42578125" style="31" customWidth="1"/>
    <col min="3333" max="3333" width="37.28515625" style="31" customWidth="1"/>
    <col min="3334" max="3334" width="28.7109375" style="31" customWidth="1"/>
    <col min="3335" max="3335" width="34.28515625" style="31" customWidth="1"/>
    <col min="3336" max="3336" width="9.140625" style="31"/>
    <col min="3337" max="3337" width="24.28515625" style="31" customWidth="1"/>
    <col min="3338" max="3338" width="9.140625" style="31"/>
    <col min="3339" max="3339" width="15" style="31" customWidth="1"/>
    <col min="3340" max="3584" width="9.140625" style="31"/>
    <col min="3585" max="3585" width="16.85546875" style="31" customWidth="1"/>
    <col min="3586" max="3586" width="26" style="31" customWidth="1"/>
    <col min="3587" max="3587" width="31.140625" style="31" customWidth="1"/>
    <col min="3588" max="3588" width="30.42578125" style="31" customWidth="1"/>
    <col min="3589" max="3589" width="37.28515625" style="31" customWidth="1"/>
    <col min="3590" max="3590" width="28.7109375" style="31" customWidth="1"/>
    <col min="3591" max="3591" width="34.28515625" style="31" customWidth="1"/>
    <col min="3592" max="3592" width="9.140625" style="31"/>
    <col min="3593" max="3593" width="24.28515625" style="31" customWidth="1"/>
    <col min="3594" max="3594" width="9.140625" style="31"/>
    <col min="3595" max="3595" width="15" style="31" customWidth="1"/>
    <col min="3596" max="3840" width="9.140625" style="31"/>
    <col min="3841" max="3841" width="16.85546875" style="31" customWidth="1"/>
    <col min="3842" max="3842" width="26" style="31" customWidth="1"/>
    <col min="3843" max="3843" width="31.140625" style="31" customWidth="1"/>
    <col min="3844" max="3844" width="30.42578125" style="31" customWidth="1"/>
    <col min="3845" max="3845" width="37.28515625" style="31" customWidth="1"/>
    <col min="3846" max="3846" width="28.7109375" style="31" customWidth="1"/>
    <col min="3847" max="3847" width="34.28515625" style="31" customWidth="1"/>
    <col min="3848" max="3848" width="9.140625" style="31"/>
    <col min="3849" max="3849" width="24.28515625" style="31" customWidth="1"/>
    <col min="3850" max="3850" width="9.140625" style="31"/>
    <col min="3851" max="3851" width="15" style="31" customWidth="1"/>
    <col min="3852" max="4096" width="9.140625" style="31"/>
    <col min="4097" max="4097" width="16.85546875" style="31" customWidth="1"/>
    <col min="4098" max="4098" width="26" style="31" customWidth="1"/>
    <col min="4099" max="4099" width="31.140625" style="31" customWidth="1"/>
    <col min="4100" max="4100" width="30.42578125" style="31" customWidth="1"/>
    <col min="4101" max="4101" width="37.28515625" style="31" customWidth="1"/>
    <col min="4102" max="4102" width="28.7109375" style="31" customWidth="1"/>
    <col min="4103" max="4103" width="34.28515625" style="31" customWidth="1"/>
    <col min="4104" max="4104" width="9.140625" style="31"/>
    <col min="4105" max="4105" width="24.28515625" style="31" customWidth="1"/>
    <col min="4106" max="4106" width="9.140625" style="31"/>
    <col min="4107" max="4107" width="15" style="31" customWidth="1"/>
    <col min="4108" max="4352" width="9.140625" style="31"/>
    <col min="4353" max="4353" width="16.85546875" style="31" customWidth="1"/>
    <col min="4354" max="4354" width="26" style="31" customWidth="1"/>
    <col min="4355" max="4355" width="31.140625" style="31" customWidth="1"/>
    <col min="4356" max="4356" width="30.42578125" style="31" customWidth="1"/>
    <col min="4357" max="4357" width="37.28515625" style="31" customWidth="1"/>
    <col min="4358" max="4358" width="28.7109375" style="31" customWidth="1"/>
    <col min="4359" max="4359" width="34.28515625" style="31" customWidth="1"/>
    <col min="4360" max="4360" width="9.140625" style="31"/>
    <col min="4361" max="4361" width="24.28515625" style="31" customWidth="1"/>
    <col min="4362" max="4362" width="9.140625" style="31"/>
    <col min="4363" max="4363" width="15" style="31" customWidth="1"/>
    <col min="4364" max="4608" width="9.140625" style="31"/>
    <col min="4609" max="4609" width="16.85546875" style="31" customWidth="1"/>
    <col min="4610" max="4610" width="26" style="31" customWidth="1"/>
    <col min="4611" max="4611" width="31.140625" style="31" customWidth="1"/>
    <col min="4612" max="4612" width="30.42578125" style="31" customWidth="1"/>
    <col min="4613" max="4613" width="37.28515625" style="31" customWidth="1"/>
    <col min="4614" max="4614" width="28.7109375" style="31" customWidth="1"/>
    <col min="4615" max="4615" width="34.28515625" style="31" customWidth="1"/>
    <col min="4616" max="4616" width="9.140625" style="31"/>
    <col min="4617" max="4617" width="24.28515625" style="31" customWidth="1"/>
    <col min="4618" max="4618" width="9.140625" style="31"/>
    <col min="4619" max="4619" width="15" style="31" customWidth="1"/>
    <col min="4620" max="4864" width="9.140625" style="31"/>
    <col min="4865" max="4865" width="16.85546875" style="31" customWidth="1"/>
    <col min="4866" max="4866" width="26" style="31" customWidth="1"/>
    <col min="4867" max="4867" width="31.140625" style="31" customWidth="1"/>
    <col min="4868" max="4868" width="30.42578125" style="31" customWidth="1"/>
    <col min="4869" max="4869" width="37.28515625" style="31" customWidth="1"/>
    <col min="4870" max="4870" width="28.7109375" style="31" customWidth="1"/>
    <col min="4871" max="4871" width="34.28515625" style="31" customWidth="1"/>
    <col min="4872" max="4872" width="9.140625" style="31"/>
    <col min="4873" max="4873" width="24.28515625" style="31" customWidth="1"/>
    <col min="4874" max="4874" width="9.140625" style="31"/>
    <col min="4875" max="4875" width="15" style="31" customWidth="1"/>
    <col min="4876" max="5120" width="9.140625" style="31"/>
    <col min="5121" max="5121" width="16.85546875" style="31" customWidth="1"/>
    <col min="5122" max="5122" width="26" style="31" customWidth="1"/>
    <col min="5123" max="5123" width="31.140625" style="31" customWidth="1"/>
    <col min="5124" max="5124" width="30.42578125" style="31" customWidth="1"/>
    <col min="5125" max="5125" width="37.28515625" style="31" customWidth="1"/>
    <col min="5126" max="5126" width="28.7109375" style="31" customWidth="1"/>
    <col min="5127" max="5127" width="34.28515625" style="31" customWidth="1"/>
    <col min="5128" max="5128" width="9.140625" style="31"/>
    <col min="5129" max="5129" width="24.28515625" style="31" customWidth="1"/>
    <col min="5130" max="5130" width="9.140625" style="31"/>
    <col min="5131" max="5131" width="15" style="31" customWidth="1"/>
    <col min="5132" max="5376" width="9.140625" style="31"/>
    <col min="5377" max="5377" width="16.85546875" style="31" customWidth="1"/>
    <col min="5378" max="5378" width="26" style="31" customWidth="1"/>
    <col min="5379" max="5379" width="31.140625" style="31" customWidth="1"/>
    <col min="5380" max="5380" width="30.42578125" style="31" customWidth="1"/>
    <col min="5381" max="5381" width="37.28515625" style="31" customWidth="1"/>
    <col min="5382" max="5382" width="28.7109375" style="31" customWidth="1"/>
    <col min="5383" max="5383" width="34.28515625" style="31" customWidth="1"/>
    <col min="5384" max="5384" width="9.140625" style="31"/>
    <col min="5385" max="5385" width="24.28515625" style="31" customWidth="1"/>
    <col min="5386" max="5386" width="9.140625" style="31"/>
    <col min="5387" max="5387" width="15" style="31" customWidth="1"/>
    <col min="5388" max="5632" width="9.140625" style="31"/>
    <col min="5633" max="5633" width="16.85546875" style="31" customWidth="1"/>
    <col min="5634" max="5634" width="26" style="31" customWidth="1"/>
    <col min="5635" max="5635" width="31.140625" style="31" customWidth="1"/>
    <col min="5636" max="5636" width="30.42578125" style="31" customWidth="1"/>
    <col min="5637" max="5637" width="37.28515625" style="31" customWidth="1"/>
    <col min="5638" max="5638" width="28.7109375" style="31" customWidth="1"/>
    <col min="5639" max="5639" width="34.28515625" style="31" customWidth="1"/>
    <col min="5640" max="5640" width="9.140625" style="31"/>
    <col min="5641" max="5641" width="24.28515625" style="31" customWidth="1"/>
    <col min="5642" max="5642" width="9.140625" style="31"/>
    <col min="5643" max="5643" width="15" style="31" customWidth="1"/>
    <col min="5644" max="5888" width="9.140625" style="31"/>
    <col min="5889" max="5889" width="16.85546875" style="31" customWidth="1"/>
    <col min="5890" max="5890" width="26" style="31" customWidth="1"/>
    <col min="5891" max="5891" width="31.140625" style="31" customWidth="1"/>
    <col min="5892" max="5892" width="30.42578125" style="31" customWidth="1"/>
    <col min="5893" max="5893" width="37.28515625" style="31" customWidth="1"/>
    <col min="5894" max="5894" width="28.7109375" style="31" customWidth="1"/>
    <col min="5895" max="5895" width="34.28515625" style="31" customWidth="1"/>
    <col min="5896" max="5896" width="9.140625" style="31"/>
    <col min="5897" max="5897" width="24.28515625" style="31" customWidth="1"/>
    <col min="5898" max="5898" width="9.140625" style="31"/>
    <col min="5899" max="5899" width="15" style="31" customWidth="1"/>
    <col min="5900" max="6144" width="9.140625" style="31"/>
    <col min="6145" max="6145" width="16.85546875" style="31" customWidth="1"/>
    <col min="6146" max="6146" width="26" style="31" customWidth="1"/>
    <col min="6147" max="6147" width="31.140625" style="31" customWidth="1"/>
    <col min="6148" max="6148" width="30.42578125" style="31" customWidth="1"/>
    <col min="6149" max="6149" width="37.28515625" style="31" customWidth="1"/>
    <col min="6150" max="6150" width="28.7109375" style="31" customWidth="1"/>
    <col min="6151" max="6151" width="34.28515625" style="31" customWidth="1"/>
    <col min="6152" max="6152" width="9.140625" style="31"/>
    <col min="6153" max="6153" width="24.28515625" style="31" customWidth="1"/>
    <col min="6154" max="6154" width="9.140625" style="31"/>
    <col min="6155" max="6155" width="15" style="31" customWidth="1"/>
    <col min="6156" max="6400" width="9.140625" style="31"/>
    <col min="6401" max="6401" width="16.85546875" style="31" customWidth="1"/>
    <col min="6402" max="6402" width="26" style="31" customWidth="1"/>
    <col min="6403" max="6403" width="31.140625" style="31" customWidth="1"/>
    <col min="6404" max="6404" width="30.42578125" style="31" customWidth="1"/>
    <col min="6405" max="6405" width="37.28515625" style="31" customWidth="1"/>
    <col min="6406" max="6406" width="28.7109375" style="31" customWidth="1"/>
    <col min="6407" max="6407" width="34.28515625" style="31" customWidth="1"/>
    <col min="6408" max="6408" width="9.140625" style="31"/>
    <col min="6409" max="6409" width="24.28515625" style="31" customWidth="1"/>
    <col min="6410" max="6410" width="9.140625" style="31"/>
    <col min="6411" max="6411" width="15" style="31" customWidth="1"/>
    <col min="6412" max="6656" width="9.140625" style="31"/>
    <col min="6657" max="6657" width="16.85546875" style="31" customWidth="1"/>
    <col min="6658" max="6658" width="26" style="31" customWidth="1"/>
    <col min="6659" max="6659" width="31.140625" style="31" customWidth="1"/>
    <col min="6660" max="6660" width="30.42578125" style="31" customWidth="1"/>
    <col min="6661" max="6661" width="37.28515625" style="31" customWidth="1"/>
    <col min="6662" max="6662" width="28.7109375" style="31" customWidth="1"/>
    <col min="6663" max="6663" width="34.28515625" style="31" customWidth="1"/>
    <col min="6664" max="6664" width="9.140625" style="31"/>
    <col min="6665" max="6665" width="24.28515625" style="31" customWidth="1"/>
    <col min="6666" max="6666" width="9.140625" style="31"/>
    <col min="6667" max="6667" width="15" style="31" customWidth="1"/>
    <col min="6668" max="6912" width="9.140625" style="31"/>
    <col min="6913" max="6913" width="16.85546875" style="31" customWidth="1"/>
    <col min="6914" max="6914" width="26" style="31" customWidth="1"/>
    <col min="6915" max="6915" width="31.140625" style="31" customWidth="1"/>
    <col min="6916" max="6916" width="30.42578125" style="31" customWidth="1"/>
    <col min="6917" max="6917" width="37.28515625" style="31" customWidth="1"/>
    <col min="6918" max="6918" width="28.7109375" style="31" customWidth="1"/>
    <col min="6919" max="6919" width="34.28515625" style="31" customWidth="1"/>
    <col min="6920" max="6920" width="9.140625" style="31"/>
    <col min="6921" max="6921" width="24.28515625" style="31" customWidth="1"/>
    <col min="6922" max="6922" width="9.140625" style="31"/>
    <col min="6923" max="6923" width="15" style="31" customWidth="1"/>
    <col min="6924" max="7168" width="9.140625" style="31"/>
    <col min="7169" max="7169" width="16.85546875" style="31" customWidth="1"/>
    <col min="7170" max="7170" width="26" style="31" customWidth="1"/>
    <col min="7171" max="7171" width="31.140625" style="31" customWidth="1"/>
    <col min="7172" max="7172" width="30.42578125" style="31" customWidth="1"/>
    <col min="7173" max="7173" width="37.28515625" style="31" customWidth="1"/>
    <col min="7174" max="7174" width="28.7109375" style="31" customWidth="1"/>
    <col min="7175" max="7175" width="34.28515625" style="31" customWidth="1"/>
    <col min="7176" max="7176" width="9.140625" style="31"/>
    <col min="7177" max="7177" width="24.28515625" style="31" customWidth="1"/>
    <col min="7178" max="7178" width="9.140625" style="31"/>
    <col min="7179" max="7179" width="15" style="31" customWidth="1"/>
    <col min="7180" max="7424" width="9.140625" style="31"/>
    <col min="7425" max="7425" width="16.85546875" style="31" customWidth="1"/>
    <col min="7426" max="7426" width="26" style="31" customWidth="1"/>
    <col min="7427" max="7427" width="31.140625" style="31" customWidth="1"/>
    <col min="7428" max="7428" width="30.42578125" style="31" customWidth="1"/>
    <col min="7429" max="7429" width="37.28515625" style="31" customWidth="1"/>
    <col min="7430" max="7430" width="28.7109375" style="31" customWidth="1"/>
    <col min="7431" max="7431" width="34.28515625" style="31" customWidth="1"/>
    <col min="7432" max="7432" width="9.140625" style="31"/>
    <col min="7433" max="7433" width="24.28515625" style="31" customWidth="1"/>
    <col min="7434" max="7434" width="9.140625" style="31"/>
    <col min="7435" max="7435" width="15" style="31" customWidth="1"/>
    <col min="7436" max="7680" width="9.140625" style="31"/>
    <col min="7681" max="7681" width="16.85546875" style="31" customWidth="1"/>
    <col min="7682" max="7682" width="26" style="31" customWidth="1"/>
    <col min="7683" max="7683" width="31.140625" style="31" customWidth="1"/>
    <col min="7684" max="7684" width="30.42578125" style="31" customWidth="1"/>
    <col min="7685" max="7685" width="37.28515625" style="31" customWidth="1"/>
    <col min="7686" max="7686" width="28.7109375" style="31" customWidth="1"/>
    <col min="7687" max="7687" width="34.28515625" style="31" customWidth="1"/>
    <col min="7688" max="7688" width="9.140625" style="31"/>
    <col min="7689" max="7689" width="24.28515625" style="31" customWidth="1"/>
    <col min="7690" max="7690" width="9.140625" style="31"/>
    <col min="7691" max="7691" width="15" style="31" customWidth="1"/>
    <col min="7692" max="7936" width="9.140625" style="31"/>
    <col min="7937" max="7937" width="16.85546875" style="31" customWidth="1"/>
    <col min="7938" max="7938" width="26" style="31" customWidth="1"/>
    <col min="7939" max="7939" width="31.140625" style="31" customWidth="1"/>
    <col min="7940" max="7940" width="30.42578125" style="31" customWidth="1"/>
    <col min="7941" max="7941" width="37.28515625" style="31" customWidth="1"/>
    <col min="7942" max="7942" width="28.7109375" style="31" customWidth="1"/>
    <col min="7943" max="7943" width="34.28515625" style="31" customWidth="1"/>
    <col min="7944" max="7944" width="9.140625" style="31"/>
    <col min="7945" max="7945" width="24.28515625" style="31" customWidth="1"/>
    <col min="7946" max="7946" width="9.140625" style="31"/>
    <col min="7947" max="7947" width="15" style="31" customWidth="1"/>
    <col min="7948" max="8192" width="9.140625" style="31"/>
    <col min="8193" max="8193" width="16.85546875" style="31" customWidth="1"/>
    <col min="8194" max="8194" width="26" style="31" customWidth="1"/>
    <col min="8195" max="8195" width="31.140625" style="31" customWidth="1"/>
    <col min="8196" max="8196" width="30.42578125" style="31" customWidth="1"/>
    <col min="8197" max="8197" width="37.28515625" style="31" customWidth="1"/>
    <col min="8198" max="8198" width="28.7109375" style="31" customWidth="1"/>
    <col min="8199" max="8199" width="34.28515625" style="31" customWidth="1"/>
    <col min="8200" max="8200" width="9.140625" style="31"/>
    <col min="8201" max="8201" width="24.28515625" style="31" customWidth="1"/>
    <col min="8202" max="8202" width="9.140625" style="31"/>
    <col min="8203" max="8203" width="15" style="31" customWidth="1"/>
    <col min="8204" max="8448" width="9.140625" style="31"/>
    <col min="8449" max="8449" width="16.85546875" style="31" customWidth="1"/>
    <col min="8450" max="8450" width="26" style="31" customWidth="1"/>
    <col min="8451" max="8451" width="31.140625" style="31" customWidth="1"/>
    <col min="8452" max="8452" width="30.42578125" style="31" customWidth="1"/>
    <col min="8453" max="8453" width="37.28515625" style="31" customWidth="1"/>
    <col min="8454" max="8454" width="28.7109375" style="31" customWidth="1"/>
    <col min="8455" max="8455" width="34.28515625" style="31" customWidth="1"/>
    <col min="8456" max="8456" width="9.140625" style="31"/>
    <col min="8457" max="8457" width="24.28515625" style="31" customWidth="1"/>
    <col min="8458" max="8458" width="9.140625" style="31"/>
    <col min="8459" max="8459" width="15" style="31" customWidth="1"/>
    <col min="8460" max="8704" width="9.140625" style="31"/>
    <col min="8705" max="8705" width="16.85546875" style="31" customWidth="1"/>
    <col min="8706" max="8706" width="26" style="31" customWidth="1"/>
    <col min="8707" max="8707" width="31.140625" style="31" customWidth="1"/>
    <col min="8708" max="8708" width="30.42578125" style="31" customWidth="1"/>
    <col min="8709" max="8709" width="37.28515625" style="31" customWidth="1"/>
    <col min="8710" max="8710" width="28.7109375" style="31" customWidth="1"/>
    <col min="8711" max="8711" width="34.28515625" style="31" customWidth="1"/>
    <col min="8712" max="8712" width="9.140625" style="31"/>
    <col min="8713" max="8713" width="24.28515625" style="31" customWidth="1"/>
    <col min="8714" max="8714" width="9.140625" style="31"/>
    <col min="8715" max="8715" width="15" style="31" customWidth="1"/>
    <col min="8716" max="8960" width="9.140625" style="31"/>
    <col min="8961" max="8961" width="16.85546875" style="31" customWidth="1"/>
    <col min="8962" max="8962" width="26" style="31" customWidth="1"/>
    <col min="8963" max="8963" width="31.140625" style="31" customWidth="1"/>
    <col min="8964" max="8964" width="30.42578125" style="31" customWidth="1"/>
    <col min="8965" max="8965" width="37.28515625" style="31" customWidth="1"/>
    <col min="8966" max="8966" width="28.7109375" style="31" customWidth="1"/>
    <col min="8967" max="8967" width="34.28515625" style="31" customWidth="1"/>
    <col min="8968" max="8968" width="9.140625" style="31"/>
    <col min="8969" max="8969" width="24.28515625" style="31" customWidth="1"/>
    <col min="8970" max="8970" width="9.140625" style="31"/>
    <col min="8971" max="8971" width="15" style="31" customWidth="1"/>
    <col min="8972" max="9216" width="9.140625" style="31"/>
    <col min="9217" max="9217" width="16.85546875" style="31" customWidth="1"/>
    <col min="9218" max="9218" width="26" style="31" customWidth="1"/>
    <col min="9219" max="9219" width="31.140625" style="31" customWidth="1"/>
    <col min="9220" max="9220" width="30.42578125" style="31" customWidth="1"/>
    <col min="9221" max="9221" width="37.28515625" style="31" customWidth="1"/>
    <col min="9222" max="9222" width="28.7109375" style="31" customWidth="1"/>
    <col min="9223" max="9223" width="34.28515625" style="31" customWidth="1"/>
    <col min="9224" max="9224" width="9.140625" style="31"/>
    <col min="9225" max="9225" width="24.28515625" style="31" customWidth="1"/>
    <col min="9226" max="9226" width="9.140625" style="31"/>
    <col min="9227" max="9227" width="15" style="31" customWidth="1"/>
    <col min="9228" max="9472" width="9.140625" style="31"/>
    <col min="9473" max="9473" width="16.85546875" style="31" customWidth="1"/>
    <col min="9474" max="9474" width="26" style="31" customWidth="1"/>
    <col min="9475" max="9475" width="31.140625" style="31" customWidth="1"/>
    <col min="9476" max="9476" width="30.42578125" style="31" customWidth="1"/>
    <col min="9477" max="9477" width="37.28515625" style="31" customWidth="1"/>
    <col min="9478" max="9478" width="28.7109375" style="31" customWidth="1"/>
    <col min="9479" max="9479" width="34.28515625" style="31" customWidth="1"/>
    <col min="9480" max="9480" width="9.140625" style="31"/>
    <col min="9481" max="9481" width="24.28515625" style="31" customWidth="1"/>
    <col min="9482" max="9482" width="9.140625" style="31"/>
    <col min="9483" max="9483" width="15" style="31" customWidth="1"/>
    <col min="9484" max="9728" width="9.140625" style="31"/>
    <col min="9729" max="9729" width="16.85546875" style="31" customWidth="1"/>
    <col min="9730" max="9730" width="26" style="31" customWidth="1"/>
    <col min="9731" max="9731" width="31.140625" style="31" customWidth="1"/>
    <col min="9732" max="9732" width="30.42578125" style="31" customWidth="1"/>
    <col min="9733" max="9733" width="37.28515625" style="31" customWidth="1"/>
    <col min="9734" max="9734" width="28.7109375" style="31" customWidth="1"/>
    <col min="9735" max="9735" width="34.28515625" style="31" customWidth="1"/>
    <col min="9736" max="9736" width="9.140625" style="31"/>
    <col min="9737" max="9737" width="24.28515625" style="31" customWidth="1"/>
    <col min="9738" max="9738" width="9.140625" style="31"/>
    <col min="9739" max="9739" width="15" style="31" customWidth="1"/>
    <col min="9740" max="9984" width="9.140625" style="31"/>
    <col min="9985" max="9985" width="16.85546875" style="31" customWidth="1"/>
    <col min="9986" max="9986" width="26" style="31" customWidth="1"/>
    <col min="9987" max="9987" width="31.140625" style="31" customWidth="1"/>
    <col min="9988" max="9988" width="30.42578125" style="31" customWidth="1"/>
    <col min="9989" max="9989" width="37.28515625" style="31" customWidth="1"/>
    <col min="9990" max="9990" width="28.7109375" style="31" customWidth="1"/>
    <col min="9991" max="9991" width="34.28515625" style="31" customWidth="1"/>
    <col min="9992" max="9992" width="9.140625" style="31"/>
    <col min="9993" max="9993" width="24.28515625" style="31" customWidth="1"/>
    <col min="9994" max="9994" width="9.140625" style="31"/>
    <col min="9995" max="9995" width="15" style="31" customWidth="1"/>
    <col min="9996" max="10240" width="9.140625" style="31"/>
    <col min="10241" max="10241" width="16.85546875" style="31" customWidth="1"/>
    <col min="10242" max="10242" width="26" style="31" customWidth="1"/>
    <col min="10243" max="10243" width="31.140625" style="31" customWidth="1"/>
    <col min="10244" max="10244" width="30.42578125" style="31" customWidth="1"/>
    <col min="10245" max="10245" width="37.28515625" style="31" customWidth="1"/>
    <col min="10246" max="10246" width="28.7109375" style="31" customWidth="1"/>
    <col min="10247" max="10247" width="34.28515625" style="31" customWidth="1"/>
    <col min="10248" max="10248" width="9.140625" style="31"/>
    <col min="10249" max="10249" width="24.28515625" style="31" customWidth="1"/>
    <col min="10250" max="10250" width="9.140625" style="31"/>
    <col min="10251" max="10251" width="15" style="31" customWidth="1"/>
    <col min="10252" max="10496" width="9.140625" style="31"/>
    <col min="10497" max="10497" width="16.85546875" style="31" customWidth="1"/>
    <col min="10498" max="10498" width="26" style="31" customWidth="1"/>
    <col min="10499" max="10499" width="31.140625" style="31" customWidth="1"/>
    <col min="10500" max="10500" width="30.42578125" style="31" customWidth="1"/>
    <col min="10501" max="10501" width="37.28515625" style="31" customWidth="1"/>
    <col min="10502" max="10502" width="28.7109375" style="31" customWidth="1"/>
    <col min="10503" max="10503" width="34.28515625" style="31" customWidth="1"/>
    <col min="10504" max="10504" width="9.140625" style="31"/>
    <col min="10505" max="10505" width="24.28515625" style="31" customWidth="1"/>
    <col min="10506" max="10506" width="9.140625" style="31"/>
    <col min="10507" max="10507" width="15" style="31" customWidth="1"/>
    <col min="10508" max="10752" width="9.140625" style="31"/>
    <col min="10753" max="10753" width="16.85546875" style="31" customWidth="1"/>
    <col min="10754" max="10754" width="26" style="31" customWidth="1"/>
    <col min="10755" max="10755" width="31.140625" style="31" customWidth="1"/>
    <col min="10756" max="10756" width="30.42578125" style="31" customWidth="1"/>
    <col min="10757" max="10757" width="37.28515625" style="31" customWidth="1"/>
    <col min="10758" max="10758" width="28.7109375" style="31" customWidth="1"/>
    <col min="10759" max="10759" width="34.28515625" style="31" customWidth="1"/>
    <col min="10760" max="10760" width="9.140625" style="31"/>
    <col min="10761" max="10761" width="24.28515625" style="31" customWidth="1"/>
    <col min="10762" max="10762" width="9.140625" style="31"/>
    <col min="10763" max="10763" width="15" style="31" customWidth="1"/>
    <col min="10764" max="11008" width="9.140625" style="31"/>
    <col min="11009" max="11009" width="16.85546875" style="31" customWidth="1"/>
    <col min="11010" max="11010" width="26" style="31" customWidth="1"/>
    <col min="11011" max="11011" width="31.140625" style="31" customWidth="1"/>
    <col min="11012" max="11012" width="30.42578125" style="31" customWidth="1"/>
    <col min="11013" max="11013" width="37.28515625" style="31" customWidth="1"/>
    <col min="11014" max="11014" width="28.7109375" style="31" customWidth="1"/>
    <col min="11015" max="11015" width="34.28515625" style="31" customWidth="1"/>
    <col min="11016" max="11016" width="9.140625" style="31"/>
    <col min="11017" max="11017" width="24.28515625" style="31" customWidth="1"/>
    <col min="11018" max="11018" width="9.140625" style="31"/>
    <col min="11019" max="11019" width="15" style="31" customWidth="1"/>
    <col min="11020" max="11264" width="9.140625" style="31"/>
    <col min="11265" max="11265" width="16.85546875" style="31" customWidth="1"/>
    <col min="11266" max="11266" width="26" style="31" customWidth="1"/>
    <col min="11267" max="11267" width="31.140625" style="31" customWidth="1"/>
    <col min="11268" max="11268" width="30.42578125" style="31" customWidth="1"/>
    <col min="11269" max="11269" width="37.28515625" style="31" customWidth="1"/>
    <col min="11270" max="11270" width="28.7109375" style="31" customWidth="1"/>
    <col min="11271" max="11271" width="34.28515625" style="31" customWidth="1"/>
    <col min="11272" max="11272" width="9.140625" style="31"/>
    <col min="11273" max="11273" width="24.28515625" style="31" customWidth="1"/>
    <col min="11274" max="11274" width="9.140625" style="31"/>
    <col min="11275" max="11275" width="15" style="31" customWidth="1"/>
    <col min="11276" max="11520" width="9.140625" style="31"/>
    <col min="11521" max="11521" width="16.85546875" style="31" customWidth="1"/>
    <col min="11522" max="11522" width="26" style="31" customWidth="1"/>
    <col min="11523" max="11523" width="31.140625" style="31" customWidth="1"/>
    <col min="11524" max="11524" width="30.42578125" style="31" customWidth="1"/>
    <col min="11525" max="11525" width="37.28515625" style="31" customWidth="1"/>
    <col min="11526" max="11526" width="28.7109375" style="31" customWidth="1"/>
    <col min="11527" max="11527" width="34.28515625" style="31" customWidth="1"/>
    <col min="11528" max="11528" width="9.140625" style="31"/>
    <col min="11529" max="11529" width="24.28515625" style="31" customWidth="1"/>
    <col min="11530" max="11530" width="9.140625" style="31"/>
    <col min="11531" max="11531" width="15" style="31" customWidth="1"/>
    <col min="11532" max="11776" width="9.140625" style="31"/>
    <col min="11777" max="11777" width="16.85546875" style="31" customWidth="1"/>
    <col min="11778" max="11778" width="26" style="31" customWidth="1"/>
    <col min="11779" max="11779" width="31.140625" style="31" customWidth="1"/>
    <col min="11780" max="11780" width="30.42578125" style="31" customWidth="1"/>
    <col min="11781" max="11781" width="37.28515625" style="31" customWidth="1"/>
    <col min="11782" max="11782" width="28.7109375" style="31" customWidth="1"/>
    <col min="11783" max="11783" width="34.28515625" style="31" customWidth="1"/>
    <col min="11784" max="11784" width="9.140625" style="31"/>
    <col min="11785" max="11785" width="24.28515625" style="31" customWidth="1"/>
    <col min="11786" max="11786" width="9.140625" style="31"/>
    <col min="11787" max="11787" width="15" style="31" customWidth="1"/>
    <col min="11788" max="12032" width="9.140625" style="31"/>
    <col min="12033" max="12033" width="16.85546875" style="31" customWidth="1"/>
    <col min="12034" max="12034" width="26" style="31" customWidth="1"/>
    <col min="12035" max="12035" width="31.140625" style="31" customWidth="1"/>
    <col min="12036" max="12036" width="30.42578125" style="31" customWidth="1"/>
    <col min="12037" max="12037" width="37.28515625" style="31" customWidth="1"/>
    <col min="12038" max="12038" width="28.7109375" style="31" customWidth="1"/>
    <col min="12039" max="12039" width="34.28515625" style="31" customWidth="1"/>
    <col min="12040" max="12040" width="9.140625" style="31"/>
    <col min="12041" max="12041" width="24.28515625" style="31" customWidth="1"/>
    <col min="12042" max="12042" width="9.140625" style="31"/>
    <col min="12043" max="12043" width="15" style="31" customWidth="1"/>
    <col min="12044" max="12288" width="9.140625" style="31"/>
    <col min="12289" max="12289" width="16.85546875" style="31" customWidth="1"/>
    <col min="12290" max="12290" width="26" style="31" customWidth="1"/>
    <col min="12291" max="12291" width="31.140625" style="31" customWidth="1"/>
    <col min="12292" max="12292" width="30.42578125" style="31" customWidth="1"/>
    <col min="12293" max="12293" width="37.28515625" style="31" customWidth="1"/>
    <col min="12294" max="12294" width="28.7109375" style="31" customWidth="1"/>
    <col min="12295" max="12295" width="34.28515625" style="31" customWidth="1"/>
    <col min="12296" max="12296" width="9.140625" style="31"/>
    <col min="12297" max="12297" width="24.28515625" style="31" customWidth="1"/>
    <col min="12298" max="12298" width="9.140625" style="31"/>
    <col min="12299" max="12299" width="15" style="31" customWidth="1"/>
    <col min="12300" max="12544" width="9.140625" style="31"/>
    <col min="12545" max="12545" width="16.85546875" style="31" customWidth="1"/>
    <col min="12546" max="12546" width="26" style="31" customWidth="1"/>
    <col min="12547" max="12547" width="31.140625" style="31" customWidth="1"/>
    <col min="12548" max="12548" width="30.42578125" style="31" customWidth="1"/>
    <col min="12549" max="12549" width="37.28515625" style="31" customWidth="1"/>
    <col min="12550" max="12550" width="28.7109375" style="31" customWidth="1"/>
    <col min="12551" max="12551" width="34.28515625" style="31" customWidth="1"/>
    <col min="12552" max="12552" width="9.140625" style="31"/>
    <col min="12553" max="12553" width="24.28515625" style="31" customWidth="1"/>
    <col min="12554" max="12554" width="9.140625" style="31"/>
    <col min="12555" max="12555" width="15" style="31" customWidth="1"/>
    <col min="12556" max="12800" width="9.140625" style="31"/>
    <col min="12801" max="12801" width="16.85546875" style="31" customWidth="1"/>
    <col min="12802" max="12802" width="26" style="31" customWidth="1"/>
    <col min="12803" max="12803" width="31.140625" style="31" customWidth="1"/>
    <col min="12804" max="12804" width="30.42578125" style="31" customWidth="1"/>
    <col min="12805" max="12805" width="37.28515625" style="31" customWidth="1"/>
    <col min="12806" max="12806" width="28.7109375" style="31" customWidth="1"/>
    <col min="12807" max="12807" width="34.28515625" style="31" customWidth="1"/>
    <col min="12808" max="12808" width="9.140625" style="31"/>
    <col min="12809" max="12809" width="24.28515625" style="31" customWidth="1"/>
    <col min="12810" max="12810" width="9.140625" style="31"/>
    <col min="12811" max="12811" width="15" style="31" customWidth="1"/>
    <col min="12812" max="13056" width="9.140625" style="31"/>
    <col min="13057" max="13057" width="16.85546875" style="31" customWidth="1"/>
    <col min="13058" max="13058" width="26" style="31" customWidth="1"/>
    <col min="13059" max="13059" width="31.140625" style="31" customWidth="1"/>
    <col min="13060" max="13060" width="30.42578125" style="31" customWidth="1"/>
    <col min="13061" max="13061" width="37.28515625" style="31" customWidth="1"/>
    <col min="13062" max="13062" width="28.7109375" style="31" customWidth="1"/>
    <col min="13063" max="13063" width="34.28515625" style="31" customWidth="1"/>
    <col min="13064" max="13064" width="9.140625" style="31"/>
    <col min="13065" max="13065" width="24.28515625" style="31" customWidth="1"/>
    <col min="13066" max="13066" width="9.140625" style="31"/>
    <col min="13067" max="13067" width="15" style="31" customWidth="1"/>
    <col min="13068" max="13312" width="9.140625" style="31"/>
    <col min="13313" max="13313" width="16.85546875" style="31" customWidth="1"/>
    <col min="13314" max="13314" width="26" style="31" customWidth="1"/>
    <col min="13315" max="13315" width="31.140625" style="31" customWidth="1"/>
    <col min="13316" max="13316" width="30.42578125" style="31" customWidth="1"/>
    <col min="13317" max="13317" width="37.28515625" style="31" customWidth="1"/>
    <col min="13318" max="13318" width="28.7109375" style="31" customWidth="1"/>
    <col min="13319" max="13319" width="34.28515625" style="31" customWidth="1"/>
    <col min="13320" max="13320" width="9.140625" style="31"/>
    <col min="13321" max="13321" width="24.28515625" style="31" customWidth="1"/>
    <col min="13322" max="13322" width="9.140625" style="31"/>
    <col min="13323" max="13323" width="15" style="31" customWidth="1"/>
    <col min="13324" max="13568" width="9.140625" style="31"/>
    <col min="13569" max="13569" width="16.85546875" style="31" customWidth="1"/>
    <col min="13570" max="13570" width="26" style="31" customWidth="1"/>
    <col min="13571" max="13571" width="31.140625" style="31" customWidth="1"/>
    <col min="13572" max="13572" width="30.42578125" style="31" customWidth="1"/>
    <col min="13573" max="13573" width="37.28515625" style="31" customWidth="1"/>
    <col min="13574" max="13574" width="28.7109375" style="31" customWidth="1"/>
    <col min="13575" max="13575" width="34.28515625" style="31" customWidth="1"/>
    <col min="13576" max="13576" width="9.140625" style="31"/>
    <col min="13577" max="13577" width="24.28515625" style="31" customWidth="1"/>
    <col min="13578" max="13578" width="9.140625" style="31"/>
    <col min="13579" max="13579" width="15" style="31" customWidth="1"/>
    <col min="13580" max="13824" width="9.140625" style="31"/>
    <col min="13825" max="13825" width="16.85546875" style="31" customWidth="1"/>
    <col min="13826" max="13826" width="26" style="31" customWidth="1"/>
    <col min="13827" max="13827" width="31.140625" style="31" customWidth="1"/>
    <col min="13828" max="13828" width="30.42578125" style="31" customWidth="1"/>
    <col min="13829" max="13829" width="37.28515625" style="31" customWidth="1"/>
    <col min="13830" max="13830" width="28.7109375" style="31" customWidth="1"/>
    <col min="13831" max="13831" width="34.28515625" style="31" customWidth="1"/>
    <col min="13832" max="13832" width="9.140625" style="31"/>
    <col min="13833" max="13833" width="24.28515625" style="31" customWidth="1"/>
    <col min="13834" max="13834" width="9.140625" style="31"/>
    <col min="13835" max="13835" width="15" style="31" customWidth="1"/>
    <col min="13836" max="14080" width="9.140625" style="31"/>
    <col min="14081" max="14081" width="16.85546875" style="31" customWidth="1"/>
    <col min="14082" max="14082" width="26" style="31" customWidth="1"/>
    <col min="14083" max="14083" width="31.140625" style="31" customWidth="1"/>
    <col min="14084" max="14084" width="30.42578125" style="31" customWidth="1"/>
    <col min="14085" max="14085" width="37.28515625" style="31" customWidth="1"/>
    <col min="14086" max="14086" width="28.7109375" style="31" customWidth="1"/>
    <col min="14087" max="14087" width="34.28515625" style="31" customWidth="1"/>
    <col min="14088" max="14088" width="9.140625" style="31"/>
    <col min="14089" max="14089" width="24.28515625" style="31" customWidth="1"/>
    <col min="14090" max="14090" width="9.140625" style="31"/>
    <col min="14091" max="14091" width="15" style="31" customWidth="1"/>
    <col min="14092" max="14336" width="9.140625" style="31"/>
    <col min="14337" max="14337" width="16.85546875" style="31" customWidth="1"/>
    <col min="14338" max="14338" width="26" style="31" customWidth="1"/>
    <col min="14339" max="14339" width="31.140625" style="31" customWidth="1"/>
    <col min="14340" max="14340" width="30.42578125" style="31" customWidth="1"/>
    <col min="14341" max="14341" width="37.28515625" style="31" customWidth="1"/>
    <col min="14342" max="14342" width="28.7109375" style="31" customWidth="1"/>
    <col min="14343" max="14343" width="34.28515625" style="31" customWidth="1"/>
    <col min="14344" max="14344" width="9.140625" style="31"/>
    <col min="14345" max="14345" width="24.28515625" style="31" customWidth="1"/>
    <col min="14346" max="14346" width="9.140625" style="31"/>
    <col min="14347" max="14347" width="15" style="31" customWidth="1"/>
    <col min="14348" max="14592" width="9.140625" style="31"/>
    <col min="14593" max="14593" width="16.85546875" style="31" customWidth="1"/>
    <col min="14594" max="14594" width="26" style="31" customWidth="1"/>
    <col min="14595" max="14595" width="31.140625" style="31" customWidth="1"/>
    <col min="14596" max="14596" width="30.42578125" style="31" customWidth="1"/>
    <col min="14597" max="14597" width="37.28515625" style="31" customWidth="1"/>
    <col min="14598" max="14598" width="28.7109375" style="31" customWidth="1"/>
    <col min="14599" max="14599" width="34.28515625" style="31" customWidth="1"/>
    <col min="14600" max="14600" width="9.140625" style="31"/>
    <col min="14601" max="14601" width="24.28515625" style="31" customWidth="1"/>
    <col min="14602" max="14602" width="9.140625" style="31"/>
    <col min="14603" max="14603" width="15" style="31" customWidth="1"/>
    <col min="14604" max="14848" width="9.140625" style="31"/>
    <col min="14849" max="14849" width="16.85546875" style="31" customWidth="1"/>
    <col min="14850" max="14850" width="26" style="31" customWidth="1"/>
    <col min="14851" max="14851" width="31.140625" style="31" customWidth="1"/>
    <col min="14852" max="14852" width="30.42578125" style="31" customWidth="1"/>
    <col min="14853" max="14853" width="37.28515625" style="31" customWidth="1"/>
    <col min="14854" max="14854" width="28.7109375" style="31" customWidth="1"/>
    <col min="14855" max="14855" width="34.28515625" style="31" customWidth="1"/>
    <col min="14856" max="14856" width="9.140625" style="31"/>
    <col min="14857" max="14857" width="24.28515625" style="31" customWidth="1"/>
    <col min="14858" max="14858" width="9.140625" style="31"/>
    <col min="14859" max="14859" width="15" style="31" customWidth="1"/>
    <col min="14860" max="15104" width="9.140625" style="31"/>
    <col min="15105" max="15105" width="16.85546875" style="31" customWidth="1"/>
    <col min="15106" max="15106" width="26" style="31" customWidth="1"/>
    <col min="15107" max="15107" width="31.140625" style="31" customWidth="1"/>
    <col min="15108" max="15108" width="30.42578125" style="31" customWidth="1"/>
    <col min="15109" max="15109" width="37.28515625" style="31" customWidth="1"/>
    <col min="15110" max="15110" width="28.7109375" style="31" customWidth="1"/>
    <col min="15111" max="15111" width="34.28515625" style="31" customWidth="1"/>
    <col min="15112" max="15112" width="9.140625" style="31"/>
    <col min="15113" max="15113" width="24.28515625" style="31" customWidth="1"/>
    <col min="15114" max="15114" width="9.140625" style="31"/>
    <col min="15115" max="15115" width="15" style="31" customWidth="1"/>
    <col min="15116" max="15360" width="9.140625" style="31"/>
    <col min="15361" max="15361" width="16.85546875" style="31" customWidth="1"/>
    <col min="15362" max="15362" width="26" style="31" customWidth="1"/>
    <col min="15363" max="15363" width="31.140625" style="31" customWidth="1"/>
    <col min="15364" max="15364" width="30.42578125" style="31" customWidth="1"/>
    <col min="15365" max="15365" width="37.28515625" style="31" customWidth="1"/>
    <col min="15366" max="15366" width="28.7109375" style="31" customWidth="1"/>
    <col min="15367" max="15367" width="34.28515625" style="31" customWidth="1"/>
    <col min="15368" max="15368" width="9.140625" style="31"/>
    <col min="15369" max="15369" width="24.28515625" style="31" customWidth="1"/>
    <col min="15370" max="15370" width="9.140625" style="31"/>
    <col min="15371" max="15371" width="15" style="31" customWidth="1"/>
    <col min="15372" max="15616" width="9.140625" style="31"/>
    <col min="15617" max="15617" width="16.85546875" style="31" customWidth="1"/>
    <col min="15618" max="15618" width="26" style="31" customWidth="1"/>
    <col min="15619" max="15619" width="31.140625" style="31" customWidth="1"/>
    <col min="15620" max="15620" width="30.42578125" style="31" customWidth="1"/>
    <col min="15621" max="15621" width="37.28515625" style="31" customWidth="1"/>
    <col min="15622" max="15622" width="28.7109375" style="31" customWidth="1"/>
    <col min="15623" max="15623" width="34.28515625" style="31" customWidth="1"/>
    <col min="15624" max="15624" width="9.140625" style="31"/>
    <col min="15625" max="15625" width="24.28515625" style="31" customWidth="1"/>
    <col min="15626" max="15626" width="9.140625" style="31"/>
    <col min="15627" max="15627" width="15" style="31" customWidth="1"/>
    <col min="15628" max="15872" width="9.140625" style="31"/>
    <col min="15873" max="15873" width="16.85546875" style="31" customWidth="1"/>
    <col min="15874" max="15874" width="26" style="31" customWidth="1"/>
    <col min="15875" max="15875" width="31.140625" style="31" customWidth="1"/>
    <col min="15876" max="15876" width="30.42578125" style="31" customWidth="1"/>
    <col min="15877" max="15877" width="37.28515625" style="31" customWidth="1"/>
    <col min="15878" max="15878" width="28.7109375" style="31" customWidth="1"/>
    <col min="15879" max="15879" width="34.28515625" style="31" customWidth="1"/>
    <col min="15880" max="15880" width="9.140625" style="31"/>
    <col min="15881" max="15881" width="24.28515625" style="31" customWidth="1"/>
    <col min="15882" max="15882" width="9.140625" style="31"/>
    <col min="15883" max="15883" width="15" style="31" customWidth="1"/>
    <col min="15884" max="16128" width="9.140625" style="31"/>
    <col min="16129" max="16129" width="16.85546875" style="31" customWidth="1"/>
    <col min="16130" max="16130" width="26" style="31" customWidth="1"/>
    <col min="16131" max="16131" width="31.140625" style="31" customWidth="1"/>
    <col min="16132" max="16132" width="30.42578125" style="31" customWidth="1"/>
    <col min="16133" max="16133" width="37.28515625" style="31" customWidth="1"/>
    <col min="16134" max="16134" width="28.7109375" style="31" customWidth="1"/>
    <col min="16135" max="16135" width="34.28515625" style="31" customWidth="1"/>
    <col min="16136" max="16136" width="9.140625" style="31"/>
    <col min="16137" max="16137" width="24.28515625" style="31" customWidth="1"/>
    <col min="16138" max="16138" width="9.140625" style="31"/>
    <col min="16139" max="16139" width="15" style="31" customWidth="1"/>
    <col min="16140" max="16384" width="9.140625" style="31"/>
  </cols>
  <sheetData>
    <row r="1" spans="1:17" ht="26.25">
      <c r="A1" s="1259" t="s">
        <v>0</v>
      </c>
      <c r="B1" s="1259"/>
      <c r="C1" s="1259"/>
      <c r="D1" s="1259"/>
      <c r="E1" s="1259"/>
      <c r="F1" s="126"/>
      <c r="G1" s="346"/>
      <c r="H1" s="346"/>
      <c r="I1" s="346"/>
      <c r="J1" s="346"/>
      <c r="K1" s="346"/>
      <c r="L1" s="346"/>
      <c r="M1" s="346"/>
      <c r="N1" s="346"/>
      <c r="O1" s="346"/>
      <c r="P1" s="346"/>
      <c r="Q1" s="324"/>
    </row>
    <row r="2" spans="1:17" ht="20.25">
      <c r="A2" s="1572" t="s">
        <v>630</v>
      </c>
      <c r="B2" s="1572"/>
      <c r="C2" s="1572"/>
      <c r="D2" s="1572"/>
      <c r="E2" s="1572"/>
      <c r="F2" s="126"/>
      <c r="G2" s="346"/>
      <c r="H2" s="346"/>
      <c r="I2" s="346"/>
      <c r="J2" s="346"/>
      <c r="K2" s="346"/>
      <c r="L2" s="346"/>
      <c r="M2" s="346"/>
      <c r="N2" s="346"/>
      <c r="O2" s="346"/>
      <c r="P2" s="346"/>
      <c r="Q2" s="324"/>
    </row>
    <row r="3" spans="1:17">
      <c r="A3" s="217"/>
      <c r="B3" s="217"/>
      <c r="C3" s="217"/>
      <c r="D3" s="217"/>
      <c r="E3" s="217"/>
      <c r="F3" s="126"/>
      <c r="G3" s="346"/>
      <c r="H3" s="346"/>
      <c r="I3" s="346"/>
      <c r="J3" s="346"/>
      <c r="K3" s="346"/>
      <c r="L3" s="346"/>
      <c r="M3" s="346"/>
      <c r="N3" s="346"/>
      <c r="O3" s="346"/>
      <c r="P3" s="346"/>
      <c r="Q3" s="324"/>
    </row>
    <row r="4" spans="1:17">
      <c r="A4" s="1683" t="s">
        <v>188</v>
      </c>
      <c r="B4" s="1683"/>
      <c r="C4" s="1683"/>
      <c r="D4" s="1683"/>
      <c r="E4" s="1683"/>
      <c r="F4" s="217"/>
      <c r="G4" s="324"/>
      <c r="H4" s="324"/>
      <c r="I4" s="258"/>
      <c r="J4" s="258"/>
      <c r="K4" s="258"/>
      <c r="L4" s="258"/>
      <c r="M4" s="258"/>
      <c r="N4" s="258"/>
      <c r="O4" s="258"/>
      <c r="P4" s="258"/>
    </row>
    <row r="5" spans="1:17">
      <c r="F5" s="112"/>
    </row>
    <row r="6" spans="1:17" s="32" customFormat="1" ht="325.5" customHeight="1">
      <c r="A6"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324"/>
      <c r="C6" s="1324"/>
      <c r="D6" s="1324"/>
      <c r="E6" s="1324"/>
      <c r="F6" s="347"/>
    </row>
    <row r="7" spans="1:17" ht="27.6" customHeight="1">
      <c r="A7" s="1503" t="str">
        <f>'Title '!A2:N2</f>
        <v>Tender Enquiry No: KPTCL/2026-27/SS/WORK_INDENT3781</v>
      </c>
      <c r="B7" s="1503"/>
      <c r="C7" s="1503"/>
      <c r="D7" s="1503"/>
      <c r="E7" s="1503"/>
      <c r="F7" s="348"/>
      <c r="G7" s="324"/>
      <c r="H7" s="324"/>
      <c r="I7" s="258"/>
      <c r="J7" s="258"/>
      <c r="K7" s="258"/>
      <c r="L7" s="258"/>
      <c r="M7" s="258"/>
      <c r="N7" s="258"/>
      <c r="O7" s="258"/>
      <c r="P7" s="258"/>
    </row>
    <row r="8" spans="1:17">
      <c r="A8" s="348"/>
      <c r="B8" s="348"/>
      <c r="C8" s="348"/>
      <c r="D8" s="348"/>
      <c r="E8" s="348"/>
      <c r="F8" s="348"/>
      <c r="G8" s="324"/>
      <c r="H8" s="324"/>
      <c r="I8" s="258"/>
      <c r="J8" s="258"/>
      <c r="K8" s="258"/>
      <c r="L8" s="258"/>
      <c r="M8" s="258"/>
      <c r="N8" s="258"/>
      <c r="O8" s="258"/>
      <c r="P8" s="258"/>
    </row>
    <row r="9" spans="1:17" s="86" customFormat="1" ht="62.25" customHeight="1">
      <c r="A9" s="1714" t="s">
        <v>4176</v>
      </c>
      <c r="B9" s="1714"/>
      <c r="C9" s="1714"/>
      <c r="D9" s="1714"/>
      <c r="E9" s="1714"/>
      <c r="F9" s="349"/>
      <c r="G9" s="83"/>
      <c r="H9" s="83"/>
      <c r="I9" s="85"/>
      <c r="J9" s="85"/>
      <c r="K9" s="85"/>
      <c r="L9" s="85"/>
      <c r="M9" s="85"/>
      <c r="N9" s="85"/>
      <c r="O9" s="85"/>
      <c r="P9" s="85"/>
    </row>
    <row r="10" spans="1:17" s="86" customFormat="1" ht="18">
      <c r="A10" s="1663" t="s">
        <v>232</v>
      </c>
      <c r="B10" s="1688"/>
      <c r="C10" s="1688"/>
      <c r="D10" s="1688"/>
      <c r="I10" s="87"/>
    </row>
    <row r="11" spans="1:17" s="86" customFormat="1" ht="123.75" customHeight="1">
      <c r="A11" s="1703"/>
      <c r="B11" s="1703"/>
      <c r="C11" s="89"/>
      <c r="D11" s="89"/>
      <c r="E11" s="350" t="s">
        <v>657</v>
      </c>
      <c r="H11" s="301"/>
      <c r="I11" s="301"/>
    </row>
    <row r="12" spans="1:17" s="290" customFormat="1" ht="24.75" customHeight="1">
      <c r="A12" s="1713" t="s">
        <v>769</v>
      </c>
      <c r="B12" s="1713"/>
      <c r="C12" s="1713"/>
      <c r="D12" s="1713"/>
      <c r="E12" s="1713"/>
    </row>
    <row r="13" spans="1:17" s="179" customFormat="1" ht="39" customHeight="1">
      <c r="A13" s="169" t="s">
        <v>244</v>
      </c>
      <c r="B13" s="169" t="s">
        <v>245</v>
      </c>
      <c r="C13" s="169" t="s">
        <v>246</v>
      </c>
      <c r="D13" s="169" t="s">
        <v>247</v>
      </c>
      <c r="E13" s="169" t="s">
        <v>248</v>
      </c>
    </row>
    <row r="14" spans="1:17" ht="28.5" customHeight="1">
      <c r="A14" s="216"/>
      <c r="B14" s="216"/>
      <c r="C14" s="216"/>
      <c r="D14" s="216"/>
      <c r="E14" s="216"/>
    </row>
    <row r="15" spans="1:17" ht="28.5" customHeight="1">
      <c r="A15" s="216"/>
      <c r="B15" s="216"/>
      <c r="C15" s="216"/>
      <c r="D15" s="216"/>
      <c r="E15" s="216"/>
    </row>
    <row r="16" spans="1:17" ht="28.5" customHeight="1">
      <c r="A16" s="216"/>
      <c r="B16" s="216"/>
      <c r="C16" s="216"/>
      <c r="D16" s="216"/>
      <c r="E16" s="216"/>
    </row>
    <row r="17" spans="1:5" ht="28.5" customHeight="1">
      <c r="A17" s="216"/>
      <c r="B17" s="216"/>
      <c r="C17" s="216"/>
      <c r="D17" s="216"/>
      <c r="E17" s="216"/>
    </row>
    <row r="18" spans="1:5" ht="28.5" customHeight="1">
      <c r="A18" s="216"/>
      <c r="B18" s="216"/>
      <c r="C18" s="216"/>
      <c r="D18" s="216"/>
      <c r="E18" s="216"/>
    </row>
    <row r="19" spans="1:5" ht="28.5" customHeight="1">
      <c r="A19" s="216"/>
      <c r="B19" s="216"/>
      <c r="C19" s="216"/>
      <c r="D19" s="216"/>
      <c r="E19" s="216"/>
    </row>
    <row r="20" spans="1:5" ht="28.5" customHeight="1">
      <c r="A20" s="216"/>
      <c r="B20" s="216"/>
      <c r="C20" s="216"/>
      <c r="D20" s="216"/>
      <c r="E20" s="216"/>
    </row>
    <row r="21" spans="1:5" ht="28.5" customHeight="1">
      <c r="A21" s="216"/>
      <c r="B21" s="216"/>
      <c r="C21" s="216"/>
      <c r="D21" s="216"/>
      <c r="E21" s="216"/>
    </row>
    <row r="22" spans="1:5" ht="28.5" customHeight="1">
      <c r="A22" s="216"/>
      <c r="B22" s="216"/>
      <c r="C22" s="216"/>
      <c r="D22" s="216"/>
      <c r="E22" s="216"/>
    </row>
    <row r="23" spans="1:5" ht="28.5" customHeight="1">
      <c r="A23" s="216"/>
      <c r="B23" s="216"/>
      <c r="C23" s="216"/>
      <c r="D23" s="216"/>
      <c r="E23" s="216"/>
    </row>
    <row r="24" spans="1:5" ht="28.5" customHeight="1">
      <c r="A24" s="216"/>
      <c r="B24" s="216"/>
      <c r="C24" s="216"/>
      <c r="D24" s="216"/>
      <c r="E24" s="216"/>
    </row>
    <row r="25" spans="1:5" ht="28.5" customHeight="1">
      <c r="A25" s="216"/>
      <c r="B25" s="216"/>
      <c r="C25" s="216"/>
      <c r="D25" s="216"/>
      <c r="E25" s="216"/>
    </row>
    <row r="26" spans="1:5" ht="28.5" customHeight="1">
      <c r="A26" s="216"/>
      <c r="B26" s="216"/>
      <c r="C26" s="216"/>
      <c r="D26" s="216"/>
      <c r="E26" s="216"/>
    </row>
    <row r="27" spans="1:5" ht="28.5" customHeight="1">
      <c r="A27" s="216"/>
      <c r="B27" s="216"/>
      <c r="C27" s="216"/>
      <c r="D27" s="216"/>
      <c r="E27" s="216"/>
    </row>
    <row r="28" spans="1:5" ht="28.5" customHeight="1">
      <c r="A28" s="216"/>
      <c r="B28" s="216"/>
      <c r="C28" s="216"/>
      <c r="D28" s="216"/>
      <c r="E28" s="216"/>
    </row>
    <row r="29" spans="1:5" ht="28.5" customHeight="1">
      <c r="A29" s="216"/>
      <c r="B29" s="216"/>
      <c r="C29" s="216"/>
      <c r="D29" s="216"/>
      <c r="E29" s="216"/>
    </row>
    <row r="30" spans="1:5" ht="28.5" customHeight="1">
      <c r="A30" s="216"/>
      <c r="B30" s="216"/>
      <c r="C30" s="216"/>
      <c r="D30" s="216"/>
      <c r="E30" s="216"/>
    </row>
    <row r="31" spans="1:5" ht="28.5" customHeight="1">
      <c r="A31" s="216"/>
      <c r="B31" s="216"/>
      <c r="C31" s="216"/>
      <c r="D31" s="216"/>
      <c r="E31" s="216"/>
    </row>
    <row r="32" spans="1:5" ht="28.5" customHeight="1">
      <c r="A32" s="216"/>
      <c r="B32" s="216"/>
      <c r="C32" s="216"/>
      <c r="D32" s="216"/>
      <c r="E32" s="216"/>
    </row>
    <row r="33" spans="1:5" ht="28.5" customHeight="1">
      <c r="A33" s="216"/>
      <c r="B33" s="216"/>
      <c r="C33" s="216"/>
      <c r="D33" s="216"/>
      <c r="E33" s="216"/>
    </row>
    <row r="34" spans="1:5" ht="28.5" customHeight="1">
      <c r="A34" s="216"/>
      <c r="B34" s="216"/>
      <c r="C34" s="216"/>
      <c r="D34" s="216"/>
      <c r="E34" s="216"/>
    </row>
    <row r="35" spans="1:5" ht="28.5" customHeight="1">
      <c r="A35" s="216"/>
      <c r="B35" s="216"/>
      <c r="C35" s="216"/>
      <c r="D35" s="216"/>
      <c r="E35" s="216"/>
    </row>
    <row r="36" spans="1:5" ht="28.5" customHeight="1">
      <c r="A36" s="216"/>
      <c r="B36" s="216"/>
      <c r="C36" s="216"/>
      <c r="D36" s="216"/>
      <c r="E36" s="216"/>
    </row>
    <row r="37" spans="1:5" ht="28.5" customHeight="1">
      <c r="A37" s="216"/>
      <c r="B37" s="216"/>
      <c r="C37" s="216"/>
      <c r="D37" s="216"/>
      <c r="E37" s="216"/>
    </row>
    <row r="38" spans="1:5" ht="28.5" customHeight="1">
      <c r="A38" s="216"/>
      <c r="B38" s="216"/>
      <c r="C38" s="216"/>
      <c r="D38" s="216"/>
      <c r="E38" s="216"/>
    </row>
    <row r="39" spans="1:5" ht="28.5" customHeight="1">
      <c r="A39" s="216"/>
      <c r="B39" s="216"/>
      <c r="C39" s="216"/>
      <c r="D39" s="216"/>
      <c r="E39" s="216"/>
    </row>
    <row r="40" spans="1:5" ht="28.5" customHeight="1">
      <c r="A40" s="216"/>
      <c r="B40" s="216"/>
      <c r="C40" s="216"/>
      <c r="D40" s="216"/>
      <c r="E40" s="216"/>
    </row>
    <row r="41" spans="1:5" ht="28.5" customHeight="1">
      <c r="A41" s="216"/>
      <c r="B41" s="216"/>
      <c r="C41" s="216"/>
      <c r="D41" s="216"/>
      <c r="E41" s="216"/>
    </row>
    <row r="42" spans="1:5" ht="28.5" customHeight="1">
      <c r="A42" s="216"/>
      <c r="B42" s="216"/>
      <c r="C42" s="216"/>
      <c r="D42" s="216"/>
      <c r="E42" s="216"/>
    </row>
    <row r="45" spans="1:5" ht="67.150000000000006" customHeight="1">
      <c r="A45" s="351" t="s">
        <v>55</v>
      </c>
      <c r="B45" s="352"/>
      <c r="C45" s="351" t="s">
        <v>68</v>
      </c>
      <c r="D45" s="1530"/>
      <c r="E45" s="1530"/>
    </row>
    <row r="46" spans="1:5" ht="63.6" customHeight="1">
      <c r="A46" s="351" t="s">
        <v>57</v>
      </c>
      <c r="B46" s="352"/>
      <c r="C46" s="351" t="s">
        <v>69</v>
      </c>
      <c r="D46" s="1530"/>
      <c r="E46" s="1530"/>
    </row>
    <row r="47" spans="1:5" ht="87" customHeight="1">
      <c r="C47" s="351" t="s">
        <v>70</v>
      </c>
      <c r="D47" s="1530"/>
      <c r="E47" s="1530"/>
    </row>
  </sheetData>
  <sheetProtection algorithmName="SHA-512" hashValue="MhNc/4PpGO/o2E8qL3BE/1eFGMWxQWGfGC+LoqVdDSc4CYW/UgC8qTTSprUOY2uq6XoiPvu6boIdGqh/xPNUHw==" saltValue="bwiwutaZsfdQz0cEO7rmow=="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B7B5A-2F76-4D49-BDCD-05376628D269}">
  <sheetPr codeName="Sheet15">
    <tabColor rgb="FFFFFF00"/>
  </sheetPr>
  <dimension ref="A1:Q24"/>
  <sheetViews>
    <sheetView topLeftCell="A8" zoomScale="70" zoomScaleNormal="70" zoomScaleSheetLayoutView="75" workbookViewId="0">
      <selection activeCell="H11" sqref="H11:I11"/>
    </sheetView>
  </sheetViews>
  <sheetFormatPr defaultRowHeight="20.25"/>
  <cols>
    <col min="1" max="1" width="8.5703125" style="45" customWidth="1"/>
    <col min="2" max="2" width="53.7109375" style="45" customWidth="1"/>
    <col min="3" max="3" width="30.5703125" style="45" customWidth="1"/>
    <col min="4" max="4" width="34.7109375" style="45" customWidth="1"/>
    <col min="5" max="5" width="39" style="45" customWidth="1"/>
    <col min="6" max="6" width="38.140625" style="45" customWidth="1"/>
    <col min="7" max="7" width="24.28515625" style="45" customWidth="1"/>
    <col min="8" max="8" width="25.42578125" style="45" customWidth="1"/>
    <col min="9" max="9" width="25.7109375" style="45" customWidth="1"/>
    <col min="10" max="257" width="9.140625" style="45"/>
    <col min="258" max="258" width="24.5703125" style="45" customWidth="1"/>
    <col min="259" max="259" width="35.42578125" style="45" customWidth="1"/>
    <col min="260" max="260" width="36.42578125" style="45" customWidth="1"/>
    <col min="261" max="261" width="39.7109375" style="45" customWidth="1"/>
    <col min="262" max="262" width="35.5703125" style="45" customWidth="1"/>
    <col min="263" max="513" width="9.140625" style="45"/>
    <col min="514" max="514" width="24.5703125" style="45" customWidth="1"/>
    <col min="515" max="515" width="35.42578125" style="45" customWidth="1"/>
    <col min="516" max="516" width="36.42578125" style="45" customWidth="1"/>
    <col min="517" max="517" width="39.7109375" style="45" customWidth="1"/>
    <col min="518" max="518" width="35.5703125" style="45" customWidth="1"/>
    <col min="519" max="769" width="9.140625" style="45"/>
    <col min="770" max="770" width="24.5703125" style="45" customWidth="1"/>
    <col min="771" max="771" width="35.42578125" style="45" customWidth="1"/>
    <col min="772" max="772" width="36.42578125" style="45" customWidth="1"/>
    <col min="773" max="773" width="39.7109375" style="45" customWidth="1"/>
    <col min="774" max="774" width="35.5703125" style="45" customWidth="1"/>
    <col min="775" max="1025" width="9.140625" style="45"/>
    <col min="1026" max="1026" width="24.5703125" style="45" customWidth="1"/>
    <col min="1027" max="1027" width="35.42578125" style="45" customWidth="1"/>
    <col min="1028" max="1028" width="36.42578125" style="45" customWidth="1"/>
    <col min="1029" max="1029" width="39.7109375" style="45" customWidth="1"/>
    <col min="1030" max="1030" width="35.5703125" style="45" customWidth="1"/>
    <col min="1031" max="1281" width="9.140625" style="45"/>
    <col min="1282" max="1282" width="24.5703125" style="45" customWidth="1"/>
    <col min="1283" max="1283" width="35.42578125" style="45" customWidth="1"/>
    <col min="1284" max="1284" width="36.42578125" style="45" customWidth="1"/>
    <col min="1285" max="1285" width="39.7109375" style="45" customWidth="1"/>
    <col min="1286" max="1286" width="35.5703125" style="45" customWidth="1"/>
    <col min="1287" max="1537" width="9.140625" style="45"/>
    <col min="1538" max="1538" width="24.5703125" style="45" customWidth="1"/>
    <col min="1539" max="1539" width="35.42578125" style="45" customWidth="1"/>
    <col min="1540" max="1540" width="36.42578125" style="45" customWidth="1"/>
    <col min="1541" max="1541" width="39.7109375" style="45" customWidth="1"/>
    <col min="1542" max="1542" width="35.5703125" style="45" customWidth="1"/>
    <col min="1543" max="1793" width="9.140625" style="45"/>
    <col min="1794" max="1794" width="24.5703125" style="45" customWidth="1"/>
    <col min="1795" max="1795" width="35.42578125" style="45" customWidth="1"/>
    <col min="1796" max="1796" width="36.42578125" style="45" customWidth="1"/>
    <col min="1797" max="1797" width="39.7109375" style="45" customWidth="1"/>
    <col min="1798" max="1798" width="35.5703125" style="45" customWidth="1"/>
    <col min="1799" max="2049" width="9.140625" style="45"/>
    <col min="2050" max="2050" width="24.5703125" style="45" customWidth="1"/>
    <col min="2051" max="2051" width="35.42578125" style="45" customWidth="1"/>
    <col min="2052" max="2052" width="36.42578125" style="45" customWidth="1"/>
    <col min="2053" max="2053" width="39.7109375" style="45" customWidth="1"/>
    <col min="2054" max="2054" width="35.5703125" style="45" customWidth="1"/>
    <col min="2055" max="2305" width="9.140625" style="45"/>
    <col min="2306" max="2306" width="24.5703125" style="45" customWidth="1"/>
    <col min="2307" max="2307" width="35.42578125" style="45" customWidth="1"/>
    <col min="2308" max="2308" width="36.42578125" style="45" customWidth="1"/>
    <col min="2309" max="2309" width="39.7109375" style="45" customWidth="1"/>
    <col min="2310" max="2310" width="35.5703125" style="45" customWidth="1"/>
    <col min="2311" max="2561" width="9.140625" style="45"/>
    <col min="2562" max="2562" width="24.5703125" style="45" customWidth="1"/>
    <col min="2563" max="2563" width="35.42578125" style="45" customWidth="1"/>
    <col min="2564" max="2564" width="36.42578125" style="45" customWidth="1"/>
    <col min="2565" max="2565" width="39.7109375" style="45" customWidth="1"/>
    <col min="2566" max="2566" width="35.5703125" style="45" customWidth="1"/>
    <col min="2567" max="2817" width="9.140625" style="45"/>
    <col min="2818" max="2818" width="24.5703125" style="45" customWidth="1"/>
    <col min="2819" max="2819" width="35.42578125" style="45" customWidth="1"/>
    <col min="2820" max="2820" width="36.42578125" style="45" customWidth="1"/>
    <col min="2821" max="2821" width="39.7109375" style="45" customWidth="1"/>
    <col min="2822" max="2822" width="35.5703125" style="45" customWidth="1"/>
    <col min="2823" max="3073" width="9.140625" style="45"/>
    <col min="3074" max="3074" width="24.5703125" style="45" customWidth="1"/>
    <col min="3075" max="3075" width="35.42578125" style="45" customWidth="1"/>
    <col min="3076" max="3076" width="36.42578125" style="45" customWidth="1"/>
    <col min="3077" max="3077" width="39.7109375" style="45" customWidth="1"/>
    <col min="3078" max="3078" width="35.5703125" style="45" customWidth="1"/>
    <col min="3079" max="3329" width="9.140625" style="45"/>
    <col min="3330" max="3330" width="24.5703125" style="45" customWidth="1"/>
    <col min="3331" max="3331" width="35.42578125" style="45" customWidth="1"/>
    <col min="3332" max="3332" width="36.42578125" style="45" customWidth="1"/>
    <col min="3333" max="3333" width="39.7109375" style="45" customWidth="1"/>
    <col min="3334" max="3334" width="35.5703125" style="45" customWidth="1"/>
    <col min="3335" max="3585" width="9.140625" style="45"/>
    <col min="3586" max="3586" width="24.5703125" style="45" customWidth="1"/>
    <col min="3587" max="3587" width="35.42578125" style="45" customWidth="1"/>
    <col min="3588" max="3588" width="36.42578125" style="45" customWidth="1"/>
    <col min="3589" max="3589" width="39.7109375" style="45" customWidth="1"/>
    <col min="3590" max="3590" width="35.5703125" style="45" customWidth="1"/>
    <col min="3591" max="3841" width="9.140625" style="45"/>
    <col min="3842" max="3842" width="24.5703125" style="45" customWidth="1"/>
    <col min="3843" max="3843" width="35.42578125" style="45" customWidth="1"/>
    <col min="3844" max="3844" width="36.42578125" style="45" customWidth="1"/>
    <col min="3845" max="3845" width="39.7109375" style="45" customWidth="1"/>
    <col min="3846" max="3846" width="35.5703125" style="45" customWidth="1"/>
    <col min="3847" max="4097" width="9.140625" style="45"/>
    <col min="4098" max="4098" width="24.5703125" style="45" customWidth="1"/>
    <col min="4099" max="4099" width="35.42578125" style="45" customWidth="1"/>
    <col min="4100" max="4100" width="36.42578125" style="45" customWidth="1"/>
    <col min="4101" max="4101" width="39.7109375" style="45" customWidth="1"/>
    <col min="4102" max="4102" width="35.5703125" style="45" customWidth="1"/>
    <col min="4103" max="4353" width="9.140625" style="45"/>
    <col min="4354" max="4354" width="24.5703125" style="45" customWidth="1"/>
    <col min="4355" max="4355" width="35.42578125" style="45" customWidth="1"/>
    <col min="4356" max="4356" width="36.42578125" style="45" customWidth="1"/>
    <col min="4357" max="4357" width="39.7109375" style="45" customWidth="1"/>
    <col min="4358" max="4358" width="35.5703125" style="45" customWidth="1"/>
    <col min="4359" max="4609" width="9.140625" style="45"/>
    <col min="4610" max="4610" width="24.5703125" style="45" customWidth="1"/>
    <col min="4611" max="4611" width="35.42578125" style="45" customWidth="1"/>
    <col min="4612" max="4612" width="36.42578125" style="45" customWidth="1"/>
    <col min="4613" max="4613" width="39.7109375" style="45" customWidth="1"/>
    <col min="4614" max="4614" width="35.5703125" style="45" customWidth="1"/>
    <col min="4615" max="4865" width="9.140625" style="45"/>
    <col min="4866" max="4866" width="24.5703125" style="45" customWidth="1"/>
    <col min="4867" max="4867" width="35.42578125" style="45" customWidth="1"/>
    <col min="4868" max="4868" width="36.42578125" style="45" customWidth="1"/>
    <col min="4869" max="4869" width="39.7109375" style="45" customWidth="1"/>
    <col min="4870" max="4870" width="35.5703125" style="45" customWidth="1"/>
    <col min="4871" max="5121" width="9.140625" style="45"/>
    <col min="5122" max="5122" width="24.5703125" style="45" customWidth="1"/>
    <col min="5123" max="5123" width="35.42578125" style="45" customWidth="1"/>
    <col min="5124" max="5124" width="36.42578125" style="45" customWidth="1"/>
    <col min="5125" max="5125" width="39.7109375" style="45" customWidth="1"/>
    <col min="5126" max="5126" width="35.5703125" style="45" customWidth="1"/>
    <col min="5127" max="5377" width="9.140625" style="45"/>
    <col min="5378" max="5378" width="24.5703125" style="45" customWidth="1"/>
    <col min="5379" max="5379" width="35.42578125" style="45" customWidth="1"/>
    <col min="5380" max="5380" width="36.42578125" style="45" customWidth="1"/>
    <col min="5381" max="5381" width="39.7109375" style="45" customWidth="1"/>
    <col min="5382" max="5382" width="35.5703125" style="45" customWidth="1"/>
    <col min="5383" max="5633" width="9.140625" style="45"/>
    <col min="5634" max="5634" width="24.5703125" style="45" customWidth="1"/>
    <col min="5635" max="5635" width="35.42578125" style="45" customWidth="1"/>
    <col min="5636" max="5636" width="36.42578125" style="45" customWidth="1"/>
    <col min="5637" max="5637" width="39.7109375" style="45" customWidth="1"/>
    <col min="5638" max="5638" width="35.5703125" style="45" customWidth="1"/>
    <col min="5639" max="5889" width="9.140625" style="45"/>
    <col min="5890" max="5890" width="24.5703125" style="45" customWidth="1"/>
    <col min="5891" max="5891" width="35.42578125" style="45" customWidth="1"/>
    <col min="5892" max="5892" width="36.42578125" style="45" customWidth="1"/>
    <col min="5893" max="5893" width="39.7109375" style="45" customWidth="1"/>
    <col min="5894" max="5894" width="35.5703125" style="45" customWidth="1"/>
    <col min="5895" max="6145" width="9.140625" style="45"/>
    <col min="6146" max="6146" width="24.5703125" style="45" customWidth="1"/>
    <col min="6147" max="6147" width="35.42578125" style="45" customWidth="1"/>
    <col min="6148" max="6148" width="36.42578125" style="45" customWidth="1"/>
    <col min="6149" max="6149" width="39.7109375" style="45" customWidth="1"/>
    <col min="6150" max="6150" width="35.5703125" style="45" customWidth="1"/>
    <col min="6151" max="6401" width="9.140625" style="45"/>
    <col min="6402" max="6402" width="24.5703125" style="45" customWidth="1"/>
    <col min="6403" max="6403" width="35.42578125" style="45" customWidth="1"/>
    <col min="6404" max="6404" width="36.42578125" style="45" customWidth="1"/>
    <col min="6405" max="6405" width="39.7109375" style="45" customWidth="1"/>
    <col min="6406" max="6406" width="35.5703125" style="45" customWidth="1"/>
    <col min="6407" max="6657" width="9.140625" style="45"/>
    <col min="6658" max="6658" width="24.5703125" style="45" customWidth="1"/>
    <col min="6659" max="6659" width="35.42578125" style="45" customWidth="1"/>
    <col min="6660" max="6660" width="36.42578125" style="45" customWidth="1"/>
    <col min="6661" max="6661" width="39.7109375" style="45" customWidth="1"/>
    <col min="6662" max="6662" width="35.5703125" style="45" customWidth="1"/>
    <col min="6663" max="6913" width="9.140625" style="45"/>
    <col min="6914" max="6914" width="24.5703125" style="45" customWidth="1"/>
    <col min="6915" max="6915" width="35.42578125" style="45" customWidth="1"/>
    <col min="6916" max="6916" width="36.42578125" style="45" customWidth="1"/>
    <col min="6917" max="6917" width="39.7109375" style="45" customWidth="1"/>
    <col min="6918" max="6918" width="35.5703125" style="45" customWidth="1"/>
    <col min="6919" max="7169" width="9.140625" style="45"/>
    <col min="7170" max="7170" width="24.5703125" style="45" customWidth="1"/>
    <col min="7171" max="7171" width="35.42578125" style="45" customWidth="1"/>
    <col min="7172" max="7172" width="36.42578125" style="45" customWidth="1"/>
    <col min="7173" max="7173" width="39.7109375" style="45" customWidth="1"/>
    <col min="7174" max="7174" width="35.5703125" style="45" customWidth="1"/>
    <col min="7175" max="7425" width="9.140625" style="45"/>
    <col min="7426" max="7426" width="24.5703125" style="45" customWidth="1"/>
    <col min="7427" max="7427" width="35.42578125" style="45" customWidth="1"/>
    <col min="7428" max="7428" width="36.42578125" style="45" customWidth="1"/>
    <col min="7429" max="7429" width="39.7109375" style="45" customWidth="1"/>
    <col min="7430" max="7430" width="35.5703125" style="45" customWidth="1"/>
    <col min="7431" max="7681" width="9.140625" style="45"/>
    <col min="7682" max="7682" width="24.5703125" style="45" customWidth="1"/>
    <col min="7683" max="7683" width="35.42578125" style="45" customWidth="1"/>
    <col min="7684" max="7684" width="36.42578125" style="45" customWidth="1"/>
    <col min="7685" max="7685" width="39.7109375" style="45" customWidth="1"/>
    <col min="7686" max="7686" width="35.5703125" style="45" customWidth="1"/>
    <col min="7687" max="7937" width="9.140625" style="45"/>
    <col min="7938" max="7938" width="24.5703125" style="45" customWidth="1"/>
    <col min="7939" max="7939" width="35.42578125" style="45" customWidth="1"/>
    <col min="7940" max="7940" width="36.42578125" style="45" customWidth="1"/>
    <col min="7941" max="7941" width="39.7109375" style="45" customWidth="1"/>
    <col min="7942" max="7942" width="35.5703125" style="45" customWidth="1"/>
    <col min="7943" max="8193" width="9.140625" style="45"/>
    <col min="8194" max="8194" width="24.5703125" style="45" customWidth="1"/>
    <col min="8195" max="8195" width="35.42578125" style="45" customWidth="1"/>
    <col min="8196" max="8196" width="36.42578125" style="45" customWidth="1"/>
    <col min="8197" max="8197" width="39.7109375" style="45" customWidth="1"/>
    <col min="8198" max="8198" width="35.5703125" style="45" customWidth="1"/>
    <col min="8199" max="8449" width="9.140625" style="45"/>
    <col min="8450" max="8450" width="24.5703125" style="45" customWidth="1"/>
    <col min="8451" max="8451" width="35.42578125" style="45" customWidth="1"/>
    <col min="8452" max="8452" width="36.42578125" style="45" customWidth="1"/>
    <col min="8453" max="8453" width="39.7109375" style="45" customWidth="1"/>
    <col min="8454" max="8454" width="35.5703125" style="45" customWidth="1"/>
    <col min="8455" max="8705" width="9.140625" style="45"/>
    <col min="8706" max="8706" width="24.5703125" style="45" customWidth="1"/>
    <col min="8707" max="8707" width="35.42578125" style="45" customWidth="1"/>
    <col min="8708" max="8708" width="36.42578125" style="45" customWidth="1"/>
    <col min="8709" max="8709" width="39.7109375" style="45" customWidth="1"/>
    <col min="8710" max="8710" width="35.5703125" style="45" customWidth="1"/>
    <col min="8711" max="8961" width="9.140625" style="45"/>
    <col min="8962" max="8962" width="24.5703125" style="45" customWidth="1"/>
    <col min="8963" max="8963" width="35.42578125" style="45" customWidth="1"/>
    <col min="8964" max="8964" width="36.42578125" style="45" customWidth="1"/>
    <col min="8965" max="8965" width="39.7109375" style="45" customWidth="1"/>
    <col min="8966" max="8966" width="35.5703125" style="45" customWidth="1"/>
    <col min="8967" max="9217" width="9.140625" style="45"/>
    <col min="9218" max="9218" width="24.5703125" style="45" customWidth="1"/>
    <col min="9219" max="9219" width="35.42578125" style="45" customWidth="1"/>
    <col min="9220" max="9220" width="36.42578125" style="45" customWidth="1"/>
    <col min="9221" max="9221" width="39.7109375" style="45" customWidth="1"/>
    <col min="9222" max="9222" width="35.5703125" style="45" customWidth="1"/>
    <col min="9223" max="9473" width="9.140625" style="45"/>
    <col min="9474" max="9474" width="24.5703125" style="45" customWidth="1"/>
    <col min="9475" max="9475" width="35.42578125" style="45" customWidth="1"/>
    <col min="9476" max="9476" width="36.42578125" style="45" customWidth="1"/>
    <col min="9477" max="9477" width="39.7109375" style="45" customWidth="1"/>
    <col min="9478" max="9478" width="35.5703125" style="45" customWidth="1"/>
    <col min="9479" max="9729" width="9.140625" style="45"/>
    <col min="9730" max="9730" width="24.5703125" style="45" customWidth="1"/>
    <col min="9731" max="9731" width="35.42578125" style="45" customWidth="1"/>
    <col min="9732" max="9732" width="36.42578125" style="45" customWidth="1"/>
    <col min="9733" max="9733" width="39.7109375" style="45" customWidth="1"/>
    <col min="9734" max="9734" width="35.5703125" style="45" customWidth="1"/>
    <col min="9735" max="9985" width="9.140625" style="45"/>
    <col min="9986" max="9986" width="24.5703125" style="45" customWidth="1"/>
    <col min="9987" max="9987" width="35.42578125" style="45" customWidth="1"/>
    <col min="9988" max="9988" width="36.42578125" style="45" customWidth="1"/>
    <col min="9989" max="9989" width="39.7109375" style="45" customWidth="1"/>
    <col min="9990" max="9990" width="35.5703125" style="45" customWidth="1"/>
    <col min="9991" max="10241" width="9.140625" style="45"/>
    <col min="10242" max="10242" width="24.5703125" style="45" customWidth="1"/>
    <col min="10243" max="10243" width="35.42578125" style="45" customWidth="1"/>
    <col min="10244" max="10244" width="36.42578125" style="45" customWidth="1"/>
    <col min="10245" max="10245" width="39.7109375" style="45" customWidth="1"/>
    <col min="10246" max="10246" width="35.5703125" style="45" customWidth="1"/>
    <col min="10247" max="10497" width="9.140625" style="45"/>
    <col min="10498" max="10498" width="24.5703125" style="45" customWidth="1"/>
    <col min="10499" max="10499" width="35.42578125" style="45" customWidth="1"/>
    <col min="10500" max="10500" width="36.42578125" style="45" customWidth="1"/>
    <col min="10501" max="10501" width="39.7109375" style="45" customWidth="1"/>
    <col min="10502" max="10502" width="35.5703125" style="45" customWidth="1"/>
    <col min="10503" max="10753" width="9.140625" style="45"/>
    <col min="10754" max="10754" width="24.5703125" style="45" customWidth="1"/>
    <col min="10755" max="10755" width="35.42578125" style="45" customWidth="1"/>
    <col min="10756" max="10756" width="36.42578125" style="45" customWidth="1"/>
    <col min="10757" max="10757" width="39.7109375" style="45" customWidth="1"/>
    <col min="10758" max="10758" width="35.5703125" style="45" customWidth="1"/>
    <col min="10759" max="11009" width="9.140625" style="45"/>
    <col min="11010" max="11010" width="24.5703125" style="45" customWidth="1"/>
    <col min="11011" max="11011" width="35.42578125" style="45" customWidth="1"/>
    <col min="11012" max="11012" width="36.42578125" style="45" customWidth="1"/>
    <col min="11013" max="11013" width="39.7109375" style="45" customWidth="1"/>
    <col min="11014" max="11014" width="35.5703125" style="45" customWidth="1"/>
    <col min="11015" max="11265" width="9.140625" style="45"/>
    <col min="11266" max="11266" width="24.5703125" style="45" customWidth="1"/>
    <col min="11267" max="11267" width="35.42578125" style="45" customWidth="1"/>
    <col min="11268" max="11268" width="36.42578125" style="45" customWidth="1"/>
    <col min="11269" max="11269" width="39.7109375" style="45" customWidth="1"/>
    <col min="11270" max="11270" width="35.5703125" style="45" customWidth="1"/>
    <col min="11271" max="11521" width="9.140625" style="45"/>
    <col min="11522" max="11522" width="24.5703125" style="45" customWidth="1"/>
    <col min="11523" max="11523" width="35.42578125" style="45" customWidth="1"/>
    <col min="11524" max="11524" width="36.42578125" style="45" customWidth="1"/>
    <col min="11525" max="11525" width="39.7109375" style="45" customWidth="1"/>
    <col min="11526" max="11526" width="35.5703125" style="45" customWidth="1"/>
    <col min="11527" max="11777" width="9.140625" style="45"/>
    <col min="11778" max="11778" width="24.5703125" style="45" customWidth="1"/>
    <col min="11779" max="11779" width="35.42578125" style="45" customWidth="1"/>
    <col min="11780" max="11780" width="36.42578125" style="45" customWidth="1"/>
    <col min="11781" max="11781" width="39.7109375" style="45" customWidth="1"/>
    <col min="11782" max="11782" width="35.5703125" style="45" customWidth="1"/>
    <col min="11783" max="12033" width="9.140625" style="45"/>
    <col min="12034" max="12034" width="24.5703125" style="45" customWidth="1"/>
    <col min="12035" max="12035" width="35.42578125" style="45" customWidth="1"/>
    <col min="12036" max="12036" width="36.42578125" style="45" customWidth="1"/>
    <col min="12037" max="12037" width="39.7109375" style="45" customWidth="1"/>
    <col min="12038" max="12038" width="35.5703125" style="45" customWidth="1"/>
    <col min="12039" max="12289" width="9.140625" style="45"/>
    <col min="12290" max="12290" width="24.5703125" style="45" customWidth="1"/>
    <col min="12291" max="12291" width="35.42578125" style="45" customWidth="1"/>
    <col min="12292" max="12292" width="36.42578125" style="45" customWidth="1"/>
    <col min="12293" max="12293" width="39.7109375" style="45" customWidth="1"/>
    <col min="12294" max="12294" width="35.5703125" style="45" customWidth="1"/>
    <col min="12295" max="12545" width="9.140625" style="45"/>
    <col min="12546" max="12546" width="24.5703125" style="45" customWidth="1"/>
    <col min="12547" max="12547" width="35.42578125" style="45" customWidth="1"/>
    <col min="12548" max="12548" width="36.42578125" style="45" customWidth="1"/>
    <col min="12549" max="12549" width="39.7109375" style="45" customWidth="1"/>
    <col min="12550" max="12550" width="35.5703125" style="45" customWidth="1"/>
    <col min="12551" max="12801" width="9.140625" style="45"/>
    <col min="12802" max="12802" width="24.5703125" style="45" customWidth="1"/>
    <col min="12803" max="12803" width="35.42578125" style="45" customWidth="1"/>
    <col min="12804" max="12804" width="36.42578125" style="45" customWidth="1"/>
    <col min="12805" max="12805" width="39.7109375" style="45" customWidth="1"/>
    <col min="12806" max="12806" width="35.5703125" style="45" customWidth="1"/>
    <col min="12807" max="13057" width="9.140625" style="45"/>
    <col min="13058" max="13058" width="24.5703125" style="45" customWidth="1"/>
    <col min="13059" max="13059" width="35.42578125" style="45" customWidth="1"/>
    <col min="13060" max="13060" width="36.42578125" style="45" customWidth="1"/>
    <col min="13061" max="13061" width="39.7109375" style="45" customWidth="1"/>
    <col min="13062" max="13062" width="35.5703125" style="45" customWidth="1"/>
    <col min="13063" max="13313" width="9.140625" style="45"/>
    <col min="13314" max="13314" width="24.5703125" style="45" customWidth="1"/>
    <col min="13315" max="13315" width="35.42578125" style="45" customWidth="1"/>
    <col min="13316" max="13316" width="36.42578125" style="45" customWidth="1"/>
    <col min="13317" max="13317" width="39.7109375" style="45" customWidth="1"/>
    <col min="13318" max="13318" width="35.5703125" style="45" customWidth="1"/>
    <col min="13319" max="13569" width="9.140625" style="45"/>
    <col min="13570" max="13570" width="24.5703125" style="45" customWidth="1"/>
    <col min="13571" max="13571" width="35.42578125" style="45" customWidth="1"/>
    <col min="13572" max="13572" width="36.42578125" style="45" customWidth="1"/>
    <col min="13573" max="13573" width="39.7109375" style="45" customWidth="1"/>
    <col min="13574" max="13574" width="35.5703125" style="45" customWidth="1"/>
    <col min="13575" max="13825" width="9.140625" style="45"/>
    <col min="13826" max="13826" width="24.5703125" style="45" customWidth="1"/>
    <col min="13827" max="13827" width="35.42578125" style="45" customWidth="1"/>
    <col min="13828" max="13828" width="36.42578125" style="45" customWidth="1"/>
    <col min="13829" max="13829" width="39.7109375" style="45" customWidth="1"/>
    <col min="13830" max="13830" width="35.5703125" style="45" customWidth="1"/>
    <col min="13831" max="14081" width="9.140625" style="45"/>
    <col min="14082" max="14082" width="24.5703125" style="45" customWidth="1"/>
    <col min="14083" max="14083" width="35.42578125" style="45" customWidth="1"/>
    <col min="14084" max="14084" width="36.42578125" style="45" customWidth="1"/>
    <col min="14085" max="14085" width="39.7109375" style="45" customWidth="1"/>
    <col min="14086" max="14086" width="35.5703125" style="45" customWidth="1"/>
    <col min="14087" max="14337" width="9.140625" style="45"/>
    <col min="14338" max="14338" width="24.5703125" style="45" customWidth="1"/>
    <col min="14339" max="14339" width="35.42578125" style="45" customWidth="1"/>
    <col min="14340" max="14340" width="36.42578125" style="45" customWidth="1"/>
    <col min="14341" max="14341" width="39.7109375" style="45" customWidth="1"/>
    <col min="14342" max="14342" width="35.5703125" style="45" customWidth="1"/>
    <col min="14343" max="14593" width="9.140625" style="45"/>
    <col min="14594" max="14594" width="24.5703125" style="45" customWidth="1"/>
    <col min="14595" max="14595" width="35.42578125" style="45" customWidth="1"/>
    <col min="14596" max="14596" width="36.42578125" style="45" customWidth="1"/>
    <col min="14597" max="14597" width="39.7109375" style="45" customWidth="1"/>
    <col min="14598" max="14598" width="35.5703125" style="45" customWidth="1"/>
    <col min="14599" max="14849" width="9.140625" style="45"/>
    <col min="14850" max="14850" width="24.5703125" style="45" customWidth="1"/>
    <col min="14851" max="14851" width="35.42578125" style="45" customWidth="1"/>
    <col min="14852" max="14852" width="36.42578125" style="45" customWidth="1"/>
    <col min="14853" max="14853" width="39.7109375" style="45" customWidth="1"/>
    <col min="14854" max="14854" width="35.5703125" style="45" customWidth="1"/>
    <col min="14855" max="15105" width="9.140625" style="45"/>
    <col min="15106" max="15106" width="24.5703125" style="45" customWidth="1"/>
    <col min="15107" max="15107" width="35.42578125" style="45" customWidth="1"/>
    <col min="15108" max="15108" width="36.42578125" style="45" customWidth="1"/>
    <col min="15109" max="15109" width="39.7109375" style="45" customWidth="1"/>
    <col min="15110" max="15110" width="35.5703125" style="45" customWidth="1"/>
    <col min="15111" max="15361" width="9.140625" style="45"/>
    <col min="15362" max="15362" width="24.5703125" style="45" customWidth="1"/>
    <col min="15363" max="15363" width="35.42578125" style="45" customWidth="1"/>
    <col min="15364" max="15364" width="36.42578125" style="45" customWidth="1"/>
    <col min="15365" max="15365" width="39.7109375" style="45" customWidth="1"/>
    <col min="15366" max="15366" width="35.5703125" style="45" customWidth="1"/>
    <col min="15367" max="15617" width="9.140625" style="45"/>
    <col min="15618" max="15618" width="24.5703125" style="45" customWidth="1"/>
    <col min="15619" max="15619" width="35.42578125" style="45" customWidth="1"/>
    <col min="15620" max="15620" width="36.42578125" style="45" customWidth="1"/>
    <col min="15621" max="15621" width="39.7109375" style="45" customWidth="1"/>
    <col min="15622" max="15622" width="35.5703125" style="45" customWidth="1"/>
    <col min="15623" max="15873" width="9.140625" style="45"/>
    <col min="15874" max="15874" width="24.5703125" style="45" customWidth="1"/>
    <col min="15875" max="15875" width="35.42578125" style="45" customWidth="1"/>
    <col min="15876" max="15876" width="36.42578125" style="45" customWidth="1"/>
    <col min="15877" max="15877" width="39.7109375" style="45" customWidth="1"/>
    <col min="15878" max="15878" width="35.5703125" style="45" customWidth="1"/>
    <col min="15879" max="16129" width="9.140625" style="45"/>
    <col min="16130" max="16130" width="24.5703125" style="45" customWidth="1"/>
    <col min="16131" max="16131" width="35.42578125" style="45" customWidth="1"/>
    <col min="16132" max="16132" width="36.42578125" style="45" customWidth="1"/>
    <col min="16133" max="16133" width="39.7109375" style="45" customWidth="1"/>
    <col min="16134" max="16134" width="35.5703125" style="45" customWidth="1"/>
    <col min="16135" max="16384" width="9.140625" style="45"/>
  </cols>
  <sheetData>
    <row r="1" spans="1:17" ht="40.5" customHeight="1">
      <c r="A1" s="1715" t="s">
        <v>0</v>
      </c>
      <c r="B1" s="1715"/>
      <c r="C1" s="1715"/>
      <c r="D1" s="1715"/>
      <c r="E1" s="1715"/>
      <c r="F1" s="1715"/>
      <c r="G1" s="1715"/>
      <c r="H1" s="1715"/>
      <c r="I1" s="1715"/>
    </row>
    <row r="2" spans="1:17" ht="38.25" customHeight="1">
      <c r="A2" s="1716" t="s">
        <v>4359</v>
      </c>
      <c r="B2" s="1716"/>
      <c r="C2" s="1716"/>
      <c r="D2" s="1716"/>
      <c r="E2" s="1716"/>
      <c r="F2" s="1716"/>
      <c r="G2" s="1716"/>
      <c r="H2" s="1716"/>
      <c r="I2" s="1716"/>
      <c r="J2" s="608"/>
      <c r="K2" s="608"/>
      <c r="L2" s="608"/>
      <c r="M2" s="608"/>
      <c r="N2" s="611"/>
    </row>
    <row r="3" spans="1:17">
      <c r="B3" s="610"/>
      <c r="C3" s="610"/>
      <c r="D3" s="610"/>
      <c r="E3" s="610"/>
      <c r="F3" s="610"/>
      <c r="G3" s="607"/>
      <c r="H3" s="607"/>
      <c r="I3" s="607"/>
      <c r="J3" s="607"/>
      <c r="K3" s="607"/>
      <c r="L3" s="607"/>
      <c r="M3" s="607"/>
      <c r="N3" s="607"/>
      <c r="O3" s="607"/>
      <c r="P3" s="607"/>
      <c r="Q3" s="607"/>
    </row>
    <row r="4" spans="1:17" ht="30" customHeight="1">
      <c r="A4" s="1717" t="s">
        <v>188</v>
      </c>
      <c r="B4" s="1717"/>
      <c r="C4" s="1717"/>
      <c r="D4" s="1717"/>
      <c r="E4" s="1717"/>
      <c r="F4" s="1717"/>
      <c r="G4" s="1717"/>
      <c r="H4" s="1717"/>
      <c r="I4" s="1717"/>
      <c r="J4" s="608"/>
      <c r="K4" s="608"/>
      <c r="L4" s="608"/>
      <c r="M4" s="608"/>
      <c r="N4" s="608"/>
      <c r="O4" s="608"/>
      <c r="P4" s="608"/>
      <c r="Q4" s="608"/>
    </row>
    <row r="5" spans="1:17" ht="30" customHeight="1">
      <c r="A5" s="1505" t="str">
        <f>'Title '!A2:N2</f>
        <v>Tender Enquiry No: KPTCL/2026-27/SS/WORK_INDENT3781</v>
      </c>
      <c r="B5" s="1505"/>
      <c r="C5" s="1505"/>
      <c r="D5" s="1505"/>
      <c r="E5" s="1505"/>
      <c r="F5" s="1505"/>
      <c r="G5" s="1505"/>
      <c r="H5" s="1505"/>
      <c r="I5" s="1505"/>
      <c r="J5" s="608"/>
      <c r="K5" s="608"/>
      <c r="L5" s="608"/>
      <c r="M5" s="608"/>
      <c r="N5" s="608"/>
      <c r="O5" s="608"/>
      <c r="P5" s="608"/>
      <c r="Q5" s="608"/>
    </row>
    <row r="6" spans="1:17" ht="11.25" customHeight="1">
      <c r="A6" s="609"/>
      <c r="B6" s="609"/>
      <c r="C6" s="609"/>
      <c r="D6" s="609"/>
      <c r="E6" s="609"/>
      <c r="F6" s="609"/>
      <c r="G6" s="609"/>
      <c r="H6" s="609"/>
      <c r="I6" s="609"/>
      <c r="J6" s="608"/>
      <c r="K6" s="608"/>
      <c r="L6" s="608"/>
      <c r="M6" s="608"/>
      <c r="N6" s="608"/>
      <c r="O6" s="608"/>
      <c r="P6" s="608"/>
      <c r="Q6" s="608"/>
    </row>
    <row r="7" spans="1:17" ht="409.5" customHeight="1">
      <c r="A7" s="1718" t="str">
        <f>'Sch-12'!$A$7</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718"/>
      <c r="C7" s="1718"/>
      <c r="D7" s="1718"/>
      <c r="E7" s="1718"/>
      <c r="F7" s="1718"/>
      <c r="G7" s="1718"/>
      <c r="H7" s="1718"/>
      <c r="I7" s="1718"/>
      <c r="J7" s="608"/>
      <c r="K7" s="608"/>
      <c r="L7" s="608"/>
      <c r="M7" s="608"/>
      <c r="N7" s="608"/>
      <c r="O7" s="608"/>
      <c r="P7" s="608"/>
      <c r="Q7" s="608"/>
    </row>
    <row r="8" spans="1:17" ht="56.25" customHeight="1">
      <c r="A8" s="1719"/>
      <c r="B8" s="1719"/>
      <c r="C8" s="1719"/>
      <c r="D8" s="1719"/>
      <c r="E8" s="1719"/>
      <c r="F8" s="1719"/>
      <c r="G8" s="1719"/>
      <c r="H8" s="1719"/>
      <c r="I8" s="1719"/>
      <c r="J8" s="604"/>
      <c r="K8" s="604"/>
      <c r="L8" s="604"/>
      <c r="M8" s="604"/>
      <c r="N8" s="604"/>
    </row>
    <row r="9" spans="1:17">
      <c r="A9" s="607"/>
      <c r="B9" s="607"/>
      <c r="C9" s="607"/>
      <c r="D9" s="607"/>
      <c r="E9" s="607"/>
      <c r="F9" s="607"/>
      <c r="G9" s="607"/>
      <c r="H9" s="607"/>
      <c r="I9" s="607"/>
      <c r="J9" s="607"/>
      <c r="K9" s="607"/>
      <c r="L9" s="607"/>
      <c r="M9" s="607"/>
      <c r="N9" s="607"/>
      <c r="O9" s="607"/>
      <c r="P9" s="607"/>
      <c r="Q9" s="607"/>
    </row>
    <row r="10" spans="1:17" ht="26.25" customHeight="1">
      <c r="A10" s="1721" t="s">
        <v>232</v>
      </c>
      <c r="B10" s="1721"/>
      <c r="C10" s="594"/>
      <c r="H10" s="606" t="s">
        <v>13</v>
      </c>
      <c r="I10" s="605"/>
    </row>
    <row r="11" spans="1:17" ht="118.5" customHeight="1">
      <c r="A11" s="1723"/>
      <c r="B11" s="1723"/>
      <c r="C11" s="594"/>
      <c r="H11" s="1732" t="str">
        <f>'Shc-1'!E14</f>
        <v>The Chief Engineer, Electy., 
Tendering &amp; Procurement, 
KPTCL, Indhana Bhavana, 
BANGALORE - 560009</v>
      </c>
      <c r="I11" s="1732"/>
      <c r="J11" s="604"/>
    </row>
    <row r="12" spans="1:17" ht="84" customHeight="1">
      <c r="A12" s="1724" t="s">
        <v>4358</v>
      </c>
      <c r="B12" s="1724"/>
      <c r="C12" s="1724"/>
      <c r="D12" s="1724"/>
      <c r="E12" s="1724"/>
      <c r="F12" s="1724"/>
      <c r="G12" s="1724"/>
      <c r="H12" s="1724"/>
      <c r="I12" s="1724"/>
    </row>
    <row r="13" spans="1:17" ht="47.25" customHeight="1">
      <c r="A13" s="1725" t="s">
        <v>75</v>
      </c>
      <c r="B13" s="1726" t="s">
        <v>249</v>
      </c>
      <c r="C13" s="1728" t="s">
        <v>4357</v>
      </c>
      <c r="D13" s="1729"/>
      <c r="E13" s="1729"/>
      <c r="F13" s="1730"/>
      <c r="G13" s="1731" t="s">
        <v>4356</v>
      </c>
      <c r="H13" s="1731"/>
      <c r="I13" s="1731"/>
    </row>
    <row r="14" spans="1:17" ht="81" customHeight="1">
      <c r="A14" s="1725"/>
      <c r="B14" s="1727"/>
      <c r="C14" s="597" t="s">
        <v>4355</v>
      </c>
      <c r="D14" s="597" t="s">
        <v>4354</v>
      </c>
      <c r="E14" s="597" t="s">
        <v>4353</v>
      </c>
      <c r="F14" s="597" t="s">
        <v>4352</v>
      </c>
      <c r="G14" s="597" t="s">
        <v>4351</v>
      </c>
      <c r="H14" s="597" t="s">
        <v>4350</v>
      </c>
      <c r="I14" s="597" t="s">
        <v>4349</v>
      </c>
    </row>
    <row r="15" spans="1:17" ht="110.25" customHeight="1">
      <c r="A15" s="597">
        <v>1</v>
      </c>
      <c r="B15" s="599" t="s">
        <v>7116</v>
      </c>
      <c r="C15" s="603"/>
      <c r="D15" s="603"/>
      <c r="E15" s="603"/>
      <c r="F15" s="603"/>
      <c r="G15" s="603"/>
      <c r="H15" s="603"/>
      <c r="I15" s="603"/>
    </row>
    <row r="16" spans="1:17" ht="124.5" customHeight="1">
      <c r="A16" s="597">
        <v>2</v>
      </c>
      <c r="B16" s="599" t="s">
        <v>4348</v>
      </c>
      <c r="C16" s="1733" t="s">
        <v>4347</v>
      </c>
      <c r="D16" s="1734"/>
      <c r="E16" s="1734"/>
      <c r="F16" s="1734"/>
      <c r="G16" s="1734"/>
      <c r="H16" s="1734"/>
      <c r="I16" s="1735"/>
    </row>
    <row r="17" spans="1:9" ht="69.75" customHeight="1">
      <c r="A17" s="1722" t="s">
        <v>4346</v>
      </c>
      <c r="B17" s="1722"/>
      <c r="C17" s="1722"/>
      <c r="D17" s="1722"/>
      <c r="E17" s="1722"/>
      <c r="F17" s="1722"/>
      <c r="G17" s="1722"/>
      <c r="H17" s="1722"/>
      <c r="I17" s="1722"/>
    </row>
    <row r="18" spans="1:9" ht="69.75" customHeight="1">
      <c r="A18" s="577"/>
      <c r="B18" s="577"/>
      <c r="C18" s="577"/>
      <c r="D18" s="577"/>
      <c r="E18" s="577"/>
    </row>
    <row r="19" spans="1:9" ht="57.75" customHeight="1">
      <c r="A19" s="597"/>
      <c r="B19" s="597" t="s">
        <v>4345</v>
      </c>
      <c r="C19" s="597" t="s">
        <v>4344</v>
      </c>
      <c r="D19" s="597" t="s">
        <v>4343</v>
      </c>
      <c r="E19" s="602" t="s">
        <v>4342</v>
      </c>
      <c r="F19" s="597" t="s">
        <v>102</v>
      </c>
    </row>
    <row r="20" spans="1:9" ht="111.75" customHeight="1">
      <c r="A20" s="597">
        <v>1</v>
      </c>
      <c r="B20" s="599" t="s">
        <v>4341</v>
      </c>
      <c r="C20" s="598"/>
      <c r="D20" s="601"/>
      <c r="E20" s="600"/>
      <c r="F20" s="597" t="s">
        <v>4340</v>
      </c>
    </row>
    <row r="21" spans="1:9" ht="32.25" customHeight="1"/>
    <row r="22" spans="1:9" ht="63" customHeight="1">
      <c r="A22" s="593" t="s">
        <v>55</v>
      </c>
      <c r="B22" s="596"/>
      <c r="C22" s="595"/>
      <c r="G22" s="593" t="s">
        <v>68</v>
      </c>
      <c r="H22" s="1720"/>
      <c r="I22" s="1720"/>
    </row>
    <row r="23" spans="1:9" ht="69.599999999999994" customHeight="1">
      <c r="A23" s="593" t="s">
        <v>57</v>
      </c>
      <c r="B23" s="596"/>
      <c r="C23" s="595"/>
      <c r="G23" s="593" t="s">
        <v>69</v>
      </c>
      <c r="H23" s="1720"/>
      <c r="I23" s="1720"/>
    </row>
    <row r="24" spans="1:9" ht="104.25" customHeight="1">
      <c r="A24" s="594"/>
      <c r="B24" s="594"/>
      <c r="G24" s="593" t="s">
        <v>70</v>
      </c>
      <c r="H24" s="1720"/>
      <c r="I24" s="1720"/>
    </row>
  </sheetData>
  <sheetProtection algorithmName="SHA-512" hashValue="w049rlMvSKYMuy7mq2WxqHJaHFpopcRu5bnO8bieWLmy7zGxYDad0IBPQhGFJJip2SjYJaxIAC1fGADCmMmshg==" saltValue="NE87ZJeDgb8/CYhPN6KSlg==" spinCount="100000" sheet="1" objects="1" scenarios="1"/>
  <mergeCells count="19">
    <mergeCell ref="H22:I22"/>
    <mergeCell ref="H23:I23"/>
    <mergeCell ref="H24:I24"/>
    <mergeCell ref="A10:B10"/>
    <mergeCell ref="A17:I17"/>
    <mergeCell ref="A11:B11"/>
    <mergeCell ref="A12:I12"/>
    <mergeCell ref="A13:A14"/>
    <mergeCell ref="B13:B14"/>
    <mergeCell ref="C13:F13"/>
    <mergeCell ref="G13:I13"/>
    <mergeCell ref="H11:I11"/>
    <mergeCell ref="C16:I16"/>
    <mergeCell ref="A1:I1"/>
    <mergeCell ref="A2:I2"/>
    <mergeCell ref="A4:I4"/>
    <mergeCell ref="A7:I7"/>
    <mergeCell ref="A8:I8"/>
    <mergeCell ref="A5:I5"/>
  </mergeCells>
  <pageMargins left="0.31496062992125984" right="0.31496062992125984" top="0.35433070866141736" bottom="0.35433070866141736" header="0.31496062992125984" footer="0.31496062992125984"/>
  <pageSetup paperSize="8" scale="39" orientation="landscape" r:id="rId1"/>
  <colBreaks count="1" manualBreakCount="1">
    <brk id="9"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dimension ref="A1:Q74"/>
  <sheetViews>
    <sheetView view="pageBreakPreview" zoomScale="80" zoomScaleNormal="70" zoomScaleSheetLayoutView="80" workbookViewId="0">
      <selection activeCell="F9" sqref="F9"/>
    </sheetView>
  </sheetViews>
  <sheetFormatPr defaultRowHeight="18"/>
  <cols>
    <col min="1" max="1" width="8.5703125" style="86" customWidth="1"/>
    <col min="2" max="2" width="38.7109375" style="86" customWidth="1"/>
    <col min="3" max="6" width="46.85546875" style="86" customWidth="1"/>
    <col min="7" max="7" width="15.85546875" style="86" customWidth="1"/>
    <col min="8" max="256" width="9.140625" style="86"/>
    <col min="257" max="257" width="8.5703125" style="86" customWidth="1"/>
    <col min="258" max="259" width="37.140625" style="86" customWidth="1"/>
    <col min="260" max="260" width="36.5703125" style="86" customWidth="1"/>
    <col min="261" max="261" width="35.28515625" style="86" customWidth="1"/>
    <col min="262" max="262" width="43.140625" style="86" customWidth="1"/>
    <col min="263" max="263" width="15.85546875" style="86" customWidth="1"/>
    <col min="264" max="512" width="9.140625" style="86"/>
    <col min="513" max="513" width="8.5703125" style="86" customWidth="1"/>
    <col min="514" max="515" width="37.140625" style="86" customWidth="1"/>
    <col min="516" max="516" width="36.5703125" style="86" customWidth="1"/>
    <col min="517" max="517" width="35.28515625" style="86" customWidth="1"/>
    <col min="518" max="518" width="43.140625" style="86" customWidth="1"/>
    <col min="519" max="519" width="15.85546875" style="86" customWidth="1"/>
    <col min="520" max="768" width="9.140625" style="86"/>
    <col min="769" max="769" width="8.5703125" style="86" customWidth="1"/>
    <col min="770" max="771" width="37.140625" style="86" customWidth="1"/>
    <col min="772" max="772" width="36.5703125" style="86" customWidth="1"/>
    <col min="773" max="773" width="35.28515625" style="86" customWidth="1"/>
    <col min="774" max="774" width="43.140625" style="86" customWidth="1"/>
    <col min="775" max="775" width="15.85546875" style="86" customWidth="1"/>
    <col min="776" max="1024" width="9.140625" style="86"/>
    <col min="1025" max="1025" width="8.5703125" style="86" customWidth="1"/>
    <col min="1026" max="1027" width="37.140625" style="86" customWidth="1"/>
    <col min="1028" max="1028" width="36.5703125" style="86" customWidth="1"/>
    <col min="1029" max="1029" width="35.28515625" style="86" customWidth="1"/>
    <col min="1030" max="1030" width="43.140625" style="86" customWidth="1"/>
    <col min="1031" max="1031" width="15.85546875" style="86" customWidth="1"/>
    <col min="1032" max="1280" width="9.140625" style="86"/>
    <col min="1281" max="1281" width="8.5703125" style="86" customWidth="1"/>
    <col min="1282" max="1283" width="37.140625" style="86" customWidth="1"/>
    <col min="1284" max="1284" width="36.5703125" style="86" customWidth="1"/>
    <col min="1285" max="1285" width="35.28515625" style="86" customWidth="1"/>
    <col min="1286" max="1286" width="43.140625" style="86" customWidth="1"/>
    <col min="1287" max="1287" width="15.85546875" style="86" customWidth="1"/>
    <col min="1288" max="1536" width="9.140625" style="86"/>
    <col min="1537" max="1537" width="8.5703125" style="86" customWidth="1"/>
    <col min="1538" max="1539" width="37.140625" style="86" customWidth="1"/>
    <col min="1540" max="1540" width="36.5703125" style="86" customWidth="1"/>
    <col min="1541" max="1541" width="35.28515625" style="86" customWidth="1"/>
    <col min="1542" max="1542" width="43.140625" style="86" customWidth="1"/>
    <col min="1543" max="1543" width="15.85546875" style="86" customWidth="1"/>
    <col min="1544" max="1792" width="9.140625" style="86"/>
    <col min="1793" max="1793" width="8.5703125" style="86" customWidth="1"/>
    <col min="1794" max="1795" width="37.140625" style="86" customWidth="1"/>
    <col min="1796" max="1796" width="36.5703125" style="86" customWidth="1"/>
    <col min="1797" max="1797" width="35.28515625" style="86" customWidth="1"/>
    <col min="1798" max="1798" width="43.140625" style="86" customWidth="1"/>
    <col min="1799" max="1799" width="15.85546875" style="86" customWidth="1"/>
    <col min="1800" max="2048" width="9.140625" style="86"/>
    <col min="2049" max="2049" width="8.5703125" style="86" customWidth="1"/>
    <col min="2050" max="2051" width="37.140625" style="86" customWidth="1"/>
    <col min="2052" max="2052" width="36.5703125" style="86" customWidth="1"/>
    <col min="2053" max="2053" width="35.28515625" style="86" customWidth="1"/>
    <col min="2054" max="2054" width="43.140625" style="86" customWidth="1"/>
    <col min="2055" max="2055" width="15.85546875" style="86" customWidth="1"/>
    <col min="2056" max="2304" width="9.140625" style="86"/>
    <col min="2305" max="2305" width="8.5703125" style="86" customWidth="1"/>
    <col min="2306" max="2307" width="37.140625" style="86" customWidth="1"/>
    <col min="2308" max="2308" width="36.5703125" style="86" customWidth="1"/>
    <col min="2309" max="2309" width="35.28515625" style="86" customWidth="1"/>
    <col min="2310" max="2310" width="43.140625" style="86" customWidth="1"/>
    <col min="2311" max="2311" width="15.85546875" style="86" customWidth="1"/>
    <col min="2312" max="2560" width="9.140625" style="86"/>
    <col min="2561" max="2561" width="8.5703125" style="86" customWidth="1"/>
    <col min="2562" max="2563" width="37.140625" style="86" customWidth="1"/>
    <col min="2564" max="2564" width="36.5703125" style="86" customWidth="1"/>
    <col min="2565" max="2565" width="35.28515625" style="86" customWidth="1"/>
    <col min="2566" max="2566" width="43.140625" style="86" customWidth="1"/>
    <col min="2567" max="2567" width="15.85546875" style="86" customWidth="1"/>
    <col min="2568" max="2816" width="9.140625" style="86"/>
    <col min="2817" max="2817" width="8.5703125" style="86" customWidth="1"/>
    <col min="2818" max="2819" width="37.140625" style="86" customWidth="1"/>
    <col min="2820" max="2820" width="36.5703125" style="86" customWidth="1"/>
    <col min="2821" max="2821" width="35.28515625" style="86" customWidth="1"/>
    <col min="2822" max="2822" width="43.140625" style="86" customWidth="1"/>
    <col min="2823" max="2823" width="15.85546875" style="86" customWidth="1"/>
    <col min="2824" max="3072" width="9.140625" style="86"/>
    <col min="3073" max="3073" width="8.5703125" style="86" customWidth="1"/>
    <col min="3074" max="3075" width="37.140625" style="86" customWidth="1"/>
    <col min="3076" max="3076" width="36.5703125" style="86" customWidth="1"/>
    <col min="3077" max="3077" width="35.28515625" style="86" customWidth="1"/>
    <col min="3078" max="3078" width="43.140625" style="86" customWidth="1"/>
    <col min="3079" max="3079" width="15.85546875" style="86" customWidth="1"/>
    <col min="3080" max="3328" width="9.140625" style="86"/>
    <col min="3329" max="3329" width="8.5703125" style="86" customWidth="1"/>
    <col min="3330" max="3331" width="37.140625" style="86" customWidth="1"/>
    <col min="3332" max="3332" width="36.5703125" style="86" customWidth="1"/>
    <col min="3333" max="3333" width="35.28515625" style="86" customWidth="1"/>
    <col min="3334" max="3334" width="43.140625" style="86" customWidth="1"/>
    <col min="3335" max="3335" width="15.85546875" style="86" customWidth="1"/>
    <col min="3336" max="3584" width="9.140625" style="86"/>
    <col min="3585" max="3585" width="8.5703125" style="86" customWidth="1"/>
    <col min="3586" max="3587" width="37.140625" style="86" customWidth="1"/>
    <col min="3588" max="3588" width="36.5703125" style="86" customWidth="1"/>
    <col min="3589" max="3589" width="35.28515625" style="86" customWidth="1"/>
    <col min="3590" max="3590" width="43.140625" style="86" customWidth="1"/>
    <col min="3591" max="3591" width="15.85546875" style="86" customWidth="1"/>
    <col min="3592" max="3840" width="9.140625" style="86"/>
    <col min="3841" max="3841" width="8.5703125" style="86" customWidth="1"/>
    <col min="3842" max="3843" width="37.140625" style="86" customWidth="1"/>
    <col min="3844" max="3844" width="36.5703125" style="86" customWidth="1"/>
    <col min="3845" max="3845" width="35.28515625" style="86" customWidth="1"/>
    <col min="3846" max="3846" width="43.140625" style="86" customWidth="1"/>
    <col min="3847" max="3847" width="15.85546875" style="86" customWidth="1"/>
    <col min="3848" max="4096" width="9.140625" style="86"/>
    <col min="4097" max="4097" width="8.5703125" style="86" customWidth="1"/>
    <col min="4098" max="4099" width="37.140625" style="86" customWidth="1"/>
    <col min="4100" max="4100" width="36.5703125" style="86" customWidth="1"/>
    <col min="4101" max="4101" width="35.28515625" style="86" customWidth="1"/>
    <col min="4102" max="4102" width="43.140625" style="86" customWidth="1"/>
    <col min="4103" max="4103" width="15.85546875" style="86" customWidth="1"/>
    <col min="4104" max="4352" width="9.140625" style="86"/>
    <col min="4353" max="4353" width="8.5703125" style="86" customWidth="1"/>
    <col min="4354" max="4355" width="37.140625" style="86" customWidth="1"/>
    <col min="4356" max="4356" width="36.5703125" style="86" customWidth="1"/>
    <col min="4357" max="4357" width="35.28515625" style="86" customWidth="1"/>
    <col min="4358" max="4358" width="43.140625" style="86" customWidth="1"/>
    <col min="4359" max="4359" width="15.85546875" style="86" customWidth="1"/>
    <col min="4360" max="4608" width="9.140625" style="86"/>
    <col min="4609" max="4609" width="8.5703125" style="86" customWidth="1"/>
    <col min="4610" max="4611" width="37.140625" style="86" customWidth="1"/>
    <col min="4612" max="4612" width="36.5703125" style="86" customWidth="1"/>
    <col min="4613" max="4613" width="35.28515625" style="86" customWidth="1"/>
    <col min="4614" max="4614" width="43.140625" style="86" customWidth="1"/>
    <col min="4615" max="4615" width="15.85546875" style="86" customWidth="1"/>
    <col min="4616" max="4864" width="9.140625" style="86"/>
    <col min="4865" max="4865" width="8.5703125" style="86" customWidth="1"/>
    <col min="4866" max="4867" width="37.140625" style="86" customWidth="1"/>
    <col min="4868" max="4868" width="36.5703125" style="86" customWidth="1"/>
    <col min="4869" max="4869" width="35.28515625" style="86" customWidth="1"/>
    <col min="4870" max="4870" width="43.140625" style="86" customWidth="1"/>
    <col min="4871" max="4871" width="15.85546875" style="86" customWidth="1"/>
    <col min="4872" max="5120" width="9.140625" style="86"/>
    <col min="5121" max="5121" width="8.5703125" style="86" customWidth="1"/>
    <col min="5122" max="5123" width="37.140625" style="86" customWidth="1"/>
    <col min="5124" max="5124" width="36.5703125" style="86" customWidth="1"/>
    <col min="5125" max="5125" width="35.28515625" style="86" customWidth="1"/>
    <col min="5126" max="5126" width="43.140625" style="86" customWidth="1"/>
    <col min="5127" max="5127" width="15.85546875" style="86" customWidth="1"/>
    <col min="5128" max="5376" width="9.140625" style="86"/>
    <col min="5377" max="5377" width="8.5703125" style="86" customWidth="1"/>
    <col min="5378" max="5379" width="37.140625" style="86" customWidth="1"/>
    <col min="5380" max="5380" width="36.5703125" style="86" customWidth="1"/>
    <col min="5381" max="5381" width="35.28515625" style="86" customWidth="1"/>
    <col min="5382" max="5382" width="43.140625" style="86" customWidth="1"/>
    <col min="5383" max="5383" width="15.85546875" style="86" customWidth="1"/>
    <col min="5384" max="5632" width="9.140625" style="86"/>
    <col min="5633" max="5633" width="8.5703125" style="86" customWidth="1"/>
    <col min="5634" max="5635" width="37.140625" style="86" customWidth="1"/>
    <col min="5636" max="5636" width="36.5703125" style="86" customWidth="1"/>
    <col min="5637" max="5637" width="35.28515625" style="86" customWidth="1"/>
    <col min="5638" max="5638" width="43.140625" style="86" customWidth="1"/>
    <col min="5639" max="5639" width="15.85546875" style="86" customWidth="1"/>
    <col min="5640" max="5888" width="9.140625" style="86"/>
    <col min="5889" max="5889" width="8.5703125" style="86" customWidth="1"/>
    <col min="5890" max="5891" width="37.140625" style="86" customWidth="1"/>
    <col min="5892" max="5892" width="36.5703125" style="86" customWidth="1"/>
    <col min="5893" max="5893" width="35.28515625" style="86" customWidth="1"/>
    <col min="5894" max="5894" width="43.140625" style="86" customWidth="1"/>
    <col min="5895" max="5895" width="15.85546875" style="86" customWidth="1"/>
    <col min="5896" max="6144" width="9.140625" style="86"/>
    <col min="6145" max="6145" width="8.5703125" style="86" customWidth="1"/>
    <col min="6146" max="6147" width="37.140625" style="86" customWidth="1"/>
    <col min="6148" max="6148" width="36.5703125" style="86" customWidth="1"/>
    <col min="6149" max="6149" width="35.28515625" style="86" customWidth="1"/>
    <col min="6150" max="6150" width="43.140625" style="86" customWidth="1"/>
    <col min="6151" max="6151" width="15.85546875" style="86" customWidth="1"/>
    <col min="6152" max="6400" width="9.140625" style="86"/>
    <col min="6401" max="6401" width="8.5703125" style="86" customWidth="1"/>
    <col min="6402" max="6403" width="37.140625" style="86" customWidth="1"/>
    <col min="6404" max="6404" width="36.5703125" style="86" customWidth="1"/>
    <col min="6405" max="6405" width="35.28515625" style="86" customWidth="1"/>
    <col min="6406" max="6406" width="43.140625" style="86" customWidth="1"/>
    <col min="6407" max="6407" width="15.85546875" style="86" customWidth="1"/>
    <col min="6408" max="6656" width="9.140625" style="86"/>
    <col min="6657" max="6657" width="8.5703125" style="86" customWidth="1"/>
    <col min="6658" max="6659" width="37.140625" style="86" customWidth="1"/>
    <col min="6660" max="6660" width="36.5703125" style="86" customWidth="1"/>
    <col min="6661" max="6661" width="35.28515625" style="86" customWidth="1"/>
    <col min="6662" max="6662" width="43.140625" style="86" customWidth="1"/>
    <col min="6663" max="6663" width="15.85546875" style="86" customWidth="1"/>
    <col min="6664" max="6912" width="9.140625" style="86"/>
    <col min="6913" max="6913" width="8.5703125" style="86" customWidth="1"/>
    <col min="6914" max="6915" width="37.140625" style="86" customWidth="1"/>
    <col min="6916" max="6916" width="36.5703125" style="86" customWidth="1"/>
    <col min="6917" max="6917" width="35.28515625" style="86" customWidth="1"/>
    <col min="6918" max="6918" width="43.140625" style="86" customWidth="1"/>
    <col min="6919" max="6919" width="15.85546875" style="86" customWidth="1"/>
    <col min="6920" max="7168" width="9.140625" style="86"/>
    <col min="7169" max="7169" width="8.5703125" style="86" customWidth="1"/>
    <col min="7170" max="7171" width="37.140625" style="86" customWidth="1"/>
    <col min="7172" max="7172" width="36.5703125" style="86" customWidth="1"/>
    <col min="7173" max="7173" width="35.28515625" style="86" customWidth="1"/>
    <col min="7174" max="7174" width="43.140625" style="86" customWidth="1"/>
    <col min="7175" max="7175" width="15.85546875" style="86" customWidth="1"/>
    <col min="7176" max="7424" width="9.140625" style="86"/>
    <col min="7425" max="7425" width="8.5703125" style="86" customWidth="1"/>
    <col min="7426" max="7427" width="37.140625" style="86" customWidth="1"/>
    <col min="7428" max="7428" width="36.5703125" style="86" customWidth="1"/>
    <col min="7429" max="7429" width="35.28515625" style="86" customWidth="1"/>
    <col min="7430" max="7430" width="43.140625" style="86" customWidth="1"/>
    <col min="7431" max="7431" width="15.85546875" style="86" customWidth="1"/>
    <col min="7432" max="7680" width="9.140625" style="86"/>
    <col min="7681" max="7681" width="8.5703125" style="86" customWidth="1"/>
    <col min="7682" max="7683" width="37.140625" style="86" customWidth="1"/>
    <col min="7684" max="7684" width="36.5703125" style="86" customWidth="1"/>
    <col min="7685" max="7685" width="35.28515625" style="86" customWidth="1"/>
    <col min="7686" max="7686" width="43.140625" style="86" customWidth="1"/>
    <col min="7687" max="7687" width="15.85546875" style="86" customWidth="1"/>
    <col min="7688" max="7936" width="9.140625" style="86"/>
    <col min="7937" max="7937" width="8.5703125" style="86" customWidth="1"/>
    <col min="7938" max="7939" width="37.140625" style="86" customWidth="1"/>
    <col min="7940" max="7940" width="36.5703125" style="86" customWidth="1"/>
    <col min="7941" max="7941" width="35.28515625" style="86" customWidth="1"/>
    <col min="7942" max="7942" width="43.140625" style="86" customWidth="1"/>
    <col min="7943" max="7943" width="15.85546875" style="86" customWidth="1"/>
    <col min="7944" max="8192" width="9.140625" style="86"/>
    <col min="8193" max="8193" width="8.5703125" style="86" customWidth="1"/>
    <col min="8194" max="8195" width="37.140625" style="86" customWidth="1"/>
    <col min="8196" max="8196" width="36.5703125" style="86" customWidth="1"/>
    <col min="8197" max="8197" width="35.28515625" style="86" customWidth="1"/>
    <col min="8198" max="8198" width="43.140625" style="86" customWidth="1"/>
    <col min="8199" max="8199" width="15.85546875" style="86" customWidth="1"/>
    <col min="8200" max="8448" width="9.140625" style="86"/>
    <col min="8449" max="8449" width="8.5703125" style="86" customWidth="1"/>
    <col min="8450" max="8451" width="37.140625" style="86" customWidth="1"/>
    <col min="8452" max="8452" width="36.5703125" style="86" customWidth="1"/>
    <col min="8453" max="8453" width="35.28515625" style="86" customWidth="1"/>
    <col min="8454" max="8454" width="43.140625" style="86" customWidth="1"/>
    <col min="8455" max="8455" width="15.85546875" style="86" customWidth="1"/>
    <col min="8456" max="8704" width="9.140625" style="86"/>
    <col min="8705" max="8705" width="8.5703125" style="86" customWidth="1"/>
    <col min="8706" max="8707" width="37.140625" style="86" customWidth="1"/>
    <col min="8708" max="8708" width="36.5703125" style="86" customWidth="1"/>
    <col min="8709" max="8709" width="35.28515625" style="86" customWidth="1"/>
    <col min="8710" max="8710" width="43.140625" style="86" customWidth="1"/>
    <col min="8711" max="8711" width="15.85546875" style="86" customWidth="1"/>
    <col min="8712" max="8960" width="9.140625" style="86"/>
    <col min="8961" max="8961" width="8.5703125" style="86" customWidth="1"/>
    <col min="8962" max="8963" width="37.140625" style="86" customWidth="1"/>
    <col min="8964" max="8964" width="36.5703125" style="86" customWidth="1"/>
    <col min="8965" max="8965" width="35.28515625" style="86" customWidth="1"/>
    <col min="8966" max="8966" width="43.140625" style="86" customWidth="1"/>
    <col min="8967" max="8967" width="15.85546875" style="86" customWidth="1"/>
    <col min="8968" max="9216" width="9.140625" style="86"/>
    <col min="9217" max="9217" width="8.5703125" style="86" customWidth="1"/>
    <col min="9218" max="9219" width="37.140625" style="86" customWidth="1"/>
    <col min="9220" max="9220" width="36.5703125" style="86" customWidth="1"/>
    <col min="9221" max="9221" width="35.28515625" style="86" customWidth="1"/>
    <col min="9222" max="9222" width="43.140625" style="86" customWidth="1"/>
    <col min="9223" max="9223" width="15.85546875" style="86" customWidth="1"/>
    <col min="9224" max="9472" width="9.140625" style="86"/>
    <col min="9473" max="9473" width="8.5703125" style="86" customWidth="1"/>
    <col min="9474" max="9475" width="37.140625" style="86" customWidth="1"/>
    <col min="9476" max="9476" width="36.5703125" style="86" customWidth="1"/>
    <col min="9477" max="9477" width="35.28515625" style="86" customWidth="1"/>
    <col min="9478" max="9478" width="43.140625" style="86" customWidth="1"/>
    <col min="9479" max="9479" width="15.85546875" style="86" customWidth="1"/>
    <col min="9480" max="9728" width="9.140625" style="86"/>
    <col min="9729" max="9729" width="8.5703125" style="86" customWidth="1"/>
    <col min="9730" max="9731" width="37.140625" style="86" customWidth="1"/>
    <col min="9732" max="9732" width="36.5703125" style="86" customWidth="1"/>
    <col min="9733" max="9733" width="35.28515625" style="86" customWidth="1"/>
    <col min="9734" max="9734" width="43.140625" style="86" customWidth="1"/>
    <col min="9735" max="9735" width="15.85546875" style="86" customWidth="1"/>
    <col min="9736" max="9984" width="9.140625" style="86"/>
    <col min="9985" max="9985" width="8.5703125" style="86" customWidth="1"/>
    <col min="9986" max="9987" width="37.140625" style="86" customWidth="1"/>
    <col min="9988" max="9988" width="36.5703125" style="86" customWidth="1"/>
    <col min="9989" max="9989" width="35.28515625" style="86" customWidth="1"/>
    <col min="9990" max="9990" width="43.140625" style="86" customWidth="1"/>
    <col min="9991" max="9991" width="15.85546875" style="86" customWidth="1"/>
    <col min="9992" max="10240" width="9.140625" style="86"/>
    <col min="10241" max="10241" width="8.5703125" style="86" customWidth="1"/>
    <col min="10242" max="10243" width="37.140625" style="86" customWidth="1"/>
    <col min="10244" max="10244" width="36.5703125" style="86" customWidth="1"/>
    <col min="10245" max="10245" width="35.28515625" style="86" customWidth="1"/>
    <col min="10246" max="10246" width="43.140625" style="86" customWidth="1"/>
    <col min="10247" max="10247" width="15.85546875" style="86" customWidth="1"/>
    <col min="10248" max="10496" width="9.140625" style="86"/>
    <col min="10497" max="10497" width="8.5703125" style="86" customWidth="1"/>
    <col min="10498" max="10499" width="37.140625" style="86" customWidth="1"/>
    <col min="10500" max="10500" width="36.5703125" style="86" customWidth="1"/>
    <col min="10501" max="10501" width="35.28515625" style="86" customWidth="1"/>
    <col min="10502" max="10502" width="43.140625" style="86" customWidth="1"/>
    <col min="10503" max="10503" width="15.85546875" style="86" customWidth="1"/>
    <col min="10504" max="10752" width="9.140625" style="86"/>
    <col min="10753" max="10753" width="8.5703125" style="86" customWidth="1"/>
    <col min="10754" max="10755" width="37.140625" style="86" customWidth="1"/>
    <col min="10756" max="10756" width="36.5703125" style="86" customWidth="1"/>
    <col min="10757" max="10757" width="35.28515625" style="86" customWidth="1"/>
    <col min="10758" max="10758" width="43.140625" style="86" customWidth="1"/>
    <col min="10759" max="10759" width="15.85546875" style="86" customWidth="1"/>
    <col min="10760" max="11008" width="9.140625" style="86"/>
    <col min="11009" max="11009" width="8.5703125" style="86" customWidth="1"/>
    <col min="11010" max="11011" width="37.140625" style="86" customWidth="1"/>
    <col min="11012" max="11012" width="36.5703125" style="86" customWidth="1"/>
    <col min="11013" max="11013" width="35.28515625" style="86" customWidth="1"/>
    <col min="11014" max="11014" width="43.140625" style="86" customWidth="1"/>
    <col min="11015" max="11015" width="15.85546875" style="86" customWidth="1"/>
    <col min="11016" max="11264" width="9.140625" style="86"/>
    <col min="11265" max="11265" width="8.5703125" style="86" customWidth="1"/>
    <col min="11266" max="11267" width="37.140625" style="86" customWidth="1"/>
    <col min="11268" max="11268" width="36.5703125" style="86" customWidth="1"/>
    <col min="11269" max="11269" width="35.28515625" style="86" customWidth="1"/>
    <col min="11270" max="11270" width="43.140625" style="86" customWidth="1"/>
    <col min="11271" max="11271" width="15.85546875" style="86" customWidth="1"/>
    <col min="11272" max="11520" width="9.140625" style="86"/>
    <col min="11521" max="11521" width="8.5703125" style="86" customWidth="1"/>
    <col min="11522" max="11523" width="37.140625" style="86" customWidth="1"/>
    <col min="11524" max="11524" width="36.5703125" style="86" customWidth="1"/>
    <col min="11525" max="11525" width="35.28515625" style="86" customWidth="1"/>
    <col min="11526" max="11526" width="43.140625" style="86" customWidth="1"/>
    <col min="11527" max="11527" width="15.85546875" style="86" customWidth="1"/>
    <col min="11528" max="11776" width="9.140625" style="86"/>
    <col min="11777" max="11777" width="8.5703125" style="86" customWidth="1"/>
    <col min="11778" max="11779" width="37.140625" style="86" customWidth="1"/>
    <col min="11780" max="11780" width="36.5703125" style="86" customWidth="1"/>
    <col min="11781" max="11781" width="35.28515625" style="86" customWidth="1"/>
    <col min="11782" max="11782" width="43.140625" style="86" customWidth="1"/>
    <col min="11783" max="11783" width="15.85546875" style="86" customWidth="1"/>
    <col min="11784" max="12032" width="9.140625" style="86"/>
    <col min="12033" max="12033" width="8.5703125" style="86" customWidth="1"/>
    <col min="12034" max="12035" width="37.140625" style="86" customWidth="1"/>
    <col min="12036" max="12036" width="36.5703125" style="86" customWidth="1"/>
    <col min="12037" max="12037" width="35.28515625" style="86" customWidth="1"/>
    <col min="12038" max="12038" width="43.140625" style="86" customWidth="1"/>
    <col min="12039" max="12039" width="15.85546875" style="86" customWidth="1"/>
    <col min="12040" max="12288" width="9.140625" style="86"/>
    <col min="12289" max="12289" width="8.5703125" style="86" customWidth="1"/>
    <col min="12290" max="12291" width="37.140625" style="86" customWidth="1"/>
    <col min="12292" max="12292" width="36.5703125" style="86" customWidth="1"/>
    <col min="12293" max="12293" width="35.28515625" style="86" customWidth="1"/>
    <col min="12294" max="12294" width="43.140625" style="86" customWidth="1"/>
    <col min="12295" max="12295" width="15.85546875" style="86" customWidth="1"/>
    <col min="12296" max="12544" width="9.140625" style="86"/>
    <col min="12545" max="12545" width="8.5703125" style="86" customWidth="1"/>
    <col min="12546" max="12547" width="37.140625" style="86" customWidth="1"/>
    <col min="12548" max="12548" width="36.5703125" style="86" customWidth="1"/>
    <col min="12549" max="12549" width="35.28515625" style="86" customWidth="1"/>
    <col min="12550" max="12550" width="43.140625" style="86" customWidth="1"/>
    <col min="12551" max="12551" width="15.85546875" style="86" customWidth="1"/>
    <col min="12552" max="12800" width="9.140625" style="86"/>
    <col min="12801" max="12801" width="8.5703125" style="86" customWidth="1"/>
    <col min="12802" max="12803" width="37.140625" style="86" customWidth="1"/>
    <col min="12804" max="12804" width="36.5703125" style="86" customWidth="1"/>
    <col min="12805" max="12805" width="35.28515625" style="86" customWidth="1"/>
    <col min="12806" max="12806" width="43.140625" style="86" customWidth="1"/>
    <col min="12807" max="12807" width="15.85546875" style="86" customWidth="1"/>
    <col min="12808" max="13056" width="9.140625" style="86"/>
    <col min="13057" max="13057" width="8.5703125" style="86" customWidth="1"/>
    <col min="13058" max="13059" width="37.140625" style="86" customWidth="1"/>
    <col min="13060" max="13060" width="36.5703125" style="86" customWidth="1"/>
    <col min="13061" max="13061" width="35.28515625" style="86" customWidth="1"/>
    <col min="13062" max="13062" width="43.140625" style="86" customWidth="1"/>
    <col min="13063" max="13063" width="15.85546875" style="86" customWidth="1"/>
    <col min="13064" max="13312" width="9.140625" style="86"/>
    <col min="13313" max="13313" width="8.5703125" style="86" customWidth="1"/>
    <col min="13314" max="13315" width="37.140625" style="86" customWidth="1"/>
    <col min="13316" max="13316" width="36.5703125" style="86" customWidth="1"/>
    <col min="13317" max="13317" width="35.28515625" style="86" customWidth="1"/>
    <col min="13318" max="13318" width="43.140625" style="86" customWidth="1"/>
    <col min="13319" max="13319" width="15.85546875" style="86" customWidth="1"/>
    <col min="13320" max="13568" width="9.140625" style="86"/>
    <col min="13569" max="13569" width="8.5703125" style="86" customWidth="1"/>
    <col min="13570" max="13571" width="37.140625" style="86" customWidth="1"/>
    <col min="13572" max="13572" width="36.5703125" style="86" customWidth="1"/>
    <col min="13573" max="13573" width="35.28515625" style="86" customWidth="1"/>
    <col min="13574" max="13574" width="43.140625" style="86" customWidth="1"/>
    <col min="13575" max="13575" width="15.85546875" style="86" customWidth="1"/>
    <col min="13576" max="13824" width="9.140625" style="86"/>
    <col min="13825" max="13825" width="8.5703125" style="86" customWidth="1"/>
    <col min="13826" max="13827" width="37.140625" style="86" customWidth="1"/>
    <col min="13828" max="13828" width="36.5703125" style="86" customWidth="1"/>
    <col min="13829" max="13829" width="35.28515625" style="86" customWidth="1"/>
    <col min="13830" max="13830" width="43.140625" style="86" customWidth="1"/>
    <col min="13831" max="13831" width="15.85546875" style="86" customWidth="1"/>
    <col min="13832" max="14080" width="9.140625" style="86"/>
    <col min="14081" max="14081" width="8.5703125" style="86" customWidth="1"/>
    <col min="14082" max="14083" width="37.140625" style="86" customWidth="1"/>
    <col min="14084" max="14084" width="36.5703125" style="86" customWidth="1"/>
    <col min="14085" max="14085" width="35.28515625" style="86" customWidth="1"/>
    <col min="14086" max="14086" width="43.140625" style="86" customWidth="1"/>
    <col min="14087" max="14087" width="15.85546875" style="86" customWidth="1"/>
    <col min="14088" max="14336" width="9.140625" style="86"/>
    <col min="14337" max="14337" width="8.5703125" style="86" customWidth="1"/>
    <col min="14338" max="14339" width="37.140625" style="86" customWidth="1"/>
    <col min="14340" max="14340" width="36.5703125" style="86" customWidth="1"/>
    <col min="14341" max="14341" width="35.28515625" style="86" customWidth="1"/>
    <col min="14342" max="14342" width="43.140625" style="86" customWidth="1"/>
    <col min="14343" max="14343" width="15.85546875" style="86" customWidth="1"/>
    <col min="14344" max="14592" width="9.140625" style="86"/>
    <col min="14593" max="14593" width="8.5703125" style="86" customWidth="1"/>
    <col min="14594" max="14595" width="37.140625" style="86" customWidth="1"/>
    <col min="14596" max="14596" width="36.5703125" style="86" customWidth="1"/>
    <col min="14597" max="14597" width="35.28515625" style="86" customWidth="1"/>
    <col min="14598" max="14598" width="43.140625" style="86" customWidth="1"/>
    <col min="14599" max="14599" width="15.85546875" style="86" customWidth="1"/>
    <col min="14600" max="14848" width="9.140625" style="86"/>
    <col min="14849" max="14849" width="8.5703125" style="86" customWidth="1"/>
    <col min="14850" max="14851" width="37.140625" style="86" customWidth="1"/>
    <col min="14852" max="14852" width="36.5703125" style="86" customWidth="1"/>
    <col min="14853" max="14853" width="35.28515625" style="86" customWidth="1"/>
    <col min="14854" max="14854" width="43.140625" style="86" customWidth="1"/>
    <col min="14855" max="14855" width="15.85546875" style="86" customWidth="1"/>
    <col min="14856" max="15104" width="9.140625" style="86"/>
    <col min="15105" max="15105" width="8.5703125" style="86" customWidth="1"/>
    <col min="15106" max="15107" width="37.140625" style="86" customWidth="1"/>
    <col min="15108" max="15108" width="36.5703125" style="86" customWidth="1"/>
    <col min="15109" max="15109" width="35.28515625" style="86" customWidth="1"/>
    <col min="15110" max="15110" width="43.140625" style="86" customWidth="1"/>
    <col min="15111" max="15111" width="15.85546875" style="86" customWidth="1"/>
    <col min="15112" max="15360" width="9.140625" style="86"/>
    <col min="15361" max="15361" width="8.5703125" style="86" customWidth="1"/>
    <col min="15362" max="15363" width="37.140625" style="86" customWidth="1"/>
    <col min="15364" max="15364" width="36.5703125" style="86" customWidth="1"/>
    <col min="15365" max="15365" width="35.28515625" style="86" customWidth="1"/>
    <col min="15366" max="15366" width="43.140625" style="86" customWidth="1"/>
    <col min="15367" max="15367" width="15.85546875" style="86" customWidth="1"/>
    <col min="15368" max="15616" width="9.140625" style="86"/>
    <col min="15617" max="15617" width="8.5703125" style="86" customWidth="1"/>
    <col min="15618" max="15619" width="37.140625" style="86" customWidth="1"/>
    <col min="15620" max="15620" width="36.5703125" style="86" customWidth="1"/>
    <col min="15621" max="15621" width="35.28515625" style="86" customWidth="1"/>
    <col min="15622" max="15622" width="43.140625" style="86" customWidth="1"/>
    <col min="15623" max="15623" width="15.85546875" style="86" customWidth="1"/>
    <col min="15624" max="15872" width="9.140625" style="86"/>
    <col min="15873" max="15873" width="8.5703125" style="86" customWidth="1"/>
    <col min="15874" max="15875" width="37.140625" style="86" customWidth="1"/>
    <col min="15876" max="15876" width="36.5703125" style="86" customWidth="1"/>
    <col min="15877" max="15877" width="35.28515625" style="86" customWidth="1"/>
    <col min="15878" max="15878" width="43.140625" style="86" customWidth="1"/>
    <col min="15879" max="15879" width="15.85546875" style="86" customWidth="1"/>
    <col min="15880" max="16128" width="9.140625" style="86"/>
    <col min="16129" max="16129" width="8.5703125" style="86" customWidth="1"/>
    <col min="16130" max="16131" width="37.140625" style="86" customWidth="1"/>
    <col min="16132" max="16132" width="36.5703125" style="86" customWidth="1"/>
    <col min="16133" max="16133" width="35.28515625" style="86" customWidth="1"/>
    <col min="16134" max="16134" width="43.140625" style="86" customWidth="1"/>
    <col min="16135" max="16135" width="15.85546875" style="86" customWidth="1"/>
    <col min="16136" max="16384" width="9.140625" style="86"/>
  </cols>
  <sheetData>
    <row r="1" spans="1:17" ht="26.25">
      <c r="A1" s="1259" t="s">
        <v>251</v>
      </c>
      <c r="B1" s="1259"/>
      <c r="C1" s="1259"/>
      <c r="D1" s="1259"/>
      <c r="E1" s="1259"/>
      <c r="F1" s="1259"/>
    </row>
    <row r="2" spans="1:17" ht="34.5" customHeight="1">
      <c r="A2" s="1505" t="s">
        <v>252</v>
      </c>
      <c r="B2" s="1505"/>
      <c r="C2" s="1505"/>
      <c r="D2" s="1505"/>
      <c r="E2" s="1505"/>
      <c r="F2" s="1505"/>
    </row>
    <row r="3" spans="1:17" ht="20.25">
      <c r="A3" s="1572" t="s">
        <v>253</v>
      </c>
      <c r="B3" s="1572"/>
      <c r="C3" s="1572"/>
      <c r="D3" s="1572"/>
      <c r="E3" s="1572"/>
      <c r="F3" s="1572"/>
    </row>
    <row r="4" spans="1:17">
      <c r="A4" s="220"/>
      <c r="B4" s="220"/>
      <c r="C4" s="220"/>
      <c r="D4" s="220"/>
      <c r="E4" s="220"/>
      <c r="F4" s="220"/>
    </row>
    <row r="5" spans="1:17">
      <c r="A5" s="280"/>
      <c r="B5" s="1668" t="s">
        <v>188</v>
      </c>
      <c r="C5" s="1668"/>
      <c r="D5" s="1668"/>
      <c r="E5" s="1668"/>
      <c r="F5" s="1668"/>
      <c r="G5" s="83"/>
      <c r="H5" s="83"/>
      <c r="I5" s="83"/>
      <c r="J5" s="85"/>
      <c r="K5" s="85"/>
      <c r="L5" s="85"/>
      <c r="M5" s="85"/>
      <c r="N5" s="85"/>
      <c r="O5" s="85"/>
      <c r="P5" s="85"/>
      <c r="Q5" s="85"/>
    </row>
    <row r="6" spans="1:17">
      <c r="A6" s="280"/>
      <c r="B6" s="280"/>
      <c r="C6" s="280"/>
      <c r="D6" s="280"/>
      <c r="E6" s="280"/>
      <c r="F6" s="280"/>
    </row>
    <row r="7" spans="1:17" s="87" customFormat="1" ht="345" customHeight="1">
      <c r="A7" s="1699"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699"/>
      <c r="C7" s="1699"/>
      <c r="D7" s="1699"/>
      <c r="E7" s="1699"/>
      <c r="F7" s="1699"/>
    </row>
    <row r="8" spans="1:17" s="87" customFormat="1" ht="39.75" customHeight="1">
      <c r="A8" s="1503" t="str">
        <f>'Title '!A2:N2</f>
        <v>Tender Enquiry No: KPTCL/2026-27/SS/WORK_INDENT3781</v>
      </c>
      <c r="B8" s="1503"/>
      <c r="C8" s="1503"/>
      <c r="D8" s="1503"/>
      <c r="E8" s="1503"/>
      <c r="F8" s="1503"/>
    </row>
    <row r="9" spans="1:17" ht="99.75" customHeight="1">
      <c r="A9" s="87" t="s">
        <v>254</v>
      </c>
      <c r="B9" s="87"/>
      <c r="C9" s="1746"/>
      <c r="D9" s="1746"/>
      <c r="E9" s="89"/>
      <c r="F9" s="90" t="s">
        <v>652</v>
      </c>
    </row>
    <row r="10" spans="1:17">
      <c r="E10" s="87"/>
    </row>
    <row r="11" spans="1:17" ht="27" customHeight="1">
      <c r="A11" s="1747" t="s">
        <v>112</v>
      </c>
      <c r="B11" s="1748" t="s">
        <v>255</v>
      </c>
      <c r="C11" s="1748" t="s">
        <v>3239</v>
      </c>
      <c r="D11" s="1748"/>
      <c r="E11" s="1748"/>
      <c r="F11" s="1748"/>
    </row>
    <row r="12" spans="1:17" ht="27" customHeight="1">
      <c r="A12" s="1747"/>
      <c r="B12" s="1748"/>
      <c r="C12" s="169" t="s">
        <v>256</v>
      </c>
      <c r="D12" s="169" t="s">
        <v>257</v>
      </c>
      <c r="E12" s="169" t="s">
        <v>258</v>
      </c>
      <c r="F12" s="169" t="s">
        <v>259</v>
      </c>
    </row>
    <row r="13" spans="1:17" ht="66" customHeight="1">
      <c r="A13" s="1749">
        <v>1</v>
      </c>
      <c r="B13" s="70" t="s">
        <v>6350</v>
      </c>
      <c r="C13" s="56"/>
      <c r="D13" s="56"/>
      <c r="E13" s="56"/>
      <c r="F13" s="56"/>
    </row>
    <row r="14" spans="1:17" ht="43.9" customHeight="1">
      <c r="A14" s="1749"/>
      <c r="B14" s="70" t="s">
        <v>6361</v>
      </c>
      <c r="C14" s="54"/>
      <c r="D14" s="54"/>
      <c r="E14" s="54"/>
      <c r="F14" s="54"/>
    </row>
    <row r="15" spans="1:17" ht="43.9" customHeight="1">
      <c r="A15" s="1749"/>
      <c r="B15" s="70" t="s">
        <v>6352</v>
      </c>
      <c r="C15" s="54"/>
      <c r="D15" s="54"/>
      <c r="E15" s="54"/>
      <c r="F15" s="54"/>
    </row>
    <row r="16" spans="1:17" ht="43.9" customHeight="1">
      <c r="A16" s="1739">
        <v>2</v>
      </c>
      <c r="B16" s="70" t="s">
        <v>3252</v>
      </c>
      <c r="C16" s="56"/>
      <c r="D16" s="56"/>
      <c r="E16" s="56"/>
      <c r="F16" s="56"/>
    </row>
    <row r="17" spans="1:6" ht="43.9" customHeight="1">
      <c r="A17" s="1740"/>
      <c r="B17" s="70" t="s">
        <v>3656</v>
      </c>
      <c r="C17" s="54"/>
      <c r="D17" s="54"/>
      <c r="E17" s="54"/>
      <c r="F17" s="54"/>
    </row>
    <row r="18" spans="1:6" ht="43.9" customHeight="1">
      <c r="A18" s="1740"/>
      <c r="B18" s="70" t="s">
        <v>6353</v>
      </c>
      <c r="C18" s="54"/>
      <c r="D18" s="54"/>
      <c r="E18" s="54"/>
      <c r="F18" s="54"/>
    </row>
    <row r="19" spans="1:6" ht="43.9" customHeight="1">
      <c r="A19" s="1742">
        <v>3</v>
      </c>
      <c r="B19" s="70" t="s">
        <v>236</v>
      </c>
      <c r="C19" s="56"/>
      <c r="D19" s="56"/>
      <c r="E19" s="56"/>
      <c r="F19" s="56"/>
    </row>
    <row r="20" spans="1:6" ht="43.9" customHeight="1">
      <c r="A20" s="1742"/>
      <c r="B20" s="70" t="s">
        <v>3656</v>
      </c>
      <c r="C20" s="54"/>
      <c r="D20" s="54"/>
      <c r="E20" s="54"/>
      <c r="F20" s="54"/>
    </row>
    <row r="21" spans="1:6" ht="43.9" customHeight="1">
      <c r="A21" s="1742"/>
      <c r="B21" s="70" t="s">
        <v>6354</v>
      </c>
      <c r="C21" s="54"/>
      <c r="D21" s="54"/>
      <c r="E21" s="54"/>
      <c r="F21" s="54"/>
    </row>
    <row r="22" spans="1:6" ht="43.9" customHeight="1">
      <c r="A22" s="1742"/>
      <c r="B22" s="70" t="s">
        <v>6355</v>
      </c>
      <c r="C22" s="54"/>
      <c r="D22" s="54"/>
      <c r="E22" s="54"/>
      <c r="F22" s="54"/>
    </row>
    <row r="23" spans="1:6" ht="43.9" customHeight="1">
      <c r="A23" s="1739">
        <v>4</v>
      </c>
      <c r="B23" s="70" t="s">
        <v>3657</v>
      </c>
      <c r="C23" s="56"/>
      <c r="D23" s="56"/>
      <c r="E23" s="56"/>
      <c r="F23" s="56"/>
    </row>
    <row r="24" spans="1:6" ht="43.9" customHeight="1">
      <c r="A24" s="1740"/>
      <c r="B24" s="70" t="s">
        <v>3656</v>
      </c>
      <c r="C24" s="54"/>
      <c r="D24" s="54"/>
      <c r="E24" s="54"/>
      <c r="F24" s="54"/>
    </row>
    <row r="25" spans="1:6" ht="43.9" customHeight="1">
      <c r="A25" s="1740"/>
      <c r="B25" s="70" t="s">
        <v>6354</v>
      </c>
      <c r="C25" s="54"/>
      <c r="D25" s="54"/>
      <c r="E25" s="54"/>
      <c r="F25" s="54"/>
    </row>
    <row r="26" spans="1:6" ht="43.9" customHeight="1">
      <c r="A26" s="975"/>
      <c r="B26" s="70" t="s">
        <v>6362</v>
      </c>
      <c r="C26" s="54"/>
      <c r="D26" s="54"/>
      <c r="E26" s="54"/>
      <c r="F26" s="54"/>
    </row>
    <row r="27" spans="1:6" ht="43.9" customHeight="1">
      <c r="A27" s="1743">
        <v>5</v>
      </c>
      <c r="B27" s="70" t="s">
        <v>3658</v>
      </c>
      <c r="C27" s="56"/>
      <c r="D27" s="56"/>
      <c r="E27" s="56"/>
      <c r="F27" s="56"/>
    </row>
    <row r="28" spans="1:6" ht="43.9" customHeight="1">
      <c r="A28" s="1744"/>
      <c r="B28" s="70" t="s">
        <v>3656</v>
      </c>
      <c r="C28" s="54"/>
      <c r="D28" s="54"/>
      <c r="E28" s="54"/>
      <c r="F28" s="54"/>
    </row>
    <row r="29" spans="1:6" ht="43.9" customHeight="1">
      <c r="A29" s="1744"/>
      <c r="B29" s="70" t="s">
        <v>6354</v>
      </c>
      <c r="C29" s="54"/>
      <c r="D29" s="54"/>
      <c r="E29" s="54"/>
      <c r="F29" s="54"/>
    </row>
    <row r="30" spans="1:6" ht="29.45" customHeight="1">
      <c r="A30" s="1743">
        <v>6</v>
      </c>
      <c r="B30" s="70" t="s">
        <v>3659</v>
      </c>
      <c r="C30" s="56"/>
      <c r="D30" s="56"/>
      <c r="E30" s="56"/>
      <c r="F30" s="56"/>
    </row>
    <row r="31" spans="1:6" ht="29.45" customHeight="1">
      <c r="A31" s="1744"/>
      <c r="B31" s="70" t="s">
        <v>3656</v>
      </c>
      <c r="C31" s="54"/>
      <c r="D31" s="54"/>
      <c r="E31" s="54"/>
      <c r="F31" s="54"/>
    </row>
    <row r="32" spans="1:6" ht="29.45" customHeight="1">
      <c r="A32" s="1745"/>
      <c r="B32" s="70" t="s">
        <v>6354</v>
      </c>
      <c r="C32" s="54"/>
      <c r="D32" s="54"/>
      <c r="E32" s="54"/>
      <c r="F32" s="54"/>
    </row>
    <row r="33" spans="1:6" ht="29.45" customHeight="1">
      <c r="A33" s="1736">
        <v>7</v>
      </c>
      <c r="B33" s="70" t="s">
        <v>237</v>
      </c>
      <c r="C33" s="56"/>
      <c r="D33" s="56"/>
      <c r="E33" s="56"/>
      <c r="F33" s="56"/>
    </row>
    <row r="34" spans="1:6" ht="40.9" customHeight="1">
      <c r="A34" s="1737"/>
      <c r="B34" s="70" t="s">
        <v>3660</v>
      </c>
      <c r="C34" s="54"/>
      <c r="D34" s="54"/>
      <c r="E34" s="54"/>
      <c r="F34" s="54"/>
    </row>
    <row r="35" spans="1:6" ht="39.75" customHeight="1">
      <c r="A35" s="1737"/>
      <c r="B35" s="70" t="s">
        <v>3661</v>
      </c>
      <c r="C35" s="54"/>
      <c r="D35" s="54"/>
      <c r="E35" s="54"/>
      <c r="F35" s="54"/>
    </row>
    <row r="36" spans="1:6" ht="31.9" customHeight="1">
      <c r="A36" s="1737"/>
      <c r="B36" s="70" t="s">
        <v>3662</v>
      </c>
      <c r="C36" s="54"/>
      <c r="D36" s="54"/>
      <c r="E36" s="54"/>
      <c r="F36" s="54"/>
    </row>
    <row r="37" spans="1:6" ht="54.75" customHeight="1">
      <c r="A37" s="1738"/>
      <c r="B37" s="70" t="s">
        <v>3663</v>
      </c>
      <c r="C37" s="54"/>
      <c r="D37" s="54"/>
      <c r="E37" s="54"/>
      <c r="F37" s="54"/>
    </row>
    <row r="38" spans="1:6" ht="27.6" customHeight="1">
      <c r="A38" s="1736">
        <v>8</v>
      </c>
      <c r="B38" s="976" t="s">
        <v>3664</v>
      </c>
      <c r="C38" s="54"/>
      <c r="D38" s="54"/>
      <c r="E38" s="54"/>
      <c r="F38" s="54"/>
    </row>
    <row r="39" spans="1:6" ht="33" customHeight="1">
      <c r="A39" s="1738"/>
      <c r="B39" s="976" t="s">
        <v>3665</v>
      </c>
      <c r="C39" s="54"/>
      <c r="D39" s="54"/>
      <c r="E39" s="54"/>
      <c r="F39" s="54"/>
    </row>
    <row r="40" spans="1:6" ht="35.25" customHeight="1">
      <c r="A40" s="977">
        <v>9</v>
      </c>
      <c r="B40" s="976" t="s">
        <v>238</v>
      </c>
      <c r="C40" s="54"/>
      <c r="D40" s="54"/>
      <c r="E40" s="54"/>
      <c r="F40" s="54"/>
    </row>
    <row r="41" spans="1:6" ht="35.25" customHeight="1">
      <c r="A41" s="977">
        <v>10</v>
      </c>
      <c r="B41" s="70" t="s">
        <v>239</v>
      </c>
      <c r="C41" s="54"/>
      <c r="D41" s="54"/>
      <c r="E41" s="54"/>
      <c r="F41" s="54"/>
    </row>
    <row r="42" spans="1:6" ht="28.5" customHeight="1">
      <c r="A42" s="977">
        <v>11</v>
      </c>
      <c r="B42" s="70" t="s">
        <v>240</v>
      </c>
      <c r="C42" s="54"/>
      <c r="D42" s="54"/>
      <c r="E42" s="54"/>
      <c r="F42" s="54"/>
    </row>
    <row r="43" spans="1:6" ht="34.15" customHeight="1">
      <c r="A43" s="977">
        <v>12</v>
      </c>
      <c r="B43" s="70" t="s">
        <v>3666</v>
      </c>
      <c r="C43" s="54"/>
      <c r="D43" s="54"/>
      <c r="E43" s="54"/>
      <c r="F43" s="54"/>
    </row>
    <row r="44" spans="1:6" ht="33" customHeight="1">
      <c r="A44" s="977">
        <v>13</v>
      </c>
      <c r="B44" s="70" t="s">
        <v>3667</v>
      </c>
      <c r="C44" s="54"/>
      <c r="D44" s="54"/>
      <c r="E44" s="54"/>
      <c r="F44" s="54"/>
    </row>
    <row r="45" spans="1:6" ht="40.15" customHeight="1">
      <c r="A45" s="977">
        <v>14</v>
      </c>
      <c r="B45" s="70" t="s">
        <v>3668</v>
      </c>
      <c r="C45" s="54"/>
      <c r="D45" s="54"/>
      <c r="E45" s="54"/>
      <c r="F45" s="54"/>
    </row>
    <row r="46" spans="1:6" ht="27" customHeight="1">
      <c r="A46" s="977">
        <v>15</v>
      </c>
      <c r="B46" s="70" t="s">
        <v>3669</v>
      </c>
      <c r="C46" s="54"/>
      <c r="D46" s="54"/>
      <c r="E46" s="54"/>
      <c r="F46" s="54"/>
    </row>
    <row r="47" spans="1:6" ht="34.9" customHeight="1">
      <c r="A47" s="977">
        <v>16</v>
      </c>
      <c r="B47" s="70" t="s">
        <v>3670</v>
      </c>
      <c r="C47" s="54"/>
      <c r="D47" s="54"/>
      <c r="E47" s="54"/>
      <c r="F47" s="54"/>
    </row>
    <row r="48" spans="1:6" ht="33" customHeight="1">
      <c r="A48" s="1736">
        <v>17</v>
      </c>
      <c r="B48" s="70" t="s">
        <v>6356</v>
      </c>
      <c r="C48" s="54"/>
      <c r="D48" s="54"/>
      <c r="E48" s="54"/>
      <c r="F48" s="54"/>
    </row>
    <row r="49" spans="1:6" ht="33" customHeight="1">
      <c r="A49" s="1737"/>
      <c r="B49" s="70" t="s">
        <v>6363</v>
      </c>
      <c r="C49" s="54"/>
      <c r="D49" s="54"/>
      <c r="E49" s="54"/>
      <c r="F49" s="54"/>
    </row>
    <row r="50" spans="1:6" ht="26.25" customHeight="1">
      <c r="A50" s="1737"/>
      <c r="B50" s="70" t="s">
        <v>6364</v>
      </c>
      <c r="C50" s="54"/>
      <c r="D50" s="54"/>
      <c r="E50" s="54"/>
      <c r="F50" s="54"/>
    </row>
    <row r="51" spans="1:6" ht="44.25" customHeight="1">
      <c r="A51" s="1737"/>
      <c r="B51" s="70" t="s">
        <v>6365</v>
      </c>
      <c r="C51" s="54"/>
      <c r="D51" s="54"/>
      <c r="E51" s="54"/>
      <c r="F51" s="54"/>
    </row>
    <row r="52" spans="1:6" ht="18.75">
      <c r="A52" s="1738"/>
      <c r="B52" s="70" t="s">
        <v>6366</v>
      </c>
      <c r="C52" s="54"/>
      <c r="D52" s="54"/>
      <c r="E52" s="54"/>
      <c r="F52" s="54"/>
    </row>
    <row r="53" spans="1:6" ht="25.5" customHeight="1">
      <c r="A53" s="1739">
        <v>18</v>
      </c>
      <c r="B53" s="70" t="s">
        <v>3673</v>
      </c>
      <c r="C53" s="54"/>
      <c r="D53" s="54"/>
      <c r="E53" s="54"/>
      <c r="F53" s="54"/>
    </row>
    <row r="54" spans="1:6" ht="29.45" customHeight="1">
      <c r="A54" s="1740"/>
      <c r="B54" s="70" t="s">
        <v>3674</v>
      </c>
      <c r="C54" s="54"/>
      <c r="D54" s="54"/>
      <c r="E54" s="54"/>
      <c r="F54" s="54"/>
    </row>
    <row r="55" spans="1:6" ht="32.450000000000003" customHeight="1">
      <c r="A55" s="1740"/>
      <c r="B55" s="70" t="s">
        <v>3675</v>
      </c>
      <c r="C55" s="54"/>
      <c r="D55" s="54"/>
      <c r="E55" s="54"/>
      <c r="F55" s="54"/>
    </row>
    <row r="56" spans="1:6" ht="29.45" customHeight="1">
      <c r="A56" s="1741"/>
      <c r="B56" s="70" t="s">
        <v>3676</v>
      </c>
      <c r="C56" s="54"/>
      <c r="D56" s="54"/>
      <c r="E56" s="54"/>
      <c r="F56" s="54"/>
    </row>
    <row r="57" spans="1:6" ht="40.5" customHeight="1">
      <c r="A57" s="977">
        <v>19</v>
      </c>
      <c r="B57" s="70" t="s">
        <v>6357</v>
      </c>
      <c r="C57" s="54"/>
      <c r="D57" s="54"/>
      <c r="E57" s="54"/>
      <c r="F57" s="54"/>
    </row>
    <row r="58" spans="1:6" ht="36" customHeight="1">
      <c r="A58" s="977">
        <v>20</v>
      </c>
      <c r="B58" s="70" t="s">
        <v>3677</v>
      </c>
      <c r="C58" s="54"/>
      <c r="D58" s="54"/>
      <c r="E58" s="54"/>
      <c r="F58" s="54"/>
    </row>
    <row r="59" spans="1:6" ht="36" customHeight="1">
      <c r="A59" s="977">
        <v>21</v>
      </c>
      <c r="B59" s="70" t="s">
        <v>3238</v>
      </c>
      <c r="C59" s="54"/>
      <c r="D59" s="54"/>
      <c r="E59" s="54"/>
      <c r="F59" s="54"/>
    </row>
    <row r="60" spans="1:6" ht="30" customHeight="1">
      <c r="A60" s="977">
        <v>22</v>
      </c>
      <c r="B60" s="70" t="s">
        <v>241</v>
      </c>
      <c r="C60" s="54"/>
      <c r="D60" s="54"/>
      <c r="E60" s="54"/>
      <c r="F60" s="54"/>
    </row>
    <row r="61" spans="1:6" ht="26.25" customHeight="1">
      <c r="A61" s="977">
        <v>23</v>
      </c>
      <c r="B61" s="70" t="s">
        <v>242</v>
      </c>
      <c r="C61" s="54"/>
      <c r="D61" s="54"/>
      <c r="E61" s="54"/>
      <c r="F61" s="54"/>
    </row>
    <row r="62" spans="1:6" ht="30" customHeight="1">
      <c r="A62" s="977">
        <v>24</v>
      </c>
      <c r="B62" s="70" t="s">
        <v>243</v>
      </c>
      <c r="C62" s="54"/>
      <c r="D62" s="54"/>
      <c r="E62" s="54"/>
      <c r="F62" s="54"/>
    </row>
    <row r="63" spans="1:6" ht="39.6" customHeight="1">
      <c r="A63" s="977">
        <v>25</v>
      </c>
      <c r="B63" s="70" t="s">
        <v>3678</v>
      </c>
      <c r="C63" s="54"/>
      <c r="D63" s="54"/>
      <c r="E63" s="54"/>
      <c r="F63" s="54"/>
    </row>
    <row r="64" spans="1:6" ht="39.6" customHeight="1">
      <c r="A64" s="54"/>
      <c r="B64" s="54"/>
      <c r="C64" s="54"/>
      <c r="D64" s="54"/>
      <c r="E64" s="54"/>
      <c r="F64" s="54"/>
    </row>
    <row r="65" spans="1:6" ht="39.6" customHeight="1">
      <c r="A65" s="54"/>
      <c r="B65" s="54"/>
      <c r="C65" s="54"/>
      <c r="D65" s="54"/>
      <c r="E65" s="54"/>
      <c r="F65" s="54"/>
    </row>
    <row r="66" spans="1:6" ht="39.6" customHeight="1">
      <c r="A66" s="54"/>
      <c r="B66" s="54"/>
      <c r="C66" s="54"/>
      <c r="D66" s="54"/>
      <c r="E66" s="54"/>
      <c r="F66" s="54"/>
    </row>
    <row r="67" spans="1:6" ht="48" customHeight="1">
      <c r="A67" s="54"/>
      <c r="B67" s="227"/>
      <c r="C67" s="227"/>
      <c r="D67" s="227"/>
      <c r="E67" s="227"/>
      <c r="F67" s="227"/>
    </row>
    <row r="68" spans="1:6" ht="29.25" customHeight="1">
      <c r="A68" s="54"/>
      <c r="B68" s="227"/>
      <c r="C68" s="227"/>
      <c r="D68" s="227"/>
      <c r="E68" s="227"/>
      <c r="F68" s="227"/>
    </row>
    <row r="69" spans="1:6">
      <c r="B69" s="353" t="s">
        <v>260</v>
      </c>
    </row>
    <row r="71" spans="1:6" ht="43.15" customHeight="1">
      <c r="B71" s="313" t="s">
        <v>55</v>
      </c>
      <c r="C71" s="354"/>
      <c r="D71" s="313" t="s">
        <v>68</v>
      </c>
      <c r="E71" s="1401"/>
      <c r="F71" s="1401"/>
    </row>
    <row r="72" spans="1:6" ht="45.6" customHeight="1">
      <c r="B72" s="313" t="s">
        <v>57</v>
      </c>
      <c r="C72" s="354"/>
      <c r="D72" s="313" t="s">
        <v>69</v>
      </c>
      <c r="E72" s="1401"/>
      <c r="F72" s="1401"/>
    </row>
    <row r="73" spans="1:6" ht="36" customHeight="1">
      <c r="D73" s="313" t="s">
        <v>70</v>
      </c>
      <c r="E73" s="1401"/>
      <c r="F73" s="1401"/>
    </row>
    <row r="74" spans="1:6" ht="36" customHeight="1"/>
  </sheetData>
  <sheetProtection algorithmName="SHA-512" hashValue="FHjdZlTMLaiAiNTD2ujRJIssspTZ2oMe4PXC4vjXzZ6MNk3eLT2jjXegyw53MYy+yh/ytwCwR8Oc/d54ejweFg==" saltValue="SXibGhxh8W1Dm6MKakjMYw==" spinCount="100000" sheet="1" objects="1" scenarios="1"/>
  <mergeCells count="23">
    <mergeCell ref="E71:F71"/>
    <mergeCell ref="E72:F72"/>
    <mergeCell ref="E73:F73"/>
    <mergeCell ref="A1:F1"/>
    <mergeCell ref="A2:F2"/>
    <mergeCell ref="A3:F3"/>
    <mergeCell ref="B5:F5"/>
    <mergeCell ref="A7:F7"/>
    <mergeCell ref="A8:F8"/>
    <mergeCell ref="C9:D9"/>
    <mergeCell ref="A11:A12"/>
    <mergeCell ref="B11:B12"/>
    <mergeCell ref="C11:F11"/>
    <mergeCell ref="A13:A15"/>
    <mergeCell ref="A33:A37"/>
    <mergeCell ref="A38:A39"/>
    <mergeCell ref="A48:A52"/>
    <mergeCell ref="A53:A56"/>
    <mergeCell ref="A16:A18"/>
    <mergeCell ref="A19:A22"/>
    <mergeCell ref="A23:A25"/>
    <mergeCell ref="A27:A29"/>
    <mergeCell ref="A30:A32"/>
  </mergeCells>
  <pageMargins left="0.7" right="0.7" top="0.75" bottom="0.75" header="0.3" footer="0.3"/>
  <pageSetup scale="29" orientation="portrait" r:id="rId1"/>
  <colBreaks count="1" manualBreakCount="1">
    <brk id="10" max="7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theme="0" tint="-0.14999847407452621"/>
  </sheetPr>
  <dimension ref="A1:J34"/>
  <sheetViews>
    <sheetView view="pageBreakPreview" zoomScale="85" zoomScaleNormal="80" zoomScaleSheetLayoutView="85" workbookViewId="0">
      <selection activeCell="A6" sqref="A6:I6"/>
    </sheetView>
  </sheetViews>
  <sheetFormatPr defaultRowHeight="15"/>
  <cols>
    <col min="1" max="1" width="20.5703125" style="33" customWidth="1"/>
    <col min="2" max="2" width="11.5703125" style="33" customWidth="1"/>
    <col min="3" max="3" width="20.28515625" style="33" customWidth="1"/>
    <col min="4" max="4" width="8.28515625" style="33" customWidth="1"/>
    <col min="5" max="5" width="32.7109375" style="33" customWidth="1"/>
    <col min="6" max="6" width="46.140625" style="33" customWidth="1"/>
    <col min="7" max="7" width="33.140625" style="33" customWidth="1"/>
    <col min="8" max="8" width="19" style="33" customWidth="1"/>
    <col min="9" max="9" width="26" style="33" customWidth="1"/>
    <col min="10" max="10" width="25.28515625" style="33" customWidth="1"/>
    <col min="11" max="256" width="9.140625" style="33"/>
    <col min="257" max="257" width="20.5703125" style="33" customWidth="1"/>
    <col min="258" max="258" width="11.5703125" style="33" customWidth="1"/>
    <col min="259" max="259" width="20.28515625" style="33" customWidth="1"/>
    <col min="260" max="260" width="8.28515625" style="33" customWidth="1"/>
    <col min="261" max="261" width="32.7109375" style="33" customWidth="1"/>
    <col min="262" max="262" width="45" style="33" customWidth="1"/>
    <col min="263" max="263" width="33.140625" style="33" customWidth="1"/>
    <col min="264" max="264" width="19" style="33" customWidth="1"/>
    <col min="265" max="265" width="26" style="33" customWidth="1"/>
    <col min="266" max="266" width="25.28515625" style="33" customWidth="1"/>
    <col min="267" max="512" width="9.140625" style="33"/>
    <col min="513" max="513" width="20.5703125" style="33" customWidth="1"/>
    <col min="514" max="514" width="11.5703125" style="33" customWidth="1"/>
    <col min="515" max="515" width="20.28515625" style="33" customWidth="1"/>
    <col min="516" max="516" width="8.28515625" style="33" customWidth="1"/>
    <col min="517" max="517" width="32.7109375" style="33" customWidth="1"/>
    <col min="518" max="518" width="45" style="33" customWidth="1"/>
    <col min="519" max="519" width="33.140625" style="33" customWidth="1"/>
    <col min="520" max="520" width="19" style="33" customWidth="1"/>
    <col min="521" max="521" width="26" style="33" customWidth="1"/>
    <col min="522" max="522" width="25.28515625" style="33" customWidth="1"/>
    <col min="523" max="768" width="9.140625" style="33"/>
    <col min="769" max="769" width="20.5703125" style="33" customWidth="1"/>
    <col min="770" max="770" width="11.5703125" style="33" customWidth="1"/>
    <col min="771" max="771" width="20.28515625" style="33" customWidth="1"/>
    <col min="772" max="772" width="8.28515625" style="33" customWidth="1"/>
    <col min="773" max="773" width="32.7109375" style="33" customWidth="1"/>
    <col min="774" max="774" width="45" style="33" customWidth="1"/>
    <col min="775" max="775" width="33.140625" style="33" customWidth="1"/>
    <col min="776" max="776" width="19" style="33" customWidth="1"/>
    <col min="777" max="777" width="26" style="33" customWidth="1"/>
    <col min="778" max="778" width="25.28515625" style="33" customWidth="1"/>
    <col min="779" max="1024" width="9.140625" style="33"/>
    <col min="1025" max="1025" width="20.5703125" style="33" customWidth="1"/>
    <col min="1026" max="1026" width="11.5703125" style="33" customWidth="1"/>
    <col min="1027" max="1027" width="20.28515625" style="33" customWidth="1"/>
    <col min="1028" max="1028" width="8.28515625" style="33" customWidth="1"/>
    <col min="1029" max="1029" width="32.7109375" style="33" customWidth="1"/>
    <col min="1030" max="1030" width="45" style="33" customWidth="1"/>
    <col min="1031" max="1031" width="33.140625" style="33" customWidth="1"/>
    <col min="1032" max="1032" width="19" style="33" customWidth="1"/>
    <col min="1033" max="1033" width="26" style="33" customWidth="1"/>
    <col min="1034" max="1034" width="25.28515625" style="33" customWidth="1"/>
    <col min="1035" max="1280" width="9.140625" style="33"/>
    <col min="1281" max="1281" width="20.5703125" style="33" customWidth="1"/>
    <col min="1282" max="1282" width="11.5703125" style="33" customWidth="1"/>
    <col min="1283" max="1283" width="20.28515625" style="33" customWidth="1"/>
    <col min="1284" max="1284" width="8.28515625" style="33" customWidth="1"/>
    <col min="1285" max="1285" width="32.7109375" style="33" customWidth="1"/>
    <col min="1286" max="1286" width="45" style="33" customWidth="1"/>
    <col min="1287" max="1287" width="33.140625" style="33" customWidth="1"/>
    <col min="1288" max="1288" width="19" style="33" customWidth="1"/>
    <col min="1289" max="1289" width="26" style="33" customWidth="1"/>
    <col min="1290" max="1290" width="25.28515625" style="33" customWidth="1"/>
    <col min="1291" max="1536" width="9.140625" style="33"/>
    <col min="1537" max="1537" width="20.5703125" style="33" customWidth="1"/>
    <col min="1538" max="1538" width="11.5703125" style="33" customWidth="1"/>
    <col min="1539" max="1539" width="20.28515625" style="33" customWidth="1"/>
    <col min="1540" max="1540" width="8.28515625" style="33" customWidth="1"/>
    <col min="1541" max="1541" width="32.7109375" style="33" customWidth="1"/>
    <col min="1542" max="1542" width="45" style="33" customWidth="1"/>
    <col min="1543" max="1543" width="33.140625" style="33" customWidth="1"/>
    <col min="1544" max="1544" width="19" style="33" customWidth="1"/>
    <col min="1545" max="1545" width="26" style="33" customWidth="1"/>
    <col min="1546" max="1546" width="25.28515625" style="33" customWidth="1"/>
    <col min="1547" max="1792" width="9.140625" style="33"/>
    <col min="1793" max="1793" width="20.5703125" style="33" customWidth="1"/>
    <col min="1794" max="1794" width="11.5703125" style="33" customWidth="1"/>
    <col min="1795" max="1795" width="20.28515625" style="33" customWidth="1"/>
    <col min="1796" max="1796" width="8.28515625" style="33" customWidth="1"/>
    <col min="1797" max="1797" width="32.7109375" style="33" customWidth="1"/>
    <col min="1798" max="1798" width="45" style="33" customWidth="1"/>
    <col min="1799" max="1799" width="33.140625" style="33" customWidth="1"/>
    <col min="1800" max="1800" width="19" style="33" customWidth="1"/>
    <col min="1801" max="1801" width="26" style="33" customWidth="1"/>
    <col min="1802" max="1802" width="25.28515625" style="33" customWidth="1"/>
    <col min="1803" max="2048" width="9.140625" style="33"/>
    <col min="2049" max="2049" width="20.5703125" style="33" customWidth="1"/>
    <col min="2050" max="2050" width="11.5703125" style="33" customWidth="1"/>
    <col min="2051" max="2051" width="20.28515625" style="33" customWidth="1"/>
    <col min="2052" max="2052" width="8.28515625" style="33" customWidth="1"/>
    <col min="2053" max="2053" width="32.7109375" style="33" customWidth="1"/>
    <col min="2054" max="2054" width="45" style="33" customWidth="1"/>
    <col min="2055" max="2055" width="33.140625" style="33" customWidth="1"/>
    <col min="2056" max="2056" width="19" style="33" customWidth="1"/>
    <col min="2057" max="2057" width="26" style="33" customWidth="1"/>
    <col min="2058" max="2058" width="25.28515625" style="33" customWidth="1"/>
    <col min="2059" max="2304" width="9.140625" style="33"/>
    <col min="2305" max="2305" width="20.5703125" style="33" customWidth="1"/>
    <col min="2306" max="2306" width="11.5703125" style="33" customWidth="1"/>
    <col min="2307" max="2307" width="20.28515625" style="33" customWidth="1"/>
    <col min="2308" max="2308" width="8.28515625" style="33" customWidth="1"/>
    <col min="2309" max="2309" width="32.7109375" style="33" customWidth="1"/>
    <col min="2310" max="2310" width="45" style="33" customWidth="1"/>
    <col min="2311" max="2311" width="33.140625" style="33" customWidth="1"/>
    <col min="2312" max="2312" width="19" style="33" customWidth="1"/>
    <col min="2313" max="2313" width="26" style="33" customWidth="1"/>
    <col min="2314" max="2314" width="25.28515625" style="33" customWidth="1"/>
    <col min="2315" max="2560" width="9.140625" style="33"/>
    <col min="2561" max="2561" width="20.5703125" style="33" customWidth="1"/>
    <col min="2562" max="2562" width="11.5703125" style="33" customWidth="1"/>
    <col min="2563" max="2563" width="20.28515625" style="33" customWidth="1"/>
    <col min="2564" max="2564" width="8.28515625" style="33" customWidth="1"/>
    <col min="2565" max="2565" width="32.7109375" style="33" customWidth="1"/>
    <col min="2566" max="2566" width="45" style="33" customWidth="1"/>
    <col min="2567" max="2567" width="33.140625" style="33" customWidth="1"/>
    <col min="2568" max="2568" width="19" style="33" customWidth="1"/>
    <col min="2569" max="2569" width="26" style="33" customWidth="1"/>
    <col min="2570" max="2570" width="25.28515625" style="33" customWidth="1"/>
    <col min="2571" max="2816" width="9.140625" style="33"/>
    <col min="2817" max="2817" width="20.5703125" style="33" customWidth="1"/>
    <col min="2818" max="2818" width="11.5703125" style="33" customWidth="1"/>
    <col min="2819" max="2819" width="20.28515625" style="33" customWidth="1"/>
    <col min="2820" max="2820" width="8.28515625" style="33" customWidth="1"/>
    <col min="2821" max="2821" width="32.7109375" style="33" customWidth="1"/>
    <col min="2822" max="2822" width="45" style="33" customWidth="1"/>
    <col min="2823" max="2823" width="33.140625" style="33" customWidth="1"/>
    <col min="2824" max="2824" width="19" style="33" customWidth="1"/>
    <col min="2825" max="2825" width="26" style="33" customWidth="1"/>
    <col min="2826" max="2826" width="25.28515625" style="33" customWidth="1"/>
    <col min="2827" max="3072" width="9.140625" style="33"/>
    <col min="3073" max="3073" width="20.5703125" style="33" customWidth="1"/>
    <col min="3074" max="3074" width="11.5703125" style="33" customWidth="1"/>
    <col min="3075" max="3075" width="20.28515625" style="33" customWidth="1"/>
    <col min="3076" max="3076" width="8.28515625" style="33" customWidth="1"/>
    <col min="3077" max="3077" width="32.7109375" style="33" customWidth="1"/>
    <col min="3078" max="3078" width="45" style="33" customWidth="1"/>
    <col min="3079" max="3079" width="33.140625" style="33" customWidth="1"/>
    <col min="3080" max="3080" width="19" style="33" customWidth="1"/>
    <col min="3081" max="3081" width="26" style="33" customWidth="1"/>
    <col min="3082" max="3082" width="25.28515625" style="33" customWidth="1"/>
    <col min="3083" max="3328" width="9.140625" style="33"/>
    <col min="3329" max="3329" width="20.5703125" style="33" customWidth="1"/>
    <col min="3330" max="3330" width="11.5703125" style="33" customWidth="1"/>
    <col min="3331" max="3331" width="20.28515625" style="33" customWidth="1"/>
    <col min="3332" max="3332" width="8.28515625" style="33" customWidth="1"/>
    <col min="3333" max="3333" width="32.7109375" style="33" customWidth="1"/>
    <col min="3334" max="3334" width="45" style="33" customWidth="1"/>
    <col min="3335" max="3335" width="33.140625" style="33" customWidth="1"/>
    <col min="3336" max="3336" width="19" style="33" customWidth="1"/>
    <col min="3337" max="3337" width="26" style="33" customWidth="1"/>
    <col min="3338" max="3338" width="25.28515625" style="33" customWidth="1"/>
    <col min="3339" max="3584" width="9.140625" style="33"/>
    <col min="3585" max="3585" width="20.5703125" style="33" customWidth="1"/>
    <col min="3586" max="3586" width="11.5703125" style="33" customWidth="1"/>
    <col min="3587" max="3587" width="20.28515625" style="33" customWidth="1"/>
    <col min="3588" max="3588" width="8.28515625" style="33" customWidth="1"/>
    <col min="3589" max="3589" width="32.7109375" style="33" customWidth="1"/>
    <col min="3590" max="3590" width="45" style="33" customWidth="1"/>
    <col min="3591" max="3591" width="33.140625" style="33" customWidth="1"/>
    <col min="3592" max="3592" width="19" style="33" customWidth="1"/>
    <col min="3593" max="3593" width="26" style="33" customWidth="1"/>
    <col min="3594" max="3594" width="25.28515625" style="33" customWidth="1"/>
    <col min="3595" max="3840" width="9.140625" style="33"/>
    <col min="3841" max="3841" width="20.5703125" style="33" customWidth="1"/>
    <col min="3842" max="3842" width="11.5703125" style="33" customWidth="1"/>
    <col min="3843" max="3843" width="20.28515625" style="33" customWidth="1"/>
    <col min="3844" max="3844" width="8.28515625" style="33" customWidth="1"/>
    <col min="3845" max="3845" width="32.7109375" style="33" customWidth="1"/>
    <col min="3846" max="3846" width="45" style="33" customWidth="1"/>
    <col min="3847" max="3847" width="33.140625" style="33" customWidth="1"/>
    <col min="3848" max="3848" width="19" style="33" customWidth="1"/>
    <col min="3849" max="3849" width="26" style="33" customWidth="1"/>
    <col min="3850" max="3850" width="25.28515625" style="33" customWidth="1"/>
    <col min="3851" max="4096" width="9.140625" style="33"/>
    <col min="4097" max="4097" width="20.5703125" style="33" customWidth="1"/>
    <col min="4098" max="4098" width="11.5703125" style="33" customWidth="1"/>
    <col min="4099" max="4099" width="20.28515625" style="33" customWidth="1"/>
    <col min="4100" max="4100" width="8.28515625" style="33" customWidth="1"/>
    <col min="4101" max="4101" width="32.7109375" style="33" customWidth="1"/>
    <col min="4102" max="4102" width="45" style="33" customWidth="1"/>
    <col min="4103" max="4103" width="33.140625" style="33" customWidth="1"/>
    <col min="4104" max="4104" width="19" style="33" customWidth="1"/>
    <col min="4105" max="4105" width="26" style="33" customWidth="1"/>
    <col min="4106" max="4106" width="25.28515625" style="33" customWidth="1"/>
    <col min="4107" max="4352" width="9.140625" style="33"/>
    <col min="4353" max="4353" width="20.5703125" style="33" customWidth="1"/>
    <col min="4354" max="4354" width="11.5703125" style="33" customWidth="1"/>
    <col min="4355" max="4355" width="20.28515625" style="33" customWidth="1"/>
    <col min="4356" max="4356" width="8.28515625" style="33" customWidth="1"/>
    <col min="4357" max="4357" width="32.7109375" style="33" customWidth="1"/>
    <col min="4358" max="4358" width="45" style="33" customWidth="1"/>
    <col min="4359" max="4359" width="33.140625" style="33" customWidth="1"/>
    <col min="4360" max="4360" width="19" style="33" customWidth="1"/>
    <col min="4361" max="4361" width="26" style="33" customWidth="1"/>
    <col min="4362" max="4362" width="25.28515625" style="33" customWidth="1"/>
    <col min="4363" max="4608" width="9.140625" style="33"/>
    <col min="4609" max="4609" width="20.5703125" style="33" customWidth="1"/>
    <col min="4610" max="4610" width="11.5703125" style="33" customWidth="1"/>
    <col min="4611" max="4611" width="20.28515625" style="33" customWidth="1"/>
    <col min="4612" max="4612" width="8.28515625" style="33" customWidth="1"/>
    <col min="4613" max="4613" width="32.7109375" style="33" customWidth="1"/>
    <col min="4614" max="4614" width="45" style="33" customWidth="1"/>
    <col min="4615" max="4615" width="33.140625" style="33" customWidth="1"/>
    <col min="4616" max="4616" width="19" style="33" customWidth="1"/>
    <col min="4617" max="4617" width="26" style="33" customWidth="1"/>
    <col min="4618" max="4618" width="25.28515625" style="33" customWidth="1"/>
    <col min="4619" max="4864" width="9.140625" style="33"/>
    <col min="4865" max="4865" width="20.5703125" style="33" customWidth="1"/>
    <col min="4866" max="4866" width="11.5703125" style="33" customWidth="1"/>
    <col min="4867" max="4867" width="20.28515625" style="33" customWidth="1"/>
    <col min="4868" max="4868" width="8.28515625" style="33" customWidth="1"/>
    <col min="4869" max="4869" width="32.7109375" style="33" customWidth="1"/>
    <col min="4870" max="4870" width="45" style="33" customWidth="1"/>
    <col min="4871" max="4871" width="33.140625" style="33" customWidth="1"/>
    <col min="4872" max="4872" width="19" style="33" customWidth="1"/>
    <col min="4873" max="4873" width="26" style="33" customWidth="1"/>
    <col min="4874" max="4874" width="25.28515625" style="33" customWidth="1"/>
    <col min="4875" max="5120" width="9.140625" style="33"/>
    <col min="5121" max="5121" width="20.5703125" style="33" customWidth="1"/>
    <col min="5122" max="5122" width="11.5703125" style="33" customWidth="1"/>
    <col min="5123" max="5123" width="20.28515625" style="33" customWidth="1"/>
    <col min="5124" max="5124" width="8.28515625" style="33" customWidth="1"/>
    <col min="5125" max="5125" width="32.7109375" style="33" customWidth="1"/>
    <col min="5126" max="5126" width="45" style="33" customWidth="1"/>
    <col min="5127" max="5127" width="33.140625" style="33" customWidth="1"/>
    <col min="5128" max="5128" width="19" style="33" customWidth="1"/>
    <col min="5129" max="5129" width="26" style="33" customWidth="1"/>
    <col min="5130" max="5130" width="25.28515625" style="33" customWidth="1"/>
    <col min="5131" max="5376" width="9.140625" style="33"/>
    <col min="5377" max="5377" width="20.5703125" style="33" customWidth="1"/>
    <col min="5378" max="5378" width="11.5703125" style="33" customWidth="1"/>
    <col min="5379" max="5379" width="20.28515625" style="33" customWidth="1"/>
    <col min="5380" max="5380" width="8.28515625" style="33" customWidth="1"/>
    <col min="5381" max="5381" width="32.7109375" style="33" customWidth="1"/>
    <col min="5382" max="5382" width="45" style="33" customWidth="1"/>
    <col min="5383" max="5383" width="33.140625" style="33" customWidth="1"/>
    <col min="5384" max="5384" width="19" style="33" customWidth="1"/>
    <col min="5385" max="5385" width="26" style="33" customWidth="1"/>
    <col min="5386" max="5386" width="25.28515625" style="33" customWidth="1"/>
    <col min="5387" max="5632" width="9.140625" style="33"/>
    <col min="5633" max="5633" width="20.5703125" style="33" customWidth="1"/>
    <col min="5634" max="5634" width="11.5703125" style="33" customWidth="1"/>
    <col min="5635" max="5635" width="20.28515625" style="33" customWidth="1"/>
    <col min="5636" max="5636" width="8.28515625" style="33" customWidth="1"/>
    <col min="5637" max="5637" width="32.7109375" style="33" customWidth="1"/>
    <col min="5638" max="5638" width="45" style="33" customWidth="1"/>
    <col min="5639" max="5639" width="33.140625" style="33" customWidth="1"/>
    <col min="5640" max="5640" width="19" style="33" customWidth="1"/>
    <col min="5641" max="5641" width="26" style="33" customWidth="1"/>
    <col min="5642" max="5642" width="25.28515625" style="33" customWidth="1"/>
    <col min="5643" max="5888" width="9.140625" style="33"/>
    <col min="5889" max="5889" width="20.5703125" style="33" customWidth="1"/>
    <col min="5890" max="5890" width="11.5703125" style="33" customWidth="1"/>
    <col min="5891" max="5891" width="20.28515625" style="33" customWidth="1"/>
    <col min="5892" max="5892" width="8.28515625" style="33" customWidth="1"/>
    <col min="5893" max="5893" width="32.7109375" style="33" customWidth="1"/>
    <col min="5894" max="5894" width="45" style="33" customWidth="1"/>
    <col min="5895" max="5895" width="33.140625" style="33" customWidth="1"/>
    <col min="5896" max="5896" width="19" style="33" customWidth="1"/>
    <col min="5897" max="5897" width="26" style="33" customWidth="1"/>
    <col min="5898" max="5898" width="25.28515625" style="33" customWidth="1"/>
    <col min="5899" max="6144" width="9.140625" style="33"/>
    <col min="6145" max="6145" width="20.5703125" style="33" customWidth="1"/>
    <col min="6146" max="6146" width="11.5703125" style="33" customWidth="1"/>
    <col min="6147" max="6147" width="20.28515625" style="33" customWidth="1"/>
    <col min="6148" max="6148" width="8.28515625" style="33" customWidth="1"/>
    <col min="6149" max="6149" width="32.7109375" style="33" customWidth="1"/>
    <col min="6150" max="6150" width="45" style="33" customWidth="1"/>
    <col min="6151" max="6151" width="33.140625" style="33" customWidth="1"/>
    <col min="6152" max="6152" width="19" style="33" customWidth="1"/>
    <col min="6153" max="6153" width="26" style="33" customWidth="1"/>
    <col min="6154" max="6154" width="25.28515625" style="33" customWidth="1"/>
    <col min="6155" max="6400" width="9.140625" style="33"/>
    <col min="6401" max="6401" width="20.5703125" style="33" customWidth="1"/>
    <col min="6402" max="6402" width="11.5703125" style="33" customWidth="1"/>
    <col min="6403" max="6403" width="20.28515625" style="33" customWidth="1"/>
    <col min="6404" max="6404" width="8.28515625" style="33" customWidth="1"/>
    <col min="6405" max="6405" width="32.7109375" style="33" customWidth="1"/>
    <col min="6406" max="6406" width="45" style="33" customWidth="1"/>
    <col min="6407" max="6407" width="33.140625" style="33" customWidth="1"/>
    <col min="6408" max="6408" width="19" style="33" customWidth="1"/>
    <col min="6409" max="6409" width="26" style="33" customWidth="1"/>
    <col min="6410" max="6410" width="25.28515625" style="33" customWidth="1"/>
    <col min="6411" max="6656" width="9.140625" style="33"/>
    <col min="6657" max="6657" width="20.5703125" style="33" customWidth="1"/>
    <col min="6658" max="6658" width="11.5703125" style="33" customWidth="1"/>
    <col min="6659" max="6659" width="20.28515625" style="33" customWidth="1"/>
    <col min="6660" max="6660" width="8.28515625" style="33" customWidth="1"/>
    <col min="6661" max="6661" width="32.7109375" style="33" customWidth="1"/>
    <col min="6662" max="6662" width="45" style="33" customWidth="1"/>
    <col min="6663" max="6663" width="33.140625" style="33" customWidth="1"/>
    <col min="6664" max="6664" width="19" style="33" customWidth="1"/>
    <col min="6665" max="6665" width="26" style="33" customWidth="1"/>
    <col min="6666" max="6666" width="25.28515625" style="33" customWidth="1"/>
    <col min="6667" max="6912" width="9.140625" style="33"/>
    <col min="6913" max="6913" width="20.5703125" style="33" customWidth="1"/>
    <col min="6914" max="6914" width="11.5703125" style="33" customWidth="1"/>
    <col min="6915" max="6915" width="20.28515625" style="33" customWidth="1"/>
    <col min="6916" max="6916" width="8.28515625" style="33" customWidth="1"/>
    <col min="6917" max="6917" width="32.7109375" style="33" customWidth="1"/>
    <col min="6918" max="6918" width="45" style="33" customWidth="1"/>
    <col min="6919" max="6919" width="33.140625" style="33" customWidth="1"/>
    <col min="6920" max="6920" width="19" style="33" customWidth="1"/>
    <col min="6921" max="6921" width="26" style="33" customWidth="1"/>
    <col min="6922" max="6922" width="25.28515625" style="33" customWidth="1"/>
    <col min="6923" max="7168" width="9.140625" style="33"/>
    <col min="7169" max="7169" width="20.5703125" style="33" customWidth="1"/>
    <col min="7170" max="7170" width="11.5703125" style="33" customWidth="1"/>
    <col min="7171" max="7171" width="20.28515625" style="33" customWidth="1"/>
    <col min="7172" max="7172" width="8.28515625" style="33" customWidth="1"/>
    <col min="7173" max="7173" width="32.7109375" style="33" customWidth="1"/>
    <col min="7174" max="7174" width="45" style="33" customWidth="1"/>
    <col min="7175" max="7175" width="33.140625" style="33" customWidth="1"/>
    <col min="7176" max="7176" width="19" style="33" customWidth="1"/>
    <col min="7177" max="7177" width="26" style="33" customWidth="1"/>
    <col min="7178" max="7178" width="25.28515625" style="33" customWidth="1"/>
    <col min="7179" max="7424" width="9.140625" style="33"/>
    <col min="7425" max="7425" width="20.5703125" style="33" customWidth="1"/>
    <col min="7426" max="7426" width="11.5703125" style="33" customWidth="1"/>
    <col min="7427" max="7427" width="20.28515625" style="33" customWidth="1"/>
    <col min="7428" max="7428" width="8.28515625" style="33" customWidth="1"/>
    <col min="7429" max="7429" width="32.7109375" style="33" customWidth="1"/>
    <col min="7430" max="7430" width="45" style="33" customWidth="1"/>
    <col min="7431" max="7431" width="33.140625" style="33" customWidth="1"/>
    <col min="7432" max="7432" width="19" style="33" customWidth="1"/>
    <col min="7433" max="7433" width="26" style="33" customWidth="1"/>
    <col min="7434" max="7434" width="25.28515625" style="33" customWidth="1"/>
    <col min="7435" max="7680" width="9.140625" style="33"/>
    <col min="7681" max="7681" width="20.5703125" style="33" customWidth="1"/>
    <col min="7682" max="7682" width="11.5703125" style="33" customWidth="1"/>
    <col min="7683" max="7683" width="20.28515625" style="33" customWidth="1"/>
    <col min="7684" max="7684" width="8.28515625" style="33" customWidth="1"/>
    <col min="7685" max="7685" width="32.7109375" style="33" customWidth="1"/>
    <col min="7686" max="7686" width="45" style="33" customWidth="1"/>
    <col min="7687" max="7687" width="33.140625" style="33" customWidth="1"/>
    <col min="7688" max="7688" width="19" style="33" customWidth="1"/>
    <col min="7689" max="7689" width="26" style="33" customWidth="1"/>
    <col min="7690" max="7690" width="25.28515625" style="33" customWidth="1"/>
    <col min="7691" max="7936" width="9.140625" style="33"/>
    <col min="7937" max="7937" width="20.5703125" style="33" customWidth="1"/>
    <col min="7938" max="7938" width="11.5703125" style="33" customWidth="1"/>
    <col min="7939" max="7939" width="20.28515625" style="33" customWidth="1"/>
    <col min="7940" max="7940" width="8.28515625" style="33" customWidth="1"/>
    <col min="7941" max="7941" width="32.7109375" style="33" customWidth="1"/>
    <col min="7942" max="7942" width="45" style="33" customWidth="1"/>
    <col min="7943" max="7943" width="33.140625" style="33" customWidth="1"/>
    <col min="7944" max="7944" width="19" style="33" customWidth="1"/>
    <col min="7945" max="7945" width="26" style="33" customWidth="1"/>
    <col min="7946" max="7946" width="25.28515625" style="33" customWidth="1"/>
    <col min="7947" max="8192" width="9.140625" style="33"/>
    <col min="8193" max="8193" width="20.5703125" style="33" customWidth="1"/>
    <col min="8194" max="8194" width="11.5703125" style="33" customWidth="1"/>
    <col min="8195" max="8195" width="20.28515625" style="33" customWidth="1"/>
    <col min="8196" max="8196" width="8.28515625" style="33" customWidth="1"/>
    <col min="8197" max="8197" width="32.7109375" style="33" customWidth="1"/>
    <col min="8198" max="8198" width="45" style="33" customWidth="1"/>
    <col min="8199" max="8199" width="33.140625" style="33" customWidth="1"/>
    <col min="8200" max="8200" width="19" style="33" customWidth="1"/>
    <col min="8201" max="8201" width="26" style="33" customWidth="1"/>
    <col min="8202" max="8202" width="25.28515625" style="33" customWidth="1"/>
    <col min="8203" max="8448" width="9.140625" style="33"/>
    <col min="8449" max="8449" width="20.5703125" style="33" customWidth="1"/>
    <col min="8450" max="8450" width="11.5703125" style="33" customWidth="1"/>
    <col min="8451" max="8451" width="20.28515625" style="33" customWidth="1"/>
    <col min="8452" max="8452" width="8.28515625" style="33" customWidth="1"/>
    <col min="8453" max="8453" width="32.7109375" style="33" customWidth="1"/>
    <col min="8454" max="8454" width="45" style="33" customWidth="1"/>
    <col min="8455" max="8455" width="33.140625" style="33" customWidth="1"/>
    <col min="8456" max="8456" width="19" style="33" customWidth="1"/>
    <col min="8457" max="8457" width="26" style="33" customWidth="1"/>
    <col min="8458" max="8458" width="25.28515625" style="33" customWidth="1"/>
    <col min="8459" max="8704" width="9.140625" style="33"/>
    <col min="8705" max="8705" width="20.5703125" style="33" customWidth="1"/>
    <col min="8706" max="8706" width="11.5703125" style="33" customWidth="1"/>
    <col min="8707" max="8707" width="20.28515625" style="33" customWidth="1"/>
    <col min="8708" max="8708" width="8.28515625" style="33" customWidth="1"/>
    <col min="8709" max="8709" width="32.7109375" style="33" customWidth="1"/>
    <col min="8710" max="8710" width="45" style="33" customWidth="1"/>
    <col min="8711" max="8711" width="33.140625" style="33" customWidth="1"/>
    <col min="8712" max="8712" width="19" style="33" customWidth="1"/>
    <col min="8713" max="8713" width="26" style="33" customWidth="1"/>
    <col min="8714" max="8714" width="25.28515625" style="33" customWidth="1"/>
    <col min="8715" max="8960" width="9.140625" style="33"/>
    <col min="8961" max="8961" width="20.5703125" style="33" customWidth="1"/>
    <col min="8962" max="8962" width="11.5703125" style="33" customWidth="1"/>
    <col min="8963" max="8963" width="20.28515625" style="33" customWidth="1"/>
    <col min="8964" max="8964" width="8.28515625" style="33" customWidth="1"/>
    <col min="8965" max="8965" width="32.7109375" style="33" customWidth="1"/>
    <col min="8966" max="8966" width="45" style="33" customWidth="1"/>
    <col min="8967" max="8967" width="33.140625" style="33" customWidth="1"/>
    <col min="8968" max="8968" width="19" style="33" customWidth="1"/>
    <col min="8969" max="8969" width="26" style="33" customWidth="1"/>
    <col min="8970" max="8970" width="25.28515625" style="33" customWidth="1"/>
    <col min="8971" max="9216" width="9.140625" style="33"/>
    <col min="9217" max="9217" width="20.5703125" style="33" customWidth="1"/>
    <col min="9218" max="9218" width="11.5703125" style="33" customWidth="1"/>
    <col min="9219" max="9219" width="20.28515625" style="33" customWidth="1"/>
    <col min="9220" max="9220" width="8.28515625" style="33" customWidth="1"/>
    <col min="9221" max="9221" width="32.7109375" style="33" customWidth="1"/>
    <col min="9222" max="9222" width="45" style="33" customWidth="1"/>
    <col min="9223" max="9223" width="33.140625" style="33" customWidth="1"/>
    <col min="9224" max="9224" width="19" style="33" customWidth="1"/>
    <col min="9225" max="9225" width="26" style="33" customWidth="1"/>
    <col min="9226" max="9226" width="25.28515625" style="33" customWidth="1"/>
    <col min="9227" max="9472" width="9.140625" style="33"/>
    <col min="9473" max="9473" width="20.5703125" style="33" customWidth="1"/>
    <col min="9474" max="9474" width="11.5703125" style="33" customWidth="1"/>
    <col min="9475" max="9475" width="20.28515625" style="33" customWidth="1"/>
    <col min="9476" max="9476" width="8.28515625" style="33" customWidth="1"/>
    <col min="9477" max="9477" width="32.7109375" style="33" customWidth="1"/>
    <col min="9478" max="9478" width="45" style="33" customWidth="1"/>
    <col min="9479" max="9479" width="33.140625" style="33" customWidth="1"/>
    <col min="9480" max="9480" width="19" style="33" customWidth="1"/>
    <col min="9481" max="9481" width="26" style="33" customWidth="1"/>
    <col min="9482" max="9482" width="25.28515625" style="33" customWidth="1"/>
    <col min="9483" max="9728" width="9.140625" style="33"/>
    <col min="9729" max="9729" width="20.5703125" style="33" customWidth="1"/>
    <col min="9730" max="9730" width="11.5703125" style="33" customWidth="1"/>
    <col min="9731" max="9731" width="20.28515625" style="33" customWidth="1"/>
    <col min="9732" max="9732" width="8.28515625" style="33" customWidth="1"/>
    <col min="9733" max="9733" width="32.7109375" style="33" customWidth="1"/>
    <col min="9734" max="9734" width="45" style="33" customWidth="1"/>
    <col min="9735" max="9735" width="33.140625" style="33" customWidth="1"/>
    <col min="9736" max="9736" width="19" style="33" customWidth="1"/>
    <col min="9737" max="9737" width="26" style="33" customWidth="1"/>
    <col min="9738" max="9738" width="25.28515625" style="33" customWidth="1"/>
    <col min="9739" max="9984" width="9.140625" style="33"/>
    <col min="9985" max="9985" width="20.5703125" style="33" customWidth="1"/>
    <col min="9986" max="9986" width="11.5703125" style="33" customWidth="1"/>
    <col min="9987" max="9987" width="20.28515625" style="33" customWidth="1"/>
    <col min="9988" max="9988" width="8.28515625" style="33" customWidth="1"/>
    <col min="9989" max="9989" width="32.7109375" style="33" customWidth="1"/>
    <col min="9990" max="9990" width="45" style="33" customWidth="1"/>
    <col min="9991" max="9991" width="33.140625" style="33" customWidth="1"/>
    <col min="9992" max="9992" width="19" style="33" customWidth="1"/>
    <col min="9993" max="9993" width="26" style="33" customWidth="1"/>
    <col min="9994" max="9994" width="25.28515625" style="33" customWidth="1"/>
    <col min="9995" max="10240" width="9.140625" style="33"/>
    <col min="10241" max="10241" width="20.5703125" style="33" customWidth="1"/>
    <col min="10242" max="10242" width="11.5703125" style="33" customWidth="1"/>
    <col min="10243" max="10243" width="20.28515625" style="33" customWidth="1"/>
    <col min="10244" max="10244" width="8.28515625" style="33" customWidth="1"/>
    <col min="10245" max="10245" width="32.7109375" style="33" customWidth="1"/>
    <col min="10246" max="10246" width="45" style="33" customWidth="1"/>
    <col min="10247" max="10247" width="33.140625" style="33" customWidth="1"/>
    <col min="10248" max="10248" width="19" style="33" customWidth="1"/>
    <col min="10249" max="10249" width="26" style="33" customWidth="1"/>
    <col min="10250" max="10250" width="25.28515625" style="33" customWidth="1"/>
    <col min="10251" max="10496" width="9.140625" style="33"/>
    <col min="10497" max="10497" width="20.5703125" style="33" customWidth="1"/>
    <col min="10498" max="10498" width="11.5703125" style="33" customWidth="1"/>
    <col min="10499" max="10499" width="20.28515625" style="33" customWidth="1"/>
    <col min="10500" max="10500" width="8.28515625" style="33" customWidth="1"/>
    <col min="10501" max="10501" width="32.7109375" style="33" customWidth="1"/>
    <col min="10502" max="10502" width="45" style="33" customWidth="1"/>
    <col min="10503" max="10503" width="33.140625" style="33" customWidth="1"/>
    <col min="10504" max="10504" width="19" style="33" customWidth="1"/>
    <col min="10505" max="10505" width="26" style="33" customWidth="1"/>
    <col min="10506" max="10506" width="25.28515625" style="33" customWidth="1"/>
    <col min="10507" max="10752" width="9.140625" style="33"/>
    <col min="10753" max="10753" width="20.5703125" style="33" customWidth="1"/>
    <col min="10754" max="10754" width="11.5703125" style="33" customWidth="1"/>
    <col min="10755" max="10755" width="20.28515625" style="33" customWidth="1"/>
    <col min="10756" max="10756" width="8.28515625" style="33" customWidth="1"/>
    <col min="10757" max="10757" width="32.7109375" style="33" customWidth="1"/>
    <col min="10758" max="10758" width="45" style="33" customWidth="1"/>
    <col min="10759" max="10759" width="33.140625" style="33" customWidth="1"/>
    <col min="10760" max="10760" width="19" style="33" customWidth="1"/>
    <col min="10761" max="10761" width="26" style="33" customWidth="1"/>
    <col min="10762" max="10762" width="25.28515625" style="33" customWidth="1"/>
    <col min="10763" max="11008" width="9.140625" style="33"/>
    <col min="11009" max="11009" width="20.5703125" style="33" customWidth="1"/>
    <col min="11010" max="11010" width="11.5703125" style="33" customWidth="1"/>
    <col min="11011" max="11011" width="20.28515625" style="33" customWidth="1"/>
    <col min="11012" max="11012" width="8.28515625" style="33" customWidth="1"/>
    <col min="11013" max="11013" width="32.7109375" style="33" customWidth="1"/>
    <col min="11014" max="11014" width="45" style="33" customWidth="1"/>
    <col min="11015" max="11015" width="33.140625" style="33" customWidth="1"/>
    <col min="11016" max="11016" width="19" style="33" customWidth="1"/>
    <col min="11017" max="11017" width="26" style="33" customWidth="1"/>
    <col min="11018" max="11018" width="25.28515625" style="33" customWidth="1"/>
    <col min="11019" max="11264" width="9.140625" style="33"/>
    <col min="11265" max="11265" width="20.5703125" style="33" customWidth="1"/>
    <col min="11266" max="11266" width="11.5703125" style="33" customWidth="1"/>
    <col min="11267" max="11267" width="20.28515625" style="33" customWidth="1"/>
    <col min="11268" max="11268" width="8.28515625" style="33" customWidth="1"/>
    <col min="11269" max="11269" width="32.7109375" style="33" customWidth="1"/>
    <col min="11270" max="11270" width="45" style="33" customWidth="1"/>
    <col min="11271" max="11271" width="33.140625" style="33" customWidth="1"/>
    <col min="11272" max="11272" width="19" style="33" customWidth="1"/>
    <col min="11273" max="11273" width="26" style="33" customWidth="1"/>
    <col min="11274" max="11274" width="25.28515625" style="33" customWidth="1"/>
    <col min="11275" max="11520" width="9.140625" style="33"/>
    <col min="11521" max="11521" width="20.5703125" style="33" customWidth="1"/>
    <col min="11522" max="11522" width="11.5703125" style="33" customWidth="1"/>
    <col min="11523" max="11523" width="20.28515625" style="33" customWidth="1"/>
    <col min="11524" max="11524" width="8.28515625" style="33" customWidth="1"/>
    <col min="11525" max="11525" width="32.7109375" style="33" customWidth="1"/>
    <col min="11526" max="11526" width="45" style="33" customWidth="1"/>
    <col min="11527" max="11527" width="33.140625" style="33" customWidth="1"/>
    <col min="11528" max="11528" width="19" style="33" customWidth="1"/>
    <col min="11529" max="11529" width="26" style="33" customWidth="1"/>
    <col min="11530" max="11530" width="25.28515625" style="33" customWidth="1"/>
    <col min="11531" max="11776" width="9.140625" style="33"/>
    <col min="11777" max="11777" width="20.5703125" style="33" customWidth="1"/>
    <col min="11778" max="11778" width="11.5703125" style="33" customWidth="1"/>
    <col min="11779" max="11779" width="20.28515625" style="33" customWidth="1"/>
    <col min="11780" max="11780" width="8.28515625" style="33" customWidth="1"/>
    <col min="11781" max="11781" width="32.7109375" style="33" customWidth="1"/>
    <col min="11782" max="11782" width="45" style="33" customWidth="1"/>
    <col min="11783" max="11783" width="33.140625" style="33" customWidth="1"/>
    <col min="11784" max="11784" width="19" style="33" customWidth="1"/>
    <col min="11785" max="11785" width="26" style="33" customWidth="1"/>
    <col min="11786" max="11786" width="25.28515625" style="33" customWidth="1"/>
    <col min="11787" max="12032" width="9.140625" style="33"/>
    <col min="12033" max="12033" width="20.5703125" style="33" customWidth="1"/>
    <col min="12034" max="12034" width="11.5703125" style="33" customWidth="1"/>
    <col min="12035" max="12035" width="20.28515625" style="33" customWidth="1"/>
    <col min="12036" max="12036" width="8.28515625" style="33" customWidth="1"/>
    <col min="12037" max="12037" width="32.7109375" style="33" customWidth="1"/>
    <col min="12038" max="12038" width="45" style="33" customWidth="1"/>
    <col min="12039" max="12039" width="33.140625" style="33" customWidth="1"/>
    <col min="12040" max="12040" width="19" style="33" customWidth="1"/>
    <col min="12041" max="12041" width="26" style="33" customWidth="1"/>
    <col min="12042" max="12042" width="25.28515625" style="33" customWidth="1"/>
    <col min="12043" max="12288" width="9.140625" style="33"/>
    <col min="12289" max="12289" width="20.5703125" style="33" customWidth="1"/>
    <col min="12290" max="12290" width="11.5703125" style="33" customWidth="1"/>
    <col min="12291" max="12291" width="20.28515625" style="33" customWidth="1"/>
    <col min="12292" max="12292" width="8.28515625" style="33" customWidth="1"/>
    <col min="12293" max="12293" width="32.7109375" style="33" customWidth="1"/>
    <col min="12294" max="12294" width="45" style="33" customWidth="1"/>
    <col min="12295" max="12295" width="33.140625" style="33" customWidth="1"/>
    <col min="12296" max="12296" width="19" style="33" customWidth="1"/>
    <col min="12297" max="12297" width="26" style="33" customWidth="1"/>
    <col min="12298" max="12298" width="25.28515625" style="33" customWidth="1"/>
    <col min="12299" max="12544" width="9.140625" style="33"/>
    <col min="12545" max="12545" width="20.5703125" style="33" customWidth="1"/>
    <col min="12546" max="12546" width="11.5703125" style="33" customWidth="1"/>
    <col min="12547" max="12547" width="20.28515625" style="33" customWidth="1"/>
    <col min="12548" max="12548" width="8.28515625" style="33" customWidth="1"/>
    <col min="12549" max="12549" width="32.7109375" style="33" customWidth="1"/>
    <col min="12550" max="12550" width="45" style="33" customWidth="1"/>
    <col min="12551" max="12551" width="33.140625" style="33" customWidth="1"/>
    <col min="12552" max="12552" width="19" style="33" customWidth="1"/>
    <col min="12553" max="12553" width="26" style="33" customWidth="1"/>
    <col min="12554" max="12554" width="25.28515625" style="33" customWidth="1"/>
    <col min="12555" max="12800" width="9.140625" style="33"/>
    <col min="12801" max="12801" width="20.5703125" style="33" customWidth="1"/>
    <col min="12802" max="12802" width="11.5703125" style="33" customWidth="1"/>
    <col min="12803" max="12803" width="20.28515625" style="33" customWidth="1"/>
    <col min="12804" max="12804" width="8.28515625" style="33" customWidth="1"/>
    <col min="12805" max="12805" width="32.7109375" style="33" customWidth="1"/>
    <col min="12806" max="12806" width="45" style="33" customWidth="1"/>
    <col min="12807" max="12807" width="33.140625" style="33" customWidth="1"/>
    <col min="12808" max="12808" width="19" style="33" customWidth="1"/>
    <col min="12809" max="12809" width="26" style="33" customWidth="1"/>
    <col min="12810" max="12810" width="25.28515625" style="33" customWidth="1"/>
    <col min="12811" max="13056" width="9.140625" style="33"/>
    <col min="13057" max="13057" width="20.5703125" style="33" customWidth="1"/>
    <col min="13058" max="13058" width="11.5703125" style="33" customWidth="1"/>
    <col min="13059" max="13059" width="20.28515625" style="33" customWidth="1"/>
    <col min="13060" max="13060" width="8.28515625" style="33" customWidth="1"/>
    <col min="13061" max="13061" width="32.7109375" style="33" customWidth="1"/>
    <col min="13062" max="13062" width="45" style="33" customWidth="1"/>
    <col min="13063" max="13063" width="33.140625" style="33" customWidth="1"/>
    <col min="13064" max="13064" width="19" style="33" customWidth="1"/>
    <col min="13065" max="13065" width="26" style="33" customWidth="1"/>
    <col min="13066" max="13066" width="25.28515625" style="33" customWidth="1"/>
    <col min="13067" max="13312" width="9.140625" style="33"/>
    <col min="13313" max="13313" width="20.5703125" style="33" customWidth="1"/>
    <col min="13314" max="13314" width="11.5703125" style="33" customWidth="1"/>
    <col min="13315" max="13315" width="20.28515625" style="33" customWidth="1"/>
    <col min="13316" max="13316" width="8.28515625" style="33" customWidth="1"/>
    <col min="13317" max="13317" width="32.7109375" style="33" customWidth="1"/>
    <col min="13318" max="13318" width="45" style="33" customWidth="1"/>
    <col min="13319" max="13319" width="33.140625" style="33" customWidth="1"/>
    <col min="13320" max="13320" width="19" style="33" customWidth="1"/>
    <col min="13321" max="13321" width="26" style="33" customWidth="1"/>
    <col min="13322" max="13322" width="25.28515625" style="33" customWidth="1"/>
    <col min="13323" max="13568" width="9.140625" style="33"/>
    <col min="13569" max="13569" width="20.5703125" style="33" customWidth="1"/>
    <col min="13570" max="13570" width="11.5703125" style="33" customWidth="1"/>
    <col min="13571" max="13571" width="20.28515625" style="33" customWidth="1"/>
    <col min="13572" max="13572" width="8.28515625" style="33" customWidth="1"/>
    <col min="13573" max="13573" width="32.7109375" style="33" customWidth="1"/>
    <col min="13574" max="13574" width="45" style="33" customWidth="1"/>
    <col min="13575" max="13575" width="33.140625" style="33" customWidth="1"/>
    <col min="13576" max="13576" width="19" style="33" customWidth="1"/>
    <col min="13577" max="13577" width="26" style="33" customWidth="1"/>
    <col min="13578" max="13578" width="25.28515625" style="33" customWidth="1"/>
    <col min="13579" max="13824" width="9.140625" style="33"/>
    <col min="13825" max="13825" width="20.5703125" style="33" customWidth="1"/>
    <col min="13826" max="13826" width="11.5703125" style="33" customWidth="1"/>
    <col min="13827" max="13827" width="20.28515625" style="33" customWidth="1"/>
    <col min="13828" max="13828" width="8.28515625" style="33" customWidth="1"/>
    <col min="13829" max="13829" width="32.7109375" style="33" customWidth="1"/>
    <col min="13830" max="13830" width="45" style="33" customWidth="1"/>
    <col min="13831" max="13831" width="33.140625" style="33" customWidth="1"/>
    <col min="13832" max="13832" width="19" style="33" customWidth="1"/>
    <col min="13833" max="13833" width="26" style="33" customWidth="1"/>
    <col min="13834" max="13834" width="25.28515625" style="33" customWidth="1"/>
    <col min="13835" max="14080" width="9.140625" style="33"/>
    <col min="14081" max="14081" width="20.5703125" style="33" customWidth="1"/>
    <col min="14082" max="14082" width="11.5703125" style="33" customWidth="1"/>
    <col min="14083" max="14083" width="20.28515625" style="33" customWidth="1"/>
    <col min="14084" max="14084" width="8.28515625" style="33" customWidth="1"/>
    <col min="14085" max="14085" width="32.7109375" style="33" customWidth="1"/>
    <col min="14086" max="14086" width="45" style="33" customWidth="1"/>
    <col min="14087" max="14087" width="33.140625" style="33" customWidth="1"/>
    <col min="14088" max="14088" width="19" style="33" customWidth="1"/>
    <col min="14089" max="14089" width="26" style="33" customWidth="1"/>
    <col min="14090" max="14090" width="25.28515625" style="33" customWidth="1"/>
    <col min="14091" max="14336" width="9.140625" style="33"/>
    <col min="14337" max="14337" width="20.5703125" style="33" customWidth="1"/>
    <col min="14338" max="14338" width="11.5703125" style="33" customWidth="1"/>
    <col min="14339" max="14339" width="20.28515625" style="33" customWidth="1"/>
    <col min="14340" max="14340" width="8.28515625" style="33" customWidth="1"/>
    <col min="14341" max="14341" width="32.7109375" style="33" customWidth="1"/>
    <col min="14342" max="14342" width="45" style="33" customWidth="1"/>
    <col min="14343" max="14343" width="33.140625" style="33" customWidth="1"/>
    <col min="14344" max="14344" width="19" style="33" customWidth="1"/>
    <col min="14345" max="14345" width="26" style="33" customWidth="1"/>
    <col min="14346" max="14346" width="25.28515625" style="33" customWidth="1"/>
    <col min="14347" max="14592" width="9.140625" style="33"/>
    <col min="14593" max="14593" width="20.5703125" style="33" customWidth="1"/>
    <col min="14594" max="14594" width="11.5703125" style="33" customWidth="1"/>
    <col min="14595" max="14595" width="20.28515625" style="33" customWidth="1"/>
    <col min="14596" max="14596" width="8.28515625" style="33" customWidth="1"/>
    <col min="14597" max="14597" width="32.7109375" style="33" customWidth="1"/>
    <col min="14598" max="14598" width="45" style="33" customWidth="1"/>
    <col min="14599" max="14599" width="33.140625" style="33" customWidth="1"/>
    <col min="14600" max="14600" width="19" style="33" customWidth="1"/>
    <col min="14601" max="14601" width="26" style="33" customWidth="1"/>
    <col min="14602" max="14602" width="25.28515625" style="33" customWidth="1"/>
    <col min="14603" max="14848" width="9.140625" style="33"/>
    <col min="14849" max="14849" width="20.5703125" style="33" customWidth="1"/>
    <col min="14850" max="14850" width="11.5703125" style="33" customWidth="1"/>
    <col min="14851" max="14851" width="20.28515625" style="33" customWidth="1"/>
    <col min="14852" max="14852" width="8.28515625" style="33" customWidth="1"/>
    <col min="14853" max="14853" width="32.7109375" style="33" customWidth="1"/>
    <col min="14854" max="14854" width="45" style="33" customWidth="1"/>
    <col min="14855" max="14855" width="33.140625" style="33" customWidth="1"/>
    <col min="14856" max="14856" width="19" style="33" customWidth="1"/>
    <col min="14857" max="14857" width="26" style="33" customWidth="1"/>
    <col min="14858" max="14858" width="25.28515625" style="33" customWidth="1"/>
    <col min="14859" max="15104" width="9.140625" style="33"/>
    <col min="15105" max="15105" width="20.5703125" style="33" customWidth="1"/>
    <col min="15106" max="15106" width="11.5703125" style="33" customWidth="1"/>
    <col min="15107" max="15107" width="20.28515625" style="33" customWidth="1"/>
    <col min="15108" max="15108" width="8.28515625" style="33" customWidth="1"/>
    <col min="15109" max="15109" width="32.7109375" style="33" customWidth="1"/>
    <col min="15110" max="15110" width="45" style="33" customWidth="1"/>
    <col min="15111" max="15111" width="33.140625" style="33" customWidth="1"/>
    <col min="15112" max="15112" width="19" style="33" customWidth="1"/>
    <col min="15113" max="15113" width="26" style="33" customWidth="1"/>
    <col min="15114" max="15114" width="25.28515625" style="33" customWidth="1"/>
    <col min="15115" max="15360" width="9.140625" style="33"/>
    <col min="15361" max="15361" width="20.5703125" style="33" customWidth="1"/>
    <col min="15362" max="15362" width="11.5703125" style="33" customWidth="1"/>
    <col min="15363" max="15363" width="20.28515625" style="33" customWidth="1"/>
    <col min="15364" max="15364" width="8.28515625" style="33" customWidth="1"/>
    <col min="15365" max="15365" width="32.7109375" style="33" customWidth="1"/>
    <col min="15366" max="15366" width="45" style="33" customWidth="1"/>
    <col min="15367" max="15367" width="33.140625" style="33" customWidth="1"/>
    <col min="15368" max="15368" width="19" style="33" customWidth="1"/>
    <col min="15369" max="15369" width="26" style="33" customWidth="1"/>
    <col min="15370" max="15370" width="25.28515625" style="33" customWidth="1"/>
    <col min="15371" max="15616" width="9.140625" style="33"/>
    <col min="15617" max="15617" width="20.5703125" style="33" customWidth="1"/>
    <col min="15618" max="15618" width="11.5703125" style="33" customWidth="1"/>
    <col min="15619" max="15619" width="20.28515625" style="33" customWidth="1"/>
    <col min="15620" max="15620" width="8.28515625" style="33" customWidth="1"/>
    <col min="15621" max="15621" width="32.7109375" style="33" customWidth="1"/>
    <col min="15622" max="15622" width="45" style="33" customWidth="1"/>
    <col min="15623" max="15623" width="33.140625" style="33" customWidth="1"/>
    <col min="15624" max="15624" width="19" style="33" customWidth="1"/>
    <col min="15625" max="15625" width="26" style="33" customWidth="1"/>
    <col min="15626" max="15626" width="25.28515625" style="33" customWidth="1"/>
    <col min="15627" max="15872" width="9.140625" style="33"/>
    <col min="15873" max="15873" width="20.5703125" style="33" customWidth="1"/>
    <col min="15874" max="15874" width="11.5703125" style="33" customWidth="1"/>
    <col min="15875" max="15875" width="20.28515625" style="33" customWidth="1"/>
    <col min="15876" max="15876" width="8.28515625" style="33" customWidth="1"/>
    <col min="15877" max="15877" width="32.7109375" style="33" customWidth="1"/>
    <col min="15878" max="15878" width="45" style="33" customWidth="1"/>
    <col min="15879" max="15879" width="33.140625" style="33" customWidth="1"/>
    <col min="15880" max="15880" width="19" style="33" customWidth="1"/>
    <col min="15881" max="15881" width="26" style="33" customWidth="1"/>
    <col min="15882" max="15882" width="25.28515625" style="33" customWidth="1"/>
    <col min="15883" max="16128" width="9.140625" style="33"/>
    <col min="16129" max="16129" width="20.5703125" style="33" customWidth="1"/>
    <col min="16130" max="16130" width="11.5703125" style="33" customWidth="1"/>
    <col min="16131" max="16131" width="20.28515625" style="33" customWidth="1"/>
    <col min="16132" max="16132" width="8.28515625" style="33" customWidth="1"/>
    <col min="16133" max="16133" width="32.7109375" style="33" customWidth="1"/>
    <col min="16134" max="16134" width="45" style="33" customWidth="1"/>
    <col min="16135" max="16135" width="33.140625" style="33" customWidth="1"/>
    <col min="16136" max="16136" width="19" style="33" customWidth="1"/>
    <col min="16137" max="16137" width="26" style="33" customWidth="1"/>
    <col min="16138" max="16138" width="25.28515625" style="33" customWidth="1"/>
    <col min="16139" max="16384" width="9.140625" style="33"/>
  </cols>
  <sheetData>
    <row r="1" spans="1:10" ht="33" customHeight="1">
      <c r="A1" s="1668" t="s">
        <v>261</v>
      </c>
      <c r="B1" s="1668"/>
      <c r="C1" s="1668"/>
      <c r="D1" s="1668"/>
      <c r="E1" s="1668"/>
      <c r="F1" s="1668"/>
      <c r="G1" s="1668"/>
      <c r="H1" s="1668"/>
      <c r="I1" s="1668"/>
      <c r="J1" s="355"/>
    </row>
    <row r="2" spans="1:10" ht="18">
      <c r="A2" s="220"/>
      <c r="B2" s="220"/>
      <c r="C2" s="220"/>
      <c r="D2" s="220"/>
      <c r="E2" s="220"/>
      <c r="F2" s="220"/>
      <c r="G2" s="220"/>
      <c r="H2" s="220"/>
      <c r="I2" s="220"/>
      <c r="J2" s="355"/>
    </row>
    <row r="3" spans="1:10" ht="15.75">
      <c r="A3" s="1683" t="s">
        <v>188</v>
      </c>
      <c r="B3" s="1683"/>
      <c r="C3" s="1683"/>
      <c r="D3" s="1683"/>
      <c r="E3" s="1683"/>
      <c r="F3" s="1683"/>
      <c r="G3" s="1683"/>
      <c r="H3" s="1683"/>
      <c r="I3" s="1683"/>
      <c r="J3" s="26"/>
    </row>
    <row r="5" spans="1:10" ht="18">
      <c r="A5" s="1325" t="str">
        <f>'Title '!A2:N2</f>
        <v>Tender Enquiry No: KPTCL/2026-27/SS/WORK_INDENT3781</v>
      </c>
      <c r="B5" s="1325"/>
      <c r="C5" s="1325"/>
      <c r="D5" s="1325"/>
      <c r="E5" s="1325"/>
      <c r="F5" s="1325"/>
      <c r="G5" s="1325"/>
      <c r="H5" s="1325"/>
      <c r="I5" s="1325"/>
    </row>
    <row r="6" spans="1:10" ht="343.5" customHeight="1">
      <c r="A6" s="1699"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699"/>
      <c r="C6" s="1699"/>
      <c r="D6" s="1699"/>
      <c r="E6" s="1699"/>
      <c r="F6" s="1699"/>
      <c r="G6" s="1699"/>
      <c r="H6" s="1699"/>
      <c r="I6" s="1699"/>
      <c r="J6" s="27"/>
    </row>
    <row r="7" spans="1:10" ht="39.75" customHeight="1">
      <c r="J7" s="27"/>
    </row>
    <row r="8" spans="1:10" ht="15.75">
      <c r="A8" s="217"/>
      <c r="B8" s="217"/>
      <c r="C8" s="217"/>
      <c r="D8" s="217"/>
      <c r="E8" s="217"/>
      <c r="F8" s="217"/>
      <c r="G8" s="217"/>
      <c r="H8" s="217"/>
      <c r="I8" s="28"/>
      <c r="J8" s="26"/>
    </row>
    <row r="9" spans="1:10" ht="12.75" customHeight="1">
      <c r="A9" s="1751" t="s">
        <v>782</v>
      </c>
      <c r="B9" s="1751"/>
      <c r="C9" s="1751"/>
      <c r="D9" s="1751"/>
      <c r="E9" s="1751"/>
      <c r="F9" s="1751"/>
      <c r="G9" s="1751"/>
      <c r="H9" s="1751"/>
      <c r="I9" s="1751"/>
    </row>
    <row r="10" spans="1:10" ht="25.5" customHeight="1">
      <c r="A10" s="1751"/>
      <c r="B10" s="1751"/>
      <c r="C10" s="1751"/>
      <c r="D10" s="1751"/>
      <c r="E10" s="1751"/>
      <c r="F10" s="1751"/>
      <c r="G10" s="1751"/>
      <c r="H10" s="1751"/>
      <c r="I10" s="1751"/>
    </row>
    <row r="11" spans="1:10">
      <c r="E11" s="356"/>
      <c r="G11" s="357"/>
    </row>
    <row r="12" spans="1:10" ht="15.75" thickBot="1"/>
    <row r="13" spans="1:10" ht="39.75" customHeight="1">
      <c r="A13" s="358"/>
      <c r="B13" s="1502" t="s">
        <v>262</v>
      </c>
      <c r="C13" s="1502"/>
      <c r="D13" s="1502"/>
      <c r="E13" s="1502"/>
      <c r="F13" s="1750"/>
      <c r="G13" s="1750"/>
      <c r="H13" s="236" t="s">
        <v>263</v>
      </c>
      <c r="I13" s="359"/>
      <c r="J13" s="251"/>
    </row>
    <row r="14" spans="1:10" ht="33" customHeight="1">
      <c r="A14" s="249" t="s">
        <v>264</v>
      </c>
      <c r="B14" s="1755"/>
      <c r="C14" s="1755"/>
      <c r="D14" s="1755"/>
      <c r="E14" s="1746"/>
      <c r="F14" s="1746"/>
      <c r="G14" s="1746"/>
      <c r="H14" s="1746"/>
      <c r="I14" s="1746"/>
      <c r="J14" s="251"/>
    </row>
    <row r="15" spans="1:10" ht="33" customHeight="1">
      <c r="A15" s="1756"/>
      <c r="B15" s="1756"/>
      <c r="C15" s="1756"/>
      <c r="D15" s="1756"/>
      <c r="E15" s="1757" t="s">
        <v>265</v>
      </c>
      <c r="F15" s="1757"/>
      <c r="G15" s="1757"/>
      <c r="H15" s="1757"/>
      <c r="I15" s="1757"/>
      <c r="J15" s="358"/>
    </row>
    <row r="16" spans="1:10" ht="18.75">
      <c r="A16" s="1758" t="s">
        <v>266</v>
      </c>
      <c r="B16" s="1758"/>
      <c r="C16" s="1758"/>
      <c r="D16" s="1758"/>
      <c r="E16" s="1758"/>
      <c r="F16" s="1758"/>
      <c r="G16" s="1758"/>
      <c r="H16" s="1758"/>
      <c r="I16" s="1758"/>
    </row>
    <row r="18" spans="1:10" ht="51.6" customHeight="1">
      <c r="A18" s="360"/>
      <c r="B18" s="360"/>
      <c r="C18" s="360"/>
      <c r="D18" s="228" t="s">
        <v>927</v>
      </c>
      <c r="E18" s="229" t="s">
        <v>38</v>
      </c>
      <c r="F18" s="1760" t="s">
        <v>880</v>
      </c>
      <c r="G18" s="1760"/>
      <c r="H18" s="1760"/>
      <c r="I18" s="360"/>
    </row>
    <row r="19" spans="1:10" ht="48.6" customHeight="1">
      <c r="A19" s="360"/>
      <c r="B19" s="360"/>
      <c r="C19" s="360"/>
      <c r="D19" s="228" t="s">
        <v>928</v>
      </c>
      <c r="E19" s="230" t="s">
        <v>745</v>
      </c>
      <c r="F19" s="1760" t="s">
        <v>738</v>
      </c>
      <c r="G19" s="1760"/>
      <c r="H19" s="1760"/>
      <c r="I19" s="360"/>
    </row>
    <row r="20" spans="1:10" ht="49.9" customHeight="1">
      <c r="A20" s="360"/>
      <c r="B20" s="360"/>
      <c r="C20" s="360"/>
      <c r="D20" s="228" t="s">
        <v>929</v>
      </c>
      <c r="E20" s="229" t="s">
        <v>41</v>
      </c>
      <c r="F20" s="1760" t="s">
        <v>881</v>
      </c>
      <c r="G20" s="1760"/>
      <c r="H20" s="1760"/>
      <c r="I20" s="360"/>
    </row>
    <row r="21" spans="1:10" ht="51.6" customHeight="1">
      <c r="A21" s="360"/>
      <c r="B21" s="360"/>
      <c r="C21" s="360"/>
      <c r="D21" s="228" t="s">
        <v>930</v>
      </c>
      <c r="E21" s="229" t="s">
        <v>43</v>
      </c>
      <c r="F21" s="1760" t="s">
        <v>882</v>
      </c>
      <c r="G21" s="1760"/>
      <c r="H21" s="1760"/>
      <c r="I21" s="360"/>
    </row>
    <row r="22" spans="1:10" ht="41.45" customHeight="1">
      <c r="A22" s="360"/>
      <c r="B22" s="360"/>
      <c r="C22" s="360"/>
      <c r="D22" s="228" t="s">
        <v>931</v>
      </c>
      <c r="E22" s="231" t="s">
        <v>739</v>
      </c>
      <c r="F22" s="1760" t="s">
        <v>883</v>
      </c>
      <c r="G22" s="1760"/>
      <c r="H22" s="1760"/>
      <c r="I22" s="360"/>
    </row>
    <row r="23" spans="1:10" ht="45.6" customHeight="1">
      <c r="A23" s="360"/>
      <c r="B23" s="360"/>
      <c r="C23" s="360"/>
      <c r="D23" s="228" t="s">
        <v>932</v>
      </c>
      <c r="E23" s="229" t="s">
        <v>740</v>
      </c>
      <c r="F23" s="1760" t="s">
        <v>926</v>
      </c>
      <c r="G23" s="1760"/>
      <c r="H23" s="1760"/>
      <c r="I23" s="360"/>
    </row>
    <row r="24" spans="1:10" ht="40.15" customHeight="1">
      <c r="A24" s="360"/>
      <c r="B24" s="360"/>
      <c r="C24" s="360"/>
      <c r="D24" s="228" t="s">
        <v>933</v>
      </c>
      <c r="E24" s="229" t="s">
        <v>47</v>
      </c>
      <c r="F24" s="1760" t="s">
        <v>885</v>
      </c>
      <c r="G24" s="1760"/>
      <c r="H24" s="1760"/>
      <c r="I24" s="360"/>
    </row>
    <row r="25" spans="1:10" ht="35.450000000000003" customHeight="1">
      <c r="A25" s="360"/>
      <c r="B25" s="360"/>
      <c r="C25" s="360"/>
      <c r="D25" s="228" t="s">
        <v>589</v>
      </c>
      <c r="E25" s="229" t="s">
        <v>49</v>
      </c>
      <c r="F25" s="1760" t="s">
        <v>886</v>
      </c>
      <c r="G25" s="1760"/>
      <c r="H25" s="1760"/>
      <c r="I25" s="360"/>
    </row>
    <row r="26" spans="1:10">
      <c r="A26" s="360"/>
      <c r="B26" s="360"/>
      <c r="C26" s="360"/>
      <c r="D26" s="360"/>
      <c r="E26" s="360"/>
      <c r="F26" s="360"/>
      <c r="G26" s="360"/>
      <c r="H26" s="360"/>
      <c r="I26" s="360"/>
    </row>
    <row r="27" spans="1:10" ht="54" customHeight="1">
      <c r="A27" s="1759" t="s">
        <v>267</v>
      </c>
      <c r="B27" s="1759"/>
      <c r="C27" s="1759"/>
      <c r="D27" s="1759"/>
      <c r="E27" s="1759"/>
      <c r="F27" s="1759"/>
      <c r="G27" s="1759"/>
      <c r="H27" s="1759"/>
      <c r="I27" s="1759"/>
    </row>
    <row r="29" spans="1:10" ht="47.45" customHeight="1">
      <c r="A29" s="31"/>
      <c r="B29" s="313" t="s">
        <v>55</v>
      </c>
      <c r="C29" s="1752"/>
      <c r="D29" s="1752"/>
      <c r="E29" s="31"/>
      <c r="F29" s="313" t="s">
        <v>68</v>
      </c>
      <c r="G29" s="361"/>
      <c r="H29" s="31"/>
      <c r="I29" s="31"/>
      <c r="J29" s="31"/>
    </row>
    <row r="30" spans="1:10" ht="50.45" customHeight="1">
      <c r="A30" s="31"/>
      <c r="B30" s="313" t="s">
        <v>57</v>
      </c>
      <c r="C30" s="1752"/>
      <c r="D30" s="1752"/>
      <c r="E30" s="31"/>
      <c r="F30" s="313" t="s">
        <v>69</v>
      </c>
      <c r="G30" s="361"/>
      <c r="H30" s="31"/>
      <c r="I30" s="31"/>
      <c r="J30" s="31"/>
    </row>
    <row r="31" spans="1:10" ht="58.15" customHeight="1">
      <c r="A31" s="31"/>
      <c r="B31" s="31"/>
      <c r="C31" s="31"/>
      <c r="D31" s="31"/>
      <c r="E31" s="31"/>
      <c r="F31" s="313" t="s">
        <v>70</v>
      </c>
      <c r="G31" s="361"/>
      <c r="H31" s="31"/>
      <c r="I31" s="31"/>
      <c r="J31" s="31"/>
    </row>
    <row r="32" spans="1:10" ht="16.5">
      <c r="A32" s="31"/>
      <c r="B32" s="31"/>
      <c r="C32" s="31"/>
      <c r="D32" s="31"/>
      <c r="E32" s="31"/>
      <c r="F32" s="31"/>
      <c r="G32" s="31"/>
      <c r="H32" s="31"/>
      <c r="I32" s="31"/>
      <c r="J32" s="31"/>
    </row>
    <row r="33" spans="1:10" ht="16.5">
      <c r="A33" s="31"/>
      <c r="B33" s="31"/>
      <c r="C33" s="31"/>
      <c r="D33" s="31"/>
      <c r="E33" s="31"/>
      <c r="F33" s="31"/>
      <c r="G33" s="31"/>
      <c r="H33" s="31"/>
      <c r="I33" s="31"/>
      <c r="J33" s="31"/>
    </row>
    <row r="34" spans="1:10" ht="23.25">
      <c r="A34" s="1753"/>
      <c r="B34" s="1754"/>
      <c r="C34" s="1754"/>
      <c r="D34" s="1754"/>
      <c r="E34" s="1754"/>
      <c r="F34" s="1754"/>
      <c r="G34" s="1754"/>
      <c r="H34" s="1754"/>
      <c r="I34" s="1754"/>
      <c r="J34" s="1754"/>
    </row>
  </sheetData>
  <sheetProtection algorithmName="SHA-512" hashValue="pyRGElm4719fHFHgIXtQ6AiIWZikR6oPD5QjmA0w4A+JqsRRmSq52WDsqpbPx7f1Ynq7TvO4+xrQNpauKWi9lQ==" saltValue="AbuT75mQjp9dn1V8Si+0FQ==" spinCount="100000" sheet="1" objects="1" scenarios="1"/>
  <mergeCells count="23">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 ref="B13:E13"/>
    <mergeCell ref="F13:G13"/>
    <mergeCell ref="A1:I1"/>
    <mergeCell ref="A3:I3"/>
    <mergeCell ref="A6:I6"/>
    <mergeCell ref="A5:I5"/>
    <mergeCell ref="A9:I10"/>
  </mergeCells>
  <pageMargins left="0.7" right="0.7" top="0.75" bottom="0.75" header="0.3" footer="0.3"/>
  <pageSetup paperSize="9" scale="39" orientation="portrait" r:id="rId1"/>
  <colBreaks count="1" manualBreakCount="1">
    <brk id="9" max="32"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theme="0" tint="-0.14999847407452621"/>
  </sheetPr>
  <dimension ref="A1:N56"/>
  <sheetViews>
    <sheetView view="pageBreakPreview" zoomScale="70" zoomScaleNormal="55" zoomScaleSheetLayoutView="70" workbookViewId="0">
      <selection activeCell="A39" sqref="A39:G39"/>
    </sheetView>
  </sheetViews>
  <sheetFormatPr defaultRowHeight="18"/>
  <cols>
    <col min="1" max="1" width="38" style="83" customWidth="1"/>
    <col min="2" max="2" width="45.5703125" style="83" customWidth="1"/>
    <col min="3" max="3" width="39.85546875" style="83" customWidth="1"/>
    <col min="4" max="4" width="27.42578125" style="83" customWidth="1"/>
    <col min="5" max="5" width="28.28515625" style="83" customWidth="1"/>
    <col min="6" max="6" width="10.140625" style="83" customWidth="1"/>
    <col min="7" max="7" width="52.42578125" style="83" customWidth="1"/>
    <col min="8" max="256" width="9.140625" style="83"/>
    <col min="257" max="257" width="38" style="83" customWidth="1"/>
    <col min="258" max="258" width="45.5703125" style="83" customWidth="1"/>
    <col min="259" max="259" width="39.85546875" style="83" customWidth="1"/>
    <col min="260" max="260" width="27.42578125" style="83" customWidth="1"/>
    <col min="261" max="261" width="28.28515625" style="83" customWidth="1"/>
    <col min="262" max="262" width="10.140625" style="83" customWidth="1"/>
    <col min="263" max="263" width="52.42578125" style="83" customWidth="1"/>
    <col min="264" max="512" width="9.140625" style="83"/>
    <col min="513" max="513" width="38" style="83" customWidth="1"/>
    <col min="514" max="514" width="45.5703125" style="83" customWidth="1"/>
    <col min="515" max="515" width="39.85546875" style="83" customWidth="1"/>
    <col min="516" max="516" width="27.42578125" style="83" customWidth="1"/>
    <col min="517" max="517" width="28.28515625" style="83" customWidth="1"/>
    <col min="518" max="518" width="10.140625" style="83" customWidth="1"/>
    <col min="519" max="519" width="52.42578125" style="83" customWidth="1"/>
    <col min="520" max="768" width="9.140625" style="83"/>
    <col min="769" max="769" width="38" style="83" customWidth="1"/>
    <col min="770" max="770" width="45.5703125" style="83" customWidth="1"/>
    <col min="771" max="771" width="39.85546875" style="83" customWidth="1"/>
    <col min="772" max="772" width="27.42578125" style="83" customWidth="1"/>
    <col min="773" max="773" width="28.28515625" style="83" customWidth="1"/>
    <col min="774" max="774" width="10.140625" style="83" customWidth="1"/>
    <col min="775" max="775" width="52.42578125" style="83" customWidth="1"/>
    <col min="776" max="1024" width="9.140625" style="83"/>
    <col min="1025" max="1025" width="38" style="83" customWidth="1"/>
    <col min="1026" max="1026" width="45.5703125" style="83" customWidth="1"/>
    <col min="1027" max="1027" width="39.85546875" style="83" customWidth="1"/>
    <col min="1028" max="1028" width="27.42578125" style="83" customWidth="1"/>
    <col min="1029" max="1029" width="28.28515625" style="83" customWidth="1"/>
    <col min="1030" max="1030" width="10.140625" style="83" customWidth="1"/>
    <col min="1031" max="1031" width="52.42578125" style="83" customWidth="1"/>
    <col min="1032" max="1280" width="9.140625" style="83"/>
    <col min="1281" max="1281" width="38" style="83" customWidth="1"/>
    <col min="1282" max="1282" width="45.5703125" style="83" customWidth="1"/>
    <col min="1283" max="1283" width="39.85546875" style="83" customWidth="1"/>
    <col min="1284" max="1284" width="27.42578125" style="83" customWidth="1"/>
    <col min="1285" max="1285" width="28.28515625" style="83" customWidth="1"/>
    <col min="1286" max="1286" width="10.140625" style="83" customWidth="1"/>
    <col min="1287" max="1287" width="52.42578125" style="83" customWidth="1"/>
    <col min="1288" max="1536" width="9.140625" style="83"/>
    <col min="1537" max="1537" width="38" style="83" customWidth="1"/>
    <col min="1538" max="1538" width="45.5703125" style="83" customWidth="1"/>
    <col min="1539" max="1539" width="39.85546875" style="83" customWidth="1"/>
    <col min="1540" max="1540" width="27.42578125" style="83" customWidth="1"/>
    <col min="1541" max="1541" width="28.28515625" style="83" customWidth="1"/>
    <col min="1542" max="1542" width="10.140625" style="83" customWidth="1"/>
    <col min="1543" max="1543" width="52.42578125" style="83" customWidth="1"/>
    <col min="1544" max="1792" width="9.140625" style="83"/>
    <col min="1793" max="1793" width="38" style="83" customWidth="1"/>
    <col min="1794" max="1794" width="45.5703125" style="83" customWidth="1"/>
    <col min="1795" max="1795" width="39.85546875" style="83" customWidth="1"/>
    <col min="1796" max="1796" width="27.42578125" style="83" customWidth="1"/>
    <col min="1797" max="1797" width="28.28515625" style="83" customWidth="1"/>
    <col min="1798" max="1798" width="10.140625" style="83" customWidth="1"/>
    <col min="1799" max="1799" width="52.42578125" style="83" customWidth="1"/>
    <col min="1800" max="2048" width="9.140625" style="83"/>
    <col min="2049" max="2049" width="38" style="83" customWidth="1"/>
    <col min="2050" max="2050" width="45.5703125" style="83" customWidth="1"/>
    <col min="2051" max="2051" width="39.85546875" style="83" customWidth="1"/>
    <col min="2052" max="2052" width="27.42578125" style="83" customWidth="1"/>
    <col min="2053" max="2053" width="28.28515625" style="83" customWidth="1"/>
    <col min="2054" max="2054" width="10.140625" style="83" customWidth="1"/>
    <col min="2055" max="2055" width="52.42578125" style="83" customWidth="1"/>
    <col min="2056" max="2304" width="9.140625" style="83"/>
    <col min="2305" max="2305" width="38" style="83" customWidth="1"/>
    <col min="2306" max="2306" width="45.5703125" style="83" customWidth="1"/>
    <col min="2307" max="2307" width="39.85546875" style="83" customWidth="1"/>
    <col min="2308" max="2308" width="27.42578125" style="83" customWidth="1"/>
    <col min="2309" max="2309" width="28.28515625" style="83" customWidth="1"/>
    <col min="2310" max="2310" width="10.140625" style="83" customWidth="1"/>
    <col min="2311" max="2311" width="52.42578125" style="83" customWidth="1"/>
    <col min="2312" max="2560" width="9.140625" style="83"/>
    <col min="2561" max="2561" width="38" style="83" customWidth="1"/>
    <col min="2562" max="2562" width="45.5703125" style="83" customWidth="1"/>
    <col min="2563" max="2563" width="39.85546875" style="83" customWidth="1"/>
    <col min="2564" max="2564" width="27.42578125" style="83" customWidth="1"/>
    <col min="2565" max="2565" width="28.28515625" style="83" customWidth="1"/>
    <col min="2566" max="2566" width="10.140625" style="83" customWidth="1"/>
    <col min="2567" max="2567" width="52.42578125" style="83" customWidth="1"/>
    <col min="2568" max="2816" width="9.140625" style="83"/>
    <col min="2817" max="2817" width="38" style="83" customWidth="1"/>
    <col min="2818" max="2818" width="45.5703125" style="83" customWidth="1"/>
    <col min="2819" max="2819" width="39.85546875" style="83" customWidth="1"/>
    <col min="2820" max="2820" width="27.42578125" style="83" customWidth="1"/>
    <col min="2821" max="2821" width="28.28515625" style="83" customWidth="1"/>
    <col min="2822" max="2822" width="10.140625" style="83" customWidth="1"/>
    <col min="2823" max="2823" width="52.42578125" style="83" customWidth="1"/>
    <col min="2824" max="3072" width="9.140625" style="83"/>
    <col min="3073" max="3073" width="38" style="83" customWidth="1"/>
    <col min="3074" max="3074" width="45.5703125" style="83" customWidth="1"/>
    <col min="3075" max="3075" width="39.85546875" style="83" customWidth="1"/>
    <col min="3076" max="3076" width="27.42578125" style="83" customWidth="1"/>
    <col min="3077" max="3077" width="28.28515625" style="83" customWidth="1"/>
    <col min="3078" max="3078" width="10.140625" style="83" customWidth="1"/>
    <col min="3079" max="3079" width="52.42578125" style="83" customWidth="1"/>
    <col min="3080" max="3328" width="9.140625" style="83"/>
    <col min="3329" max="3329" width="38" style="83" customWidth="1"/>
    <col min="3330" max="3330" width="45.5703125" style="83" customWidth="1"/>
    <col min="3331" max="3331" width="39.85546875" style="83" customWidth="1"/>
    <col min="3332" max="3332" width="27.42578125" style="83" customWidth="1"/>
    <col min="3333" max="3333" width="28.28515625" style="83" customWidth="1"/>
    <col min="3334" max="3334" width="10.140625" style="83" customWidth="1"/>
    <col min="3335" max="3335" width="52.42578125" style="83" customWidth="1"/>
    <col min="3336" max="3584" width="9.140625" style="83"/>
    <col min="3585" max="3585" width="38" style="83" customWidth="1"/>
    <col min="3586" max="3586" width="45.5703125" style="83" customWidth="1"/>
    <col min="3587" max="3587" width="39.85546875" style="83" customWidth="1"/>
    <col min="3588" max="3588" width="27.42578125" style="83" customWidth="1"/>
    <col min="3589" max="3589" width="28.28515625" style="83" customWidth="1"/>
    <col min="3590" max="3590" width="10.140625" style="83" customWidth="1"/>
    <col min="3591" max="3591" width="52.42578125" style="83" customWidth="1"/>
    <col min="3592" max="3840" width="9.140625" style="83"/>
    <col min="3841" max="3841" width="38" style="83" customWidth="1"/>
    <col min="3842" max="3842" width="45.5703125" style="83" customWidth="1"/>
    <col min="3843" max="3843" width="39.85546875" style="83" customWidth="1"/>
    <col min="3844" max="3844" width="27.42578125" style="83" customWidth="1"/>
    <col min="3845" max="3845" width="28.28515625" style="83" customWidth="1"/>
    <col min="3846" max="3846" width="10.140625" style="83" customWidth="1"/>
    <col min="3847" max="3847" width="52.42578125" style="83" customWidth="1"/>
    <col min="3848" max="4096" width="9.140625" style="83"/>
    <col min="4097" max="4097" width="38" style="83" customWidth="1"/>
    <col min="4098" max="4098" width="45.5703125" style="83" customWidth="1"/>
    <col min="4099" max="4099" width="39.85546875" style="83" customWidth="1"/>
    <col min="4100" max="4100" width="27.42578125" style="83" customWidth="1"/>
    <col min="4101" max="4101" width="28.28515625" style="83" customWidth="1"/>
    <col min="4102" max="4102" width="10.140625" style="83" customWidth="1"/>
    <col min="4103" max="4103" width="52.42578125" style="83" customWidth="1"/>
    <col min="4104" max="4352" width="9.140625" style="83"/>
    <col min="4353" max="4353" width="38" style="83" customWidth="1"/>
    <col min="4354" max="4354" width="45.5703125" style="83" customWidth="1"/>
    <col min="4355" max="4355" width="39.85546875" style="83" customWidth="1"/>
    <col min="4356" max="4356" width="27.42578125" style="83" customWidth="1"/>
    <col min="4357" max="4357" width="28.28515625" style="83" customWidth="1"/>
    <col min="4358" max="4358" width="10.140625" style="83" customWidth="1"/>
    <col min="4359" max="4359" width="52.42578125" style="83" customWidth="1"/>
    <col min="4360" max="4608" width="9.140625" style="83"/>
    <col min="4609" max="4609" width="38" style="83" customWidth="1"/>
    <col min="4610" max="4610" width="45.5703125" style="83" customWidth="1"/>
    <col min="4611" max="4611" width="39.85546875" style="83" customWidth="1"/>
    <col min="4612" max="4612" width="27.42578125" style="83" customWidth="1"/>
    <col min="4613" max="4613" width="28.28515625" style="83" customWidth="1"/>
    <col min="4614" max="4614" width="10.140625" style="83" customWidth="1"/>
    <col min="4615" max="4615" width="52.42578125" style="83" customWidth="1"/>
    <col min="4616" max="4864" width="9.140625" style="83"/>
    <col min="4865" max="4865" width="38" style="83" customWidth="1"/>
    <col min="4866" max="4866" width="45.5703125" style="83" customWidth="1"/>
    <col min="4867" max="4867" width="39.85546875" style="83" customWidth="1"/>
    <col min="4868" max="4868" width="27.42578125" style="83" customWidth="1"/>
    <col min="4869" max="4869" width="28.28515625" style="83" customWidth="1"/>
    <col min="4870" max="4870" width="10.140625" style="83" customWidth="1"/>
    <col min="4871" max="4871" width="52.42578125" style="83" customWidth="1"/>
    <col min="4872" max="5120" width="9.140625" style="83"/>
    <col min="5121" max="5121" width="38" style="83" customWidth="1"/>
    <col min="5122" max="5122" width="45.5703125" style="83" customWidth="1"/>
    <col min="5123" max="5123" width="39.85546875" style="83" customWidth="1"/>
    <col min="5124" max="5124" width="27.42578125" style="83" customWidth="1"/>
    <col min="5125" max="5125" width="28.28515625" style="83" customWidth="1"/>
    <col min="5126" max="5126" width="10.140625" style="83" customWidth="1"/>
    <col min="5127" max="5127" width="52.42578125" style="83" customWidth="1"/>
    <col min="5128" max="5376" width="9.140625" style="83"/>
    <col min="5377" max="5377" width="38" style="83" customWidth="1"/>
    <col min="5378" max="5378" width="45.5703125" style="83" customWidth="1"/>
    <col min="5379" max="5379" width="39.85546875" style="83" customWidth="1"/>
    <col min="5380" max="5380" width="27.42578125" style="83" customWidth="1"/>
    <col min="5381" max="5381" width="28.28515625" style="83" customWidth="1"/>
    <col min="5382" max="5382" width="10.140625" style="83" customWidth="1"/>
    <col min="5383" max="5383" width="52.42578125" style="83" customWidth="1"/>
    <col min="5384" max="5632" width="9.140625" style="83"/>
    <col min="5633" max="5633" width="38" style="83" customWidth="1"/>
    <col min="5634" max="5634" width="45.5703125" style="83" customWidth="1"/>
    <col min="5635" max="5635" width="39.85546875" style="83" customWidth="1"/>
    <col min="5636" max="5636" width="27.42578125" style="83" customWidth="1"/>
    <col min="5637" max="5637" width="28.28515625" style="83" customWidth="1"/>
    <col min="5638" max="5638" width="10.140625" style="83" customWidth="1"/>
    <col min="5639" max="5639" width="52.42578125" style="83" customWidth="1"/>
    <col min="5640" max="5888" width="9.140625" style="83"/>
    <col min="5889" max="5889" width="38" style="83" customWidth="1"/>
    <col min="5890" max="5890" width="45.5703125" style="83" customWidth="1"/>
    <col min="5891" max="5891" width="39.85546875" style="83" customWidth="1"/>
    <col min="5892" max="5892" width="27.42578125" style="83" customWidth="1"/>
    <col min="5893" max="5893" width="28.28515625" style="83" customWidth="1"/>
    <col min="5894" max="5894" width="10.140625" style="83" customWidth="1"/>
    <col min="5895" max="5895" width="52.42578125" style="83" customWidth="1"/>
    <col min="5896" max="6144" width="9.140625" style="83"/>
    <col min="6145" max="6145" width="38" style="83" customWidth="1"/>
    <col min="6146" max="6146" width="45.5703125" style="83" customWidth="1"/>
    <col min="6147" max="6147" width="39.85546875" style="83" customWidth="1"/>
    <col min="6148" max="6148" width="27.42578125" style="83" customWidth="1"/>
    <col min="6149" max="6149" width="28.28515625" style="83" customWidth="1"/>
    <col min="6150" max="6150" width="10.140625" style="83" customWidth="1"/>
    <col min="6151" max="6151" width="52.42578125" style="83" customWidth="1"/>
    <col min="6152" max="6400" width="9.140625" style="83"/>
    <col min="6401" max="6401" width="38" style="83" customWidth="1"/>
    <col min="6402" max="6402" width="45.5703125" style="83" customWidth="1"/>
    <col min="6403" max="6403" width="39.85546875" style="83" customWidth="1"/>
    <col min="6404" max="6404" width="27.42578125" style="83" customWidth="1"/>
    <col min="6405" max="6405" width="28.28515625" style="83" customWidth="1"/>
    <col min="6406" max="6406" width="10.140625" style="83" customWidth="1"/>
    <col min="6407" max="6407" width="52.42578125" style="83" customWidth="1"/>
    <col min="6408" max="6656" width="9.140625" style="83"/>
    <col min="6657" max="6657" width="38" style="83" customWidth="1"/>
    <col min="6658" max="6658" width="45.5703125" style="83" customWidth="1"/>
    <col min="6659" max="6659" width="39.85546875" style="83" customWidth="1"/>
    <col min="6660" max="6660" width="27.42578125" style="83" customWidth="1"/>
    <col min="6661" max="6661" width="28.28515625" style="83" customWidth="1"/>
    <col min="6662" max="6662" width="10.140625" style="83" customWidth="1"/>
    <col min="6663" max="6663" width="52.42578125" style="83" customWidth="1"/>
    <col min="6664" max="6912" width="9.140625" style="83"/>
    <col min="6913" max="6913" width="38" style="83" customWidth="1"/>
    <col min="6914" max="6914" width="45.5703125" style="83" customWidth="1"/>
    <col min="6915" max="6915" width="39.85546875" style="83" customWidth="1"/>
    <col min="6916" max="6916" width="27.42578125" style="83" customWidth="1"/>
    <col min="6917" max="6917" width="28.28515625" style="83" customWidth="1"/>
    <col min="6918" max="6918" width="10.140625" style="83" customWidth="1"/>
    <col min="6919" max="6919" width="52.42578125" style="83" customWidth="1"/>
    <col min="6920" max="7168" width="9.140625" style="83"/>
    <col min="7169" max="7169" width="38" style="83" customWidth="1"/>
    <col min="7170" max="7170" width="45.5703125" style="83" customWidth="1"/>
    <col min="7171" max="7171" width="39.85546875" style="83" customWidth="1"/>
    <col min="7172" max="7172" width="27.42578125" style="83" customWidth="1"/>
    <col min="7173" max="7173" width="28.28515625" style="83" customWidth="1"/>
    <col min="7174" max="7174" width="10.140625" style="83" customWidth="1"/>
    <col min="7175" max="7175" width="52.42578125" style="83" customWidth="1"/>
    <col min="7176" max="7424" width="9.140625" style="83"/>
    <col min="7425" max="7425" width="38" style="83" customWidth="1"/>
    <col min="7426" max="7426" width="45.5703125" style="83" customWidth="1"/>
    <col min="7427" max="7427" width="39.85546875" style="83" customWidth="1"/>
    <col min="7428" max="7428" width="27.42578125" style="83" customWidth="1"/>
    <col min="7429" max="7429" width="28.28515625" style="83" customWidth="1"/>
    <col min="7430" max="7430" width="10.140625" style="83" customWidth="1"/>
    <col min="7431" max="7431" width="52.42578125" style="83" customWidth="1"/>
    <col min="7432" max="7680" width="9.140625" style="83"/>
    <col min="7681" max="7681" width="38" style="83" customWidth="1"/>
    <col min="7682" max="7682" width="45.5703125" style="83" customWidth="1"/>
    <col min="7683" max="7683" width="39.85546875" style="83" customWidth="1"/>
    <col min="7684" max="7684" width="27.42578125" style="83" customWidth="1"/>
    <col min="7685" max="7685" width="28.28515625" style="83" customWidth="1"/>
    <col min="7686" max="7686" width="10.140625" style="83" customWidth="1"/>
    <col min="7687" max="7687" width="52.42578125" style="83" customWidth="1"/>
    <col min="7688" max="7936" width="9.140625" style="83"/>
    <col min="7937" max="7937" width="38" style="83" customWidth="1"/>
    <col min="7938" max="7938" width="45.5703125" style="83" customWidth="1"/>
    <col min="7939" max="7939" width="39.85546875" style="83" customWidth="1"/>
    <col min="7940" max="7940" width="27.42578125" style="83" customWidth="1"/>
    <col min="7941" max="7941" width="28.28515625" style="83" customWidth="1"/>
    <col min="7942" max="7942" width="10.140625" style="83" customWidth="1"/>
    <col min="7943" max="7943" width="52.42578125" style="83" customWidth="1"/>
    <col min="7944" max="8192" width="9.140625" style="83"/>
    <col min="8193" max="8193" width="38" style="83" customWidth="1"/>
    <col min="8194" max="8194" width="45.5703125" style="83" customWidth="1"/>
    <col min="8195" max="8195" width="39.85546875" style="83" customWidth="1"/>
    <col min="8196" max="8196" width="27.42578125" style="83" customWidth="1"/>
    <col min="8197" max="8197" width="28.28515625" style="83" customWidth="1"/>
    <col min="8198" max="8198" width="10.140625" style="83" customWidth="1"/>
    <col min="8199" max="8199" width="52.42578125" style="83" customWidth="1"/>
    <col min="8200" max="8448" width="9.140625" style="83"/>
    <col min="8449" max="8449" width="38" style="83" customWidth="1"/>
    <col min="8450" max="8450" width="45.5703125" style="83" customWidth="1"/>
    <col min="8451" max="8451" width="39.85546875" style="83" customWidth="1"/>
    <col min="8452" max="8452" width="27.42578125" style="83" customWidth="1"/>
    <col min="8453" max="8453" width="28.28515625" style="83" customWidth="1"/>
    <col min="8454" max="8454" width="10.140625" style="83" customWidth="1"/>
    <col min="8455" max="8455" width="52.42578125" style="83" customWidth="1"/>
    <col min="8456" max="8704" width="9.140625" style="83"/>
    <col min="8705" max="8705" width="38" style="83" customWidth="1"/>
    <col min="8706" max="8706" width="45.5703125" style="83" customWidth="1"/>
    <col min="8707" max="8707" width="39.85546875" style="83" customWidth="1"/>
    <col min="8708" max="8708" width="27.42578125" style="83" customWidth="1"/>
    <col min="8709" max="8709" width="28.28515625" style="83" customWidth="1"/>
    <col min="8710" max="8710" width="10.140625" style="83" customWidth="1"/>
    <col min="8711" max="8711" width="52.42578125" style="83" customWidth="1"/>
    <col min="8712" max="8960" width="9.140625" style="83"/>
    <col min="8961" max="8961" width="38" style="83" customWidth="1"/>
    <col min="8962" max="8962" width="45.5703125" style="83" customWidth="1"/>
    <col min="8963" max="8963" width="39.85546875" style="83" customWidth="1"/>
    <col min="8964" max="8964" width="27.42578125" style="83" customWidth="1"/>
    <col min="8965" max="8965" width="28.28515625" style="83" customWidth="1"/>
    <col min="8966" max="8966" width="10.140625" style="83" customWidth="1"/>
    <col min="8967" max="8967" width="52.42578125" style="83" customWidth="1"/>
    <col min="8968" max="9216" width="9.140625" style="83"/>
    <col min="9217" max="9217" width="38" style="83" customWidth="1"/>
    <col min="9218" max="9218" width="45.5703125" style="83" customWidth="1"/>
    <col min="9219" max="9219" width="39.85546875" style="83" customWidth="1"/>
    <col min="9220" max="9220" width="27.42578125" style="83" customWidth="1"/>
    <col min="9221" max="9221" width="28.28515625" style="83" customWidth="1"/>
    <col min="9222" max="9222" width="10.140625" style="83" customWidth="1"/>
    <col min="9223" max="9223" width="52.42578125" style="83" customWidth="1"/>
    <col min="9224" max="9472" width="9.140625" style="83"/>
    <col min="9473" max="9473" width="38" style="83" customWidth="1"/>
    <col min="9474" max="9474" width="45.5703125" style="83" customWidth="1"/>
    <col min="9475" max="9475" width="39.85546875" style="83" customWidth="1"/>
    <col min="9476" max="9476" width="27.42578125" style="83" customWidth="1"/>
    <col min="9477" max="9477" width="28.28515625" style="83" customWidth="1"/>
    <col min="9478" max="9478" width="10.140625" style="83" customWidth="1"/>
    <col min="9479" max="9479" width="52.42578125" style="83" customWidth="1"/>
    <col min="9480" max="9728" width="9.140625" style="83"/>
    <col min="9729" max="9729" width="38" style="83" customWidth="1"/>
    <col min="9730" max="9730" width="45.5703125" style="83" customWidth="1"/>
    <col min="9731" max="9731" width="39.85546875" style="83" customWidth="1"/>
    <col min="9732" max="9732" width="27.42578125" style="83" customWidth="1"/>
    <col min="9733" max="9733" width="28.28515625" style="83" customWidth="1"/>
    <col min="9734" max="9734" width="10.140625" style="83" customWidth="1"/>
    <col min="9735" max="9735" width="52.42578125" style="83" customWidth="1"/>
    <col min="9736" max="9984" width="9.140625" style="83"/>
    <col min="9985" max="9985" width="38" style="83" customWidth="1"/>
    <col min="9986" max="9986" width="45.5703125" style="83" customWidth="1"/>
    <col min="9987" max="9987" width="39.85546875" style="83" customWidth="1"/>
    <col min="9988" max="9988" width="27.42578125" style="83" customWidth="1"/>
    <col min="9989" max="9989" width="28.28515625" style="83" customWidth="1"/>
    <col min="9990" max="9990" width="10.140625" style="83" customWidth="1"/>
    <col min="9991" max="9991" width="52.42578125" style="83" customWidth="1"/>
    <col min="9992" max="10240" width="9.140625" style="83"/>
    <col min="10241" max="10241" width="38" style="83" customWidth="1"/>
    <col min="10242" max="10242" width="45.5703125" style="83" customWidth="1"/>
    <col min="10243" max="10243" width="39.85546875" style="83" customWidth="1"/>
    <col min="10244" max="10244" width="27.42578125" style="83" customWidth="1"/>
    <col min="10245" max="10245" width="28.28515625" style="83" customWidth="1"/>
    <col min="10246" max="10246" width="10.140625" style="83" customWidth="1"/>
    <col min="10247" max="10247" width="52.42578125" style="83" customWidth="1"/>
    <col min="10248" max="10496" width="9.140625" style="83"/>
    <col min="10497" max="10497" width="38" style="83" customWidth="1"/>
    <col min="10498" max="10498" width="45.5703125" style="83" customWidth="1"/>
    <col min="10499" max="10499" width="39.85546875" style="83" customWidth="1"/>
    <col min="10500" max="10500" width="27.42578125" style="83" customWidth="1"/>
    <col min="10501" max="10501" width="28.28515625" style="83" customWidth="1"/>
    <col min="10502" max="10502" width="10.140625" style="83" customWidth="1"/>
    <col min="10503" max="10503" width="52.42578125" style="83" customWidth="1"/>
    <col min="10504" max="10752" width="9.140625" style="83"/>
    <col min="10753" max="10753" width="38" style="83" customWidth="1"/>
    <col min="10754" max="10754" width="45.5703125" style="83" customWidth="1"/>
    <col min="10755" max="10755" width="39.85546875" style="83" customWidth="1"/>
    <col min="10756" max="10756" width="27.42578125" style="83" customWidth="1"/>
    <col min="10757" max="10757" width="28.28515625" style="83" customWidth="1"/>
    <col min="10758" max="10758" width="10.140625" style="83" customWidth="1"/>
    <col min="10759" max="10759" width="52.42578125" style="83" customWidth="1"/>
    <col min="10760" max="11008" width="9.140625" style="83"/>
    <col min="11009" max="11009" width="38" style="83" customWidth="1"/>
    <col min="11010" max="11010" width="45.5703125" style="83" customWidth="1"/>
    <col min="11011" max="11011" width="39.85546875" style="83" customWidth="1"/>
    <col min="11012" max="11012" width="27.42578125" style="83" customWidth="1"/>
    <col min="11013" max="11013" width="28.28515625" style="83" customWidth="1"/>
    <col min="11014" max="11014" width="10.140625" style="83" customWidth="1"/>
    <col min="11015" max="11015" width="52.42578125" style="83" customWidth="1"/>
    <col min="11016" max="11264" width="9.140625" style="83"/>
    <col min="11265" max="11265" width="38" style="83" customWidth="1"/>
    <col min="11266" max="11266" width="45.5703125" style="83" customWidth="1"/>
    <col min="11267" max="11267" width="39.85546875" style="83" customWidth="1"/>
    <col min="11268" max="11268" width="27.42578125" style="83" customWidth="1"/>
    <col min="11269" max="11269" width="28.28515625" style="83" customWidth="1"/>
    <col min="11270" max="11270" width="10.140625" style="83" customWidth="1"/>
    <col min="11271" max="11271" width="52.42578125" style="83" customWidth="1"/>
    <col min="11272" max="11520" width="9.140625" style="83"/>
    <col min="11521" max="11521" width="38" style="83" customWidth="1"/>
    <col min="11522" max="11522" width="45.5703125" style="83" customWidth="1"/>
    <col min="11523" max="11523" width="39.85546875" style="83" customWidth="1"/>
    <col min="11524" max="11524" width="27.42578125" style="83" customWidth="1"/>
    <col min="11525" max="11525" width="28.28515625" style="83" customWidth="1"/>
    <col min="11526" max="11526" width="10.140625" style="83" customWidth="1"/>
    <col min="11527" max="11527" width="52.42578125" style="83" customWidth="1"/>
    <col min="11528" max="11776" width="9.140625" style="83"/>
    <col min="11777" max="11777" width="38" style="83" customWidth="1"/>
    <col min="11778" max="11778" width="45.5703125" style="83" customWidth="1"/>
    <col min="11779" max="11779" width="39.85546875" style="83" customWidth="1"/>
    <col min="11780" max="11780" width="27.42578125" style="83" customWidth="1"/>
    <col min="11781" max="11781" width="28.28515625" style="83" customWidth="1"/>
    <col min="11782" max="11782" width="10.140625" style="83" customWidth="1"/>
    <col min="11783" max="11783" width="52.42578125" style="83" customWidth="1"/>
    <col min="11784" max="12032" width="9.140625" style="83"/>
    <col min="12033" max="12033" width="38" style="83" customWidth="1"/>
    <col min="12034" max="12034" width="45.5703125" style="83" customWidth="1"/>
    <col min="12035" max="12035" width="39.85546875" style="83" customWidth="1"/>
    <col min="12036" max="12036" width="27.42578125" style="83" customWidth="1"/>
    <col min="12037" max="12037" width="28.28515625" style="83" customWidth="1"/>
    <col min="12038" max="12038" width="10.140625" style="83" customWidth="1"/>
    <col min="12039" max="12039" width="52.42578125" style="83" customWidth="1"/>
    <col min="12040" max="12288" width="9.140625" style="83"/>
    <col min="12289" max="12289" width="38" style="83" customWidth="1"/>
    <col min="12290" max="12290" width="45.5703125" style="83" customWidth="1"/>
    <col min="12291" max="12291" width="39.85546875" style="83" customWidth="1"/>
    <col min="12292" max="12292" width="27.42578125" style="83" customWidth="1"/>
    <col min="12293" max="12293" width="28.28515625" style="83" customWidth="1"/>
    <col min="12294" max="12294" width="10.140625" style="83" customWidth="1"/>
    <col min="12295" max="12295" width="52.42578125" style="83" customWidth="1"/>
    <col min="12296" max="12544" width="9.140625" style="83"/>
    <col min="12545" max="12545" width="38" style="83" customWidth="1"/>
    <col min="12546" max="12546" width="45.5703125" style="83" customWidth="1"/>
    <col min="12547" max="12547" width="39.85546875" style="83" customWidth="1"/>
    <col min="12548" max="12548" width="27.42578125" style="83" customWidth="1"/>
    <col min="12549" max="12549" width="28.28515625" style="83" customWidth="1"/>
    <col min="12550" max="12550" width="10.140625" style="83" customWidth="1"/>
    <col min="12551" max="12551" width="52.42578125" style="83" customWidth="1"/>
    <col min="12552" max="12800" width="9.140625" style="83"/>
    <col min="12801" max="12801" width="38" style="83" customWidth="1"/>
    <col min="12802" max="12802" width="45.5703125" style="83" customWidth="1"/>
    <col min="12803" max="12803" width="39.85546875" style="83" customWidth="1"/>
    <col min="12804" max="12804" width="27.42578125" style="83" customWidth="1"/>
    <col min="12805" max="12805" width="28.28515625" style="83" customWidth="1"/>
    <col min="12806" max="12806" width="10.140625" style="83" customWidth="1"/>
    <col min="12807" max="12807" width="52.42578125" style="83" customWidth="1"/>
    <col min="12808" max="13056" width="9.140625" style="83"/>
    <col min="13057" max="13057" width="38" style="83" customWidth="1"/>
    <col min="13058" max="13058" width="45.5703125" style="83" customWidth="1"/>
    <col min="13059" max="13059" width="39.85546875" style="83" customWidth="1"/>
    <col min="13060" max="13060" width="27.42578125" style="83" customWidth="1"/>
    <col min="13061" max="13061" width="28.28515625" style="83" customWidth="1"/>
    <col min="13062" max="13062" width="10.140625" style="83" customWidth="1"/>
    <col min="13063" max="13063" width="52.42578125" style="83" customWidth="1"/>
    <col min="13064" max="13312" width="9.140625" style="83"/>
    <col min="13313" max="13313" width="38" style="83" customWidth="1"/>
    <col min="13314" max="13314" width="45.5703125" style="83" customWidth="1"/>
    <col min="13315" max="13315" width="39.85546875" style="83" customWidth="1"/>
    <col min="13316" max="13316" width="27.42578125" style="83" customWidth="1"/>
    <col min="13317" max="13317" width="28.28515625" style="83" customWidth="1"/>
    <col min="13318" max="13318" width="10.140625" style="83" customWidth="1"/>
    <col min="13319" max="13319" width="52.42578125" style="83" customWidth="1"/>
    <col min="13320" max="13568" width="9.140625" style="83"/>
    <col min="13569" max="13569" width="38" style="83" customWidth="1"/>
    <col min="13570" max="13570" width="45.5703125" style="83" customWidth="1"/>
    <col min="13571" max="13571" width="39.85546875" style="83" customWidth="1"/>
    <col min="13572" max="13572" width="27.42578125" style="83" customWidth="1"/>
    <col min="13573" max="13573" width="28.28515625" style="83" customWidth="1"/>
    <col min="13574" max="13574" width="10.140625" style="83" customWidth="1"/>
    <col min="13575" max="13575" width="52.42578125" style="83" customWidth="1"/>
    <col min="13576" max="13824" width="9.140625" style="83"/>
    <col min="13825" max="13825" width="38" style="83" customWidth="1"/>
    <col min="13826" max="13826" width="45.5703125" style="83" customWidth="1"/>
    <col min="13827" max="13827" width="39.85546875" style="83" customWidth="1"/>
    <col min="13828" max="13828" width="27.42578125" style="83" customWidth="1"/>
    <col min="13829" max="13829" width="28.28515625" style="83" customWidth="1"/>
    <col min="13830" max="13830" width="10.140625" style="83" customWidth="1"/>
    <col min="13831" max="13831" width="52.42578125" style="83" customWidth="1"/>
    <col min="13832" max="14080" width="9.140625" style="83"/>
    <col min="14081" max="14081" width="38" style="83" customWidth="1"/>
    <col min="14082" max="14082" width="45.5703125" style="83" customWidth="1"/>
    <col min="14083" max="14083" width="39.85546875" style="83" customWidth="1"/>
    <col min="14084" max="14084" width="27.42578125" style="83" customWidth="1"/>
    <col min="14085" max="14085" width="28.28515625" style="83" customWidth="1"/>
    <col min="14086" max="14086" width="10.140625" style="83" customWidth="1"/>
    <col min="14087" max="14087" width="52.42578125" style="83" customWidth="1"/>
    <col min="14088" max="14336" width="9.140625" style="83"/>
    <col min="14337" max="14337" width="38" style="83" customWidth="1"/>
    <col min="14338" max="14338" width="45.5703125" style="83" customWidth="1"/>
    <col min="14339" max="14339" width="39.85546875" style="83" customWidth="1"/>
    <col min="14340" max="14340" width="27.42578125" style="83" customWidth="1"/>
    <col min="14341" max="14341" width="28.28515625" style="83" customWidth="1"/>
    <col min="14342" max="14342" width="10.140625" style="83" customWidth="1"/>
    <col min="14343" max="14343" width="52.42578125" style="83" customWidth="1"/>
    <col min="14344" max="14592" width="9.140625" style="83"/>
    <col min="14593" max="14593" width="38" style="83" customWidth="1"/>
    <col min="14594" max="14594" width="45.5703125" style="83" customWidth="1"/>
    <col min="14595" max="14595" width="39.85546875" style="83" customWidth="1"/>
    <col min="14596" max="14596" width="27.42578125" style="83" customWidth="1"/>
    <col min="14597" max="14597" width="28.28515625" style="83" customWidth="1"/>
    <col min="14598" max="14598" width="10.140625" style="83" customWidth="1"/>
    <col min="14599" max="14599" width="52.42578125" style="83" customWidth="1"/>
    <col min="14600" max="14848" width="9.140625" style="83"/>
    <col min="14849" max="14849" width="38" style="83" customWidth="1"/>
    <col min="14850" max="14850" width="45.5703125" style="83" customWidth="1"/>
    <col min="14851" max="14851" width="39.85546875" style="83" customWidth="1"/>
    <col min="14852" max="14852" width="27.42578125" style="83" customWidth="1"/>
    <col min="14853" max="14853" width="28.28515625" style="83" customWidth="1"/>
    <col min="14854" max="14854" width="10.140625" style="83" customWidth="1"/>
    <col min="14855" max="14855" width="52.42578125" style="83" customWidth="1"/>
    <col min="14856" max="15104" width="9.140625" style="83"/>
    <col min="15105" max="15105" width="38" style="83" customWidth="1"/>
    <col min="15106" max="15106" width="45.5703125" style="83" customWidth="1"/>
    <col min="15107" max="15107" width="39.85546875" style="83" customWidth="1"/>
    <col min="15108" max="15108" width="27.42578125" style="83" customWidth="1"/>
    <col min="15109" max="15109" width="28.28515625" style="83" customWidth="1"/>
    <col min="15110" max="15110" width="10.140625" style="83" customWidth="1"/>
    <col min="15111" max="15111" width="52.42578125" style="83" customWidth="1"/>
    <col min="15112" max="15360" width="9.140625" style="83"/>
    <col min="15361" max="15361" width="38" style="83" customWidth="1"/>
    <col min="15362" max="15362" width="45.5703125" style="83" customWidth="1"/>
    <col min="15363" max="15363" width="39.85546875" style="83" customWidth="1"/>
    <col min="15364" max="15364" width="27.42578125" style="83" customWidth="1"/>
    <col min="15365" max="15365" width="28.28515625" style="83" customWidth="1"/>
    <col min="15366" max="15366" width="10.140625" style="83" customWidth="1"/>
    <col min="15367" max="15367" width="52.42578125" style="83" customWidth="1"/>
    <col min="15368" max="15616" width="9.140625" style="83"/>
    <col min="15617" max="15617" width="38" style="83" customWidth="1"/>
    <col min="15618" max="15618" width="45.5703125" style="83" customWidth="1"/>
    <col min="15619" max="15619" width="39.85546875" style="83" customWidth="1"/>
    <col min="15620" max="15620" width="27.42578125" style="83" customWidth="1"/>
    <col min="15621" max="15621" width="28.28515625" style="83" customWidth="1"/>
    <col min="15622" max="15622" width="10.140625" style="83" customWidth="1"/>
    <col min="15623" max="15623" width="52.42578125" style="83" customWidth="1"/>
    <col min="15624" max="15872" width="9.140625" style="83"/>
    <col min="15873" max="15873" width="38" style="83" customWidth="1"/>
    <col min="15874" max="15874" width="45.5703125" style="83" customWidth="1"/>
    <col min="15875" max="15875" width="39.85546875" style="83" customWidth="1"/>
    <col min="15876" max="15876" width="27.42578125" style="83" customWidth="1"/>
    <col min="15877" max="15877" width="28.28515625" style="83" customWidth="1"/>
    <col min="15878" max="15878" width="10.140625" style="83" customWidth="1"/>
    <col min="15879" max="15879" width="52.42578125" style="83" customWidth="1"/>
    <col min="15880" max="16128" width="9.140625" style="83"/>
    <col min="16129" max="16129" width="38" style="83" customWidth="1"/>
    <col min="16130" max="16130" width="45.5703125" style="83" customWidth="1"/>
    <col min="16131" max="16131" width="39.85546875" style="83" customWidth="1"/>
    <col min="16132" max="16132" width="27.42578125" style="83" customWidth="1"/>
    <col min="16133" max="16133" width="28.28515625" style="83" customWidth="1"/>
    <col min="16134" max="16134" width="10.140625" style="83" customWidth="1"/>
    <col min="16135" max="16135" width="52.42578125" style="83" customWidth="1"/>
    <col min="16136" max="16384" width="9.140625" style="83"/>
  </cols>
  <sheetData>
    <row r="1" spans="1:14" ht="31.5" customHeight="1">
      <c r="A1" s="1762" t="s">
        <v>0</v>
      </c>
      <c r="B1" s="1762"/>
      <c r="C1" s="1762"/>
      <c r="D1" s="1762"/>
      <c r="E1" s="1762"/>
      <c r="F1" s="1762"/>
      <c r="G1" s="1762"/>
      <c r="H1" s="82"/>
      <c r="I1" s="82"/>
    </row>
    <row r="2" spans="1:14" ht="20.25" customHeight="1">
      <c r="A2" s="84"/>
      <c r="B2" s="84"/>
      <c r="C2" s="84"/>
      <c r="D2" s="84"/>
      <c r="E2" s="84"/>
      <c r="F2" s="84"/>
      <c r="G2" s="84"/>
      <c r="H2" s="82"/>
      <c r="I2" s="82"/>
    </row>
    <row r="3" spans="1:14" ht="72" customHeight="1">
      <c r="A3" s="1763" t="s">
        <v>4051</v>
      </c>
      <c r="B3" s="1763"/>
      <c r="C3" s="1763"/>
      <c r="D3" s="1763"/>
      <c r="E3" s="1763"/>
      <c r="F3" s="1763"/>
      <c r="G3" s="1763"/>
      <c r="H3" s="82"/>
      <c r="I3" s="82"/>
    </row>
    <row r="4" spans="1:14" s="86" customFormat="1" ht="35.25" customHeight="1">
      <c r="A4" s="1325" t="s">
        <v>188</v>
      </c>
      <c r="B4" s="1325"/>
      <c r="C4" s="1325"/>
      <c r="D4" s="1325"/>
      <c r="E4" s="1325"/>
      <c r="F4" s="1325"/>
      <c r="G4" s="1325"/>
      <c r="H4" s="82"/>
      <c r="I4" s="82"/>
      <c r="J4" s="85"/>
      <c r="K4" s="85"/>
      <c r="L4" s="85"/>
      <c r="M4" s="85"/>
      <c r="N4" s="85"/>
    </row>
    <row r="5" spans="1:14" s="86" customFormat="1" ht="36" customHeight="1">
      <c r="A5" s="1668" t="str">
        <f>'Title '!A2:N2</f>
        <v>Tender Enquiry No: KPTCL/2026-27/SS/WORK_INDENT3781</v>
      </c>
      <c r="B5" s="1668"/>
      <c r="C5" s="1668"/>
      <c r="D5" s="1668"/>
      <c r="E5" s="1668"/>
      <c r="F5" s="1668"/>
      <c r="G5" s="1668"/>
    </row>
    <row r="6" spans="1:14" s="87" customFormat="1" ht="363.75" customHeight="1">
      <c r="A6" s="1446"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446"/>
      <c r="C6" s="1446"/>
      <c r="D6" s="1446"/>
      <c r="E6" s="1446"/>
      <c r="F6" s="1446"/>
      <c r="G6" s="1446"/>
      <c r="H6" s="84"/>
      <c r="I6" s="84"/>
    </row>
    <row r="7" spans="1:14" s="86" customFormat="1" ht="26.25" customHeight="1">
      <c r="H7" s="88"/>
      <c r="I7" s="88"/>
      <c r="J7" s="85"/>
      <c r="K7" s="85"/>
      <c r="L7" s="85"/>
      <c r="M7" s="85"/>
      <c r="N7" s="85"/>
    </row>
    <row r="8" spans="1:14" s="86" customFormat="1">
      <c r="A8" s="511"/>
      <c r="B8" s="511"/>
      <c r="C8" s="511"/>
      <c r="D8" s="511"/>
      <c r="E8" s="511"/>
      <c r="F8" s="511"/>
      <c r="G8" s="511"/>
      <c r="H8" s="89"/>
      <c r="I8" s="89"/>
      <c r="J8" s="85"/>
      <c r="K8" s="85"/>
      <c r="L8" s="85"/>
      <c r="M8" s="85"/>
      <c r="N8" s="85"/>
    </row>
    <row r="9" spans="1:14" ht="69" customHeight="1">
      <c r="A9" s="1761" t="s">
        <v>783</v>
      </c>
      <c r="B9" s="1761"/>
      <c r="C9" s="1761"/>
      <c r="D9" s="1761"/>
      <c r="E9" s="1761"/>
      <c r="F9" s="1761"/>
      <c r="G9" s="1761"/>
      <c r="H9" s="89"/>
      <c r="I9" s="89"/>
    </row>
    <row r="10" spans="1:14">
      <c r="A10" s="89"/>
      <c r="B10" s="89"/>
      <c r="C10" s="89"/>
      <c r="D10" s="89"/>
      <c r="E10" s="89"/>
      <c r="F10" s="89"/>
      <c r="G10" s="89"/>
      <c r="H10" s="89"/>
      <c r="I10" s="89"/>
    </row>
    <row r="11" spans="1:14" ht="18.75" thickBot="1">
      <c r="A11" s="89"/>
      <c r="B11" s="89"/>
      <c r="C11" s="89"/>
      <c r="D11" s="89"/>
      <c r="E11" s="89"/>
      <c r="F11" s="89"/>
      <c r="G11" s="89"/>
      <c r="H11" s="89"/>
      <c r="I11" s="89"/>
    </row>
    <row r="12" spans="1:14" ht="32.450000000000003" customHeight="1" thickBot="1">
      <c r="A12" s="90" t="s">
        <v>268</v>
      </c>
      <c r="B12" s="91"/>
      <c r="C12" s="89"/>
      <c r="D12" s="89"/>
      <c r="E12" s="1679" t="s">
        <v>300</v>
      </c>
      <c r="F12" s="1502"/>
      <c r="G12" s="92"/>
      <c r="H12" s="89"/>
      <c r="I12" s="89"/>
    </row>
    <row r="13" spans="1:14" ht="39.6" customHeight="1" thickBot="1">
      <c r="A13" s="89"/>
      <c r="B13" s="89"/>
      <c r="C13" s="89"/>
      <c r="D13" s="89"/>
      <c r="E13" s="1679" t="s">
        <v>55</v>
      </c>
      <c r="F13" s="1502"/>
      <c r="G13" s="91"/>
      <c r="H13" s="89"/>
      <c r="I13" s="89"/>
    </row>
    <row r="14" spans="1:14">
      <c r="A14" s="89"/>
      <c r="B14" s="89"/>
      <c r="C14" s="89"/>
      <c r="D14" s="89"/>
      <c r="E14" s="89"/>
      <c r="F14" s="89"/>
      <c r="G14" s="89"/>
      <c r="H14" s="89"/>
      <c r="I14" s="89"/>
    </row>
    <row r="15" spans="1:14">
      <c r="A15" s="1664"/>
      <c r="B15" s="1664"/>
      <c r="C15" s="89"/>
      <c r="D15" s="89"/>
      <c r="E15" s="89"/>
      <c r="F15" s="89"/>
      <c r="G15" s="89"/>
      <c r="H15" s="89"/>
      <c r="I15" s="89"/>
    </row>
    <row r="16" spans="1:14">
      <c r="A16" s="90"/>
      <c r="B16" s="89"/>
      <c r="C16" s="89"/>
      <c r="D16" s="89"/>
      <c r="E16" s="89"/>
      <c r="F16" s="89"/>
      <c r="G16" s="89"/>
      <c r="H16" s="89"/>
      <c r="I16" s="89"/>
    </row>
    <row r="17" spans="1:9">
      <c r="A17" s="90" t="s">
        <v>269</v>
      </c>
      <c r="B17" s="89"/>
      <c r="C17" s="89"/>
      <c r="D17" s="89"/>
      <c r="E17" s="89"/>
      <c r="F17" s="89"/>
      <c r="G17" s="89"/>
      <c r="H17" s="89"/>
      <c r="I17" s="89"/>
    </row>
    <row r="18" spans="1:9">
      <c r="A18" s="89"/>
      <c r="B18" s="89"/>
      <c r="C18" s="89"/>
      <c r="D18" s="89"/>
      <c r="E18" s="89"/>
      <c r="F18" s="89"/>
      <c r="G18" s="89"/>
      <c r="H18" s="89"/>
      <c r="I18" s="89"/>
    </row>
    <row r="19" spans="1:9" ht="18.75" thickBot="1">
      <c r="A19" s="1679" t="s">
        <v>270</v>
      </c>
      <c r="B19" s="1679"/>
      <c r="C19" s="1679"/>
      <c r="D19" s="1679"/>
      <c r="E19" s="1679"/>
      <c r="F19" s="1679"/>
      <c r="G19" s="1679"/>
      <c r="H19" s="89"/>
      <c r="I19" s="89"/>
    </row>
    <row r="20" spans="1:9" ht="18.75" thickBot="1">
      <c r="A20" s="90" t="s">
        <v>271</v>
      </c>
      <c r="B20" s="91"/>
      <c r="C20" s="90" t="s">
        <v>272</v>
      </c>
      <c r="D20" s="1764"/>
      <c r="E20" s="1765"/>
      <c r="F20" s="1679" t="s">
        <v>273</v>
      </c>
      <c r="G20" s="1502"/>
      <c r="H20" s="89"/>
      <c r="I20" s="89"/>
    </row>
    <row r="21" spans="1:9" ht="18.75" thickBot="1">
      <c r="A21" s="90" t="s">
        <v>274</v>
      </c>
      <c r="B21" s="91"/>
      <c r="C21" s="1679" t="s">
        <v>275</v>
      </c>
      <c r="D21" s="1502"/>
      <c r="E21" s="1502"/>
      <c r="F21" s="1502"/>
      <c r="G21" s="1502"/>
      <c r="H21" s="89"/>
      <c r="I21" s="89"/>
    </row>
    <row r="22" spans="1:9" ht="18.75" thickBot="1">
      <c r="A22" s="1679" t="s">
        <v>276</v>
      </c>
      <c r="B22" s="1502"/>
      <c r="C22" s="1764"/>
      <c r="D22" s="1765"/>
      <c r="E22" s="1679" t="s">
        <v>277</v>
      </c>
      <c r="F22" s="1502"/>
      <c r="G22" s="1502"/>
      <c r="H22" s="89"/>
      <c r="I22" s="89"/>
    </row>
    <row r="23" spans="1:9" ht="18.75" thickBot="1">
      <c r="A23" s="1679" t="s">
        <v>278</v>
      </c>
      <c r="B23" s="1502"/>
      <c r="C23" s="1502"/>
      <c r="D23" s="1502"/>
      <c r="E23" s="1502"/>
      <c r="F23" s="1502"/>
      <c r="G23" s="91"/>
      <c r="H23" s="89"/>
      <c r="I23" s="89"/>
    </row>
    <row r="24" spans="1:9" ht="18.75" thickBot="1">
      <c r="A24" s="90" t="s">
        <v>279</v>
      </c>
      <c r="B24" s="91"/>
      <c r="C24" s="1679" t="s">
        <v>280</v>
      </c>
      <c r="D24" s="1502"/>
      <c r="E24" s="1502"/>
      <c r="F24" s="1502"/>
      <c r="G24" s="1502"/>
      <c r="H24" s="89"/>
      <c r="I24" s="89"/>
    </row>
    <row r="25" spans="1:9" ht="18.75" thickBot="1">
      <c r="A25" s="1679" t="s">
        <v>281</v>
      </c>
      <c r="B25" s="1502"/>
      <c r="C25" s="1502"/>
      <c r="D25" s="1502"/>
      <c r="E25" s="1502"/>
      <c r="F25" s="1502"/>
      <c r="G25" s="1502"/>
      <c r="H25" s="89"/>
      <c r="I25" s="89"/>
    </row>
    <row r="26" spans="1:9" ht="18.75" thickBot="1">
      <c r="A26" s="93"/>
      <c r="B26" s="90" t="s">
        <v>282</v>
      </c>
      <c r="C26" s="91"/>
      <c r="D26" s="89" t="s">
        <v>283</v>
      </c>
      <c r="E26" s="89"/>
      <c r="F26" s="89"/>
      <c r="G26" s="89"/>
      <c r="H26" s="89"/>
      <c r="I26" s="89"/>
    </row>
    <row r="27" spans="1:9" ht="18.75" thickBot="1">
      <c r="A27" s="90"/>
      <c r="B27" s="89"/>
      <c r="C27" s="89"/>
      <c r="D27" s="89"/>
      <c r="E27" s="89"/>
      <c r="F27" s="89"/>
      <c r="G27" s="89"/>
      <c r="H27" s="89"/>
      <c r="I27" s="89"/>
    </row>
    <row r="28" spans="1:9" ht="18.75" thickBot="1">
      <c r="A28" s="90" t="s">
        <v>284</v>
      </c>
      <c r="B28" s="91"/>
      <c r="C28" s="90" t="s">
        <v>285</v>
      </c>
      <c r="D28" s="1764"/>
      <c r="E28" s="1765"/>
      <c r="F28" s="1766" t="s">
        <v>286</v>
      </c>
      <c r="G28" s="1767"/>
      <c r="H28" s="89"/>
      <c r="I28" s="89"/>
    </row>
    <row r="29" spans="1:9" ht="18.75" thickBot="1">
      <c r="A29" s="1764"/>
      <c r="B29" s="1768"/>
      <c r="C29" s="1768"/>
      <c r="D29" s="1768"/>
      <c r="E29" s="1768"/>
      <c r="F29" s="1768"/>
      <c r="G29" s="1765"/>
      <c r="H29" s="89"/>
      <c r="I29" s="89"/>
    </row>
    <row r="30" spans="1:9">
      <c r="A30" s="1679" t="s">
        <v>301</v>
      </c>
      <c r="B30" s="1502"/>
      <c r="C30" s="1502"/>
      <c r="D30" s="1502"/>
      <c r="E30" s="1502"/>
      <c r="F30" s="1502"/>
      <c r="G30" s="1502"/>
      <c r="H30" s="89"/>
      <c r="I30" s="89"/>
    </row>
    <row r="31" spans="1:9">
      <c r="A31" s="90" t="s">
        <v>287</v>
      </c>
      <c r="B31" s="1316"/>
      <c r="C31" s="1316"/>
      <c r="D31" s="1316"/>
      <c r="E31" s="1316"/>
      <c r="F31" s="1316"/>
      <c r="G31" s="90" t="s">
        <v>302</v>
      </c>
      <c r="H31" s="89"/>
      <c r="I31" s="89"/>
    </row>
    <row r="32" spans="1:9">
      <c r="A32" s="89"/>
      <c r="B32" s="89"/>
      <c r="C32" s="89"/>
      <c r="D32" s="89"/>
      <c r="E32" s="89"/>
      <c r="F32" s="89"/>
      <c r="G32" s="89"/>
      <c r="H32" s="89"/>
      <c r="I32" s="89"/>
    </row>
    <row r="33" spans="1:9">
      <c r="A33" s="1679" t="s">
        <v>303</v>
      </c>
      <c r="B33" s="1502"/>
      <c r="C33" s="1502"/>
      <c r="D33" s="1502"/>
      <c r="E33" s="1502"/>
      <c r="F33" s="1502"/>
      <c r="G33" s="1502"/>
      <c r="H33" s="89"/>
      <c r="I33" s="89"/>
    </row>
    <row r="34" spans="1:9" ht="18.75" thickBot="1">
      <c r="A34" s="1679" t="s">
        <v>304</v>
      </c>
      <c r="B34" s="1502"/>
      <c r="C34" s="1502"/>
      <c r="D34" s="1502"/>
      <c r="E34" s="1502"/>
      <c r="F34" s="1502"/>
      <c r="G34" s="1502"/>
      <c r="H34" s="89"/>
      <c r="I34" s="89"/>
    </row>
    <row r="35" spans="1:9" ht="18.75" thickBot="1">
      <c r="A35" s="91"/>
      <c r="B35" s="94" t="s">
        <v>305</v>
      </c>
      <c r="C35" s="1764"/>
      <c r="D35" s="1765"/>
      <c r="E35" s="1502"/>
      <c r="F35" s="1502"/>
      <c r="G35" s="1502"/>
      <c r="H35" s="89"/>
      <c r="I35" s="89"/>
    </row>
    <row r="36" spans="1:9" ht="18.75" thickBot="1">
      <c r="A36" s="1679" t="s">
        <v>288</v>
      </c>
      <c r="B36" s="1502"/>
      <c r="C36" s="1502"/>
      <c r="D36" s="1502"/>
      <c r="E36" s="1502"/>
      <c r="F36" s="1502"/>
      <c r="G36" s="1502"/>
      <c r="H36" s="89"/>
      <c r="I36" s="89"/>
    </row>
    <row r="37" spans="1:9" ht="18.75" thickBot="1">
      <c r="A37" s="90" t="s">
        <v>289</v>
      </c>
      <c r="B37" s="1764"/>
      <c r="C37" s="1768"/>
      <c r="D37" s="1768"/>
      <c r="E37" s="1765"/>
      <c r="F37" s="1771" t="s">
        <v>290</v>
      </c>
      <c r="G37" s="1502"/>
      <c r="H37" s="89"/>
      <c r="I37" s="89"/>
    </row>
    <row r="38" spans="1:9">
      <c r="A38" s="89"/>
      <c r="B38" s="89"/>
      <c r="C38" s="89"/>
      <c r="D38" s="89"/>
      <c r="E38" s="89"/>
      <c r="F38" s="89"/>
      <c r="G38" s="89"/>
      <c r="H38" s="89"/>
      <c r="I38" s="89"/>
    </row>
    <row r="39" spans="1:9" ht="38.25" customHeight="1">
      <c r="A39" s="1772" t="s">
        <v>946</v>
      </c>
      <c r="B39" s="1772"/>
      <c r="C39" s="1772"/>
      <c r="D39" s="1772"/>
      <c r="E39" s="1772"/>
      <c r="F39" s="1772"/>
      <c r="G39" s="1772"/>
      <c r="H39" s="89"/>
      <c r="I39" s="89"/>
    </row>
    <row r="40" spans="1:9">
      <c r="A40" s="89"/>
      <c r="B40" s="89"/>
      <c r="C40" s="89"/>
      <c r="D40" s="89"/>
      <c r="E40" s="89"/>
      <c r="F40" s="89"/>
      <c r="G40" s="89"/>
      <c r="H40" s="89"/>
      <c r="I40" s="89"/>
    </row>
    <row r="41" spans="1:9" ht="18.75" thickBot="1">
      <c r="A41" s="1679" t="s">
        <v>306</v>
      </c>
      <c r="B41" s="1502"/>
      <c r="C41" s="1502"/>
      <c r="D41" s="1502"/>
      <c r="E41" s="1502"/>
      <c r="F41" s="1502"/>
      <c r="G41" s="1502"/>
      <c r="H41" s="89"/>
      <c r="I41" s="89"/>
    </row>
    <row r="42" spans="1:9" ht="54.6" customHeight="1" thickBot="1">
      <c r="A42" s="91"/>
      <c r="B42" s="89" t="s">
        <v>291</v>
      </c>
      <c r="C42" s="91"/>
      <c r="D42" s="89"/>
      <c r="E42" s="91"/>
      <c r="F42" s="89" t="s">
        <v>292</v>
      </c>
      <c r="G42" s="91"/>
      <c r="H42" s="89"/>
      <c r="I42" s="89"/>
    </row>
    <row r="43" spans="1:9">
      <c r="A43" s="89"/>
      <c r="B43" s="89"/>
      <c r="C43" s="89"/>
      <c r="D43" s="89"/>
      <c r="E43" s="89"/>
      <c r="F43" s="89"/>
      <c r="G43" s="89"/>
      <c r="H43" s="89"/>
      <c r="I43" s="89"/>
    </row>
    <row r="44" spans="1:9" ht="18.75" thickBot="1">
      <c r="A44" s="90" t="s">
        <v>293</v>
      </c>
      <c r="B44" s="89"/>
      <c r="C44" s="89"/>
      <c r="D44" s="89"/>
      <c r="E44" s="89"/>
      <c r="F44" s="89"/>
      <c r="G44" s="89"/>
      <c r="H44" s="89"/>
      <c r="I44" s="89"/>
    </row>
    <row r="45" spans="1:9" ht="39.6" customHeight="1" thickBot="1">
      <c r="A45" s="91"/>
      <c r="B45" s="89"/>
      <c r="C45" s="91"/>
      <c r="D45" s="89"/>
      <c r="E45" s="89"/>
      <c r="F45" s="89"/>
      <c r="G45" s="89"/>
      <c r="H45" s="89"/>
      <c r="I45" s="89"/>
    </row>
    <row r="46" spans="1:9" ht="18.75" thickBot="1">
      <c r="A46" s="90" t="s">
        <v>294</v>
      </c>
      <c r="B46" s="89"/>
      <c r="C46" s="90" t="s">
        <v>56</v>
      </c>
      <c r="D46" s="89"/>
      <c r="E46" s="89"/>
      <c r="F46" s="89"/>
      <c r="G46" s="89"/>
      <c r="H46" s="89"/>
      <c r="I46" s="89"/>
    </row>
    <row r="47" spans="1:9" ht="50.45" customHeight="1" thickBot="1">
      <c r="A47" s="91"/>
      <c r="B47" s="89"/>
      <c r="C47" s="91"/>
      <c r="D47" s="89"/>
      <c r="E47" s="89"/>
      <c r="F47" s="89"/>
      <c r="G47" s="89"/>
      <c r="H47" s="89"/>
      <c r="I47" s="89"/>
    </row>
    <row r="48" spans="1:9" ht="18.75" thickBot="1">
      <c r="A48" s="90" t="s">
        <v>295</v>
      </c>
      <c r="B48" s="89"/>
      <c r="C48" s="90" t="s">
        <v>68</v>
      </c>
      <c r="D48" s="89"/>
      <c r="E48" s="89"/>
      <c r="F48" s="89"/>
      <c r="G48" s="89"/>
      <c r="H48" s="89"/>
      <c r="I48" s="89"/>
    </row>
    <row r="49" spans="1:9" ht="56.45" customHeight="1" thickBot="1">
      <c r="A49" s="91"/>
      <c r="B49" s="89"/>
      <c r="C49" s="91"/>
      <c r="D49" s="89"/>
      <c r="E49" s="89"/>
      <c r="F49" s="89"/>
      <c r="G49" s="89"/>
      <c r="H49" s="89"/>
      <c r="I49" s="89"/>
    </row>
    <row r="50" spans="1:9">
      <c r="A50" s="90" t="s">
        <v>296</v>
      </c>
      <c r="B50" s="89"/>
      <c r="C50" s="1679" t="s">
        <v>297</v>
      </c>
      <c r="D50" s="1502"/>
      <c r="E50" s="89"/>
      <c r="F50" s="89"/>
      <c r="G50" s="89"/>
      <c r="H50" s="89"/>
      <c r="I50" s="89"/>
    </row>
    <row r="51" spans="1:9">
      <c r="A51" s="89"/>
      <c r="B51" s="89"/>
      <c r="C51" s="89"/>
      <c r="D51" s="89"/>
      <c r="E51" s="89"/>
      <c r="F51" s="89"/>
      <c r="G51" s="89"/>
      <c r="H51" s="89"/>
      <c r="I51" s="89"/>
    </row>
    <row r="52" spans="1:9">
      <c r="A52" s="89"/>
      <c r="B52" s="89"/>
      <c r="C52" s="89"/>
      <c r="D52" s="89"/>
      <c r="E52" s="89"/>
      <c r="F52" s="89"/>
      <c r="G52" s="89"/>
      <c r="H52" s="89"/>
      <c r="I52" s="89"/>
    </row>
    <row r="53" spans="1:9" ht="45" customHeight="1" thickBot="1">
      <c r="A53" s="89"/>
      <c r="B53" s="89"/>
      <c r="C53" s="1773" t="s">
        <v>298</v>
      </c>
      <c r="D53" s="1773"/>
      <c r="E53" s="1316"/>
      <c r="F53" s="1316"/>
      <c r="G53" s="89"/>
      <c r="H53" s="89"/>
      <c r="I53" s="89"/>
    </row>
    <row r="54" spans="1:9" ht="50.45" customHeight="1" thickBot="1">
      <c r="A54" s="89"/>
      <c r="B54" s="89"/>
      <c r="C54" s="90" t="s">
        <v>299</v>
      </c>
      <c r="D54" s="91"/>
      <c r="E54" s="89"/>
      <c r="F54" s="89"/>
      <c r="G54" s="89"/>
      <c r="H54" s="89"/>
      <c r="I54" s="89"/>
    </row>
    <row r="55" spans="1:9">
      <c r="A55" s="89"/>
      <c r="B55" s="89"/>
      <c r="C55" s="89"/>
      <c r="D55" s="89"/>
      <c r="E55" s="89"/>
      <c r="F55" s="89"/>
      <c r="G55" s="89"/>
      <c r="H55" s="89"/>
      <c r="I55" s="89"/>
    </row>
    <row r="56" spans="1:9" ht="40.5" customHeight="1">
      <c r="A56" s="1769" t="s">
        <v>785</v>
      </c>
      <c r="B56" s="1770"/>
      <c r="C56" s="1770"/>
      <c r="D56" s="1770"/>
      <c r="E56" s="1770"/>
      <c r="F56" s="1770"/>
      <c r="G56" s="1770"/>
      <c r="H56" s="89"/>
      <c r="I56" s="89"/>
    </row>
  </sheetData>
  <sheetProtection algorithmName="SHA-512" hashValue="bdEjS5QwCjYZnV2GeTBizUvx7h0pLt9cWDfgzBE1nGnklPVrHY68ocvfJf2rgm0oFhFpzF5fslNVbmD8OW6RCQ==" saltValue="AAWIXEp1+z/OEGJ4TpBrQw==" spinCount="100000" sheet="1" objects="1" scenarios="1"/>
  <mergeCells count="37">
    <mergeCell ref="A56:G56"/>
    <mergeCell ref="A33:G33"/>
    <mergeCell ref="A34:G34"/>
    <mergeCell ref="C35:D35"/>
    <mergeCell ref="E35:G35"/>
    <mergeCell ref="A36:G36"/>
    <mergeCell ref="B37:E37"/>
    <mergeCell ref="F37:G37"/>
    <mergeCell ref="A39:G39"/>
    <mergeCell ref="A41:G41"/>
    <mergeCell ref="C50:D50"/>
    <mergeCell ref="C53:D53"/>
    <mergeCell ref="E53:F53"/>
    <mergeCell ref="B31:F31"/>
    <mergeCell ref="C21:G21"/>
    <mergeCell ref="A22:B22"/>
    <mergeCell ref="C22:D22"/>
    <mergeCell ref="E22:G22"/>
    <mergeCell ref="A23:F23"/>
    <mergeCell ref="C24:G24"/>
    <mergeCell ref="A25:G25"/>
    <mergeCell ref="D28:E28"/>
    <mergeCell ref="F28:G28"/>
    <mergeCell ref="A29:G29"/>
    <mergeCell ref="A30:G30"/>
    <mergeCell ref="E12:F12"/>
    <mergeCell ref="E13:F13"/>
    <mergeCell ref="A15:B15"/>
    <mergeCell ref="A19:G19"/>
    <mergeCell ref="D20:E20"/>
    <mergeCell ref="F20:G20"/>
    <mergeCell ref="A9:G9"/>
    <mergeCell ref="A1:G1"/>
    <mergeCell ref="A3:G3"/>
    <mergeCell ref="A4:G4"/>
    <mergeCell ref="A5:G5"/>
    <mergeCell ref="A6:G6"/>
  </mergeCells>
  <pageMargins left="0.7" right="0.7" top="0.75" bottom="0.75" header="0.3" footer="0.3"/>
  <pageSetup paperSize="9" scale="32" orientation="portrait" r:id="rId1"/>
  <colBreaks count="1" manualBreakCount="1">
    <brk id="7"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tabColor theme="0" tint="-0.14999847407452621"/>
  </sheetPr>
  <dimension ref="A1:N50"/>
  <sheetViews>
    <sheetView view="pageBreakPreview" zoomScaleNormal="70" zoomScaleSheetLayoutView="100" workbookViewId="0">
      <selection activeCell="A2" sqref="A2"/>
    </sheetView>
  </sheetViews>
  <sheetFormatPr defaultRowHeight="18"/>
  <cols>
    <col min="1" max="1" width="38" style="83" customWidth="1"/>
    <col min="2" max="2" width="45.5703125" style="83" customWidth="1"/>
    <col min="3" max="3" width="39.85546875" style="83" customWidth="1"/>
    <col min="4" max="4" width="27.42578125" style="83" customWidth="1"/>
    <col min="5" max="5" width="33.42578125" style="83" customWidth="1"/>
    <col min="6" max="6" width="10.140625" style="83" customWidth="1"/>
    <col min="7" max="7" width="52.42578125" style="83" customWidth="1"/>
    <col min="8" max="256" width="9.140625" style="83"/>
    <col min="257" max="257" width="38" style="83" customWidth="1"/>
    <col min="258" max="258" width="45.5703125" style="83" customWidth="1"/>
    <col min="259" max="259" width="39.85546875" style="83" customWidth="1"/>
    <col min="260" max="260" width="27.42578125" style="83" customWidth="1"/>
    <col min="261" max="261" width="28.28515625" style="83" customWidth="1"/>
    <col min="262" max="262" width="10.140625" style="83" customWidth="1"/>
    <col min="263" max="263" width="52.42578125" style="83" customWidth="1"/>
    <col min="264" max="512" width="9.140625" style="83"/>
    <col min="513" max="513" width="38" style="83" customWidth="1"/>
    <col min="514" max="514" width="45.5703125" style="83" customWidth="1"/>
    <col min="515" max="515" width="39.85546875" style="83" customWidth="1"/>
    <col min="516" max="516" width="27.42578125" style="83" customWidth="1"/>
    <col min="517" max="517" width="28.28515625" style="83" customWidth="1"/>
    <col min="518" max="518" width="10.140625" style="83" customWidth="1"/>
    <col min="519" max="519" width="52.42578125" style="83" customWidth="1"/>
    <col min="520" max="768" width="9.140625" style="83"/>
    <col min="769" max="769" width="38" style="83" customWidth="1"/>
    <col min="770" max="770" width="45.5703125" style="83" customWidth="1"/>
    <col min="771" max="771" width="39.85546875" style="83" customWidth="1"/>
    <col min="772" max="772" width="27.42578125" style="83" customWidth="1"/>
    <col min="773" max="773" width="28.28515625" style="83" customWidth="1"/>
    <col min="774" max="774" width="10.140625" style="83" customWidth="1"/>
    <col min="775" max="775" width="52.42578125" style="83" customWidth="1"/>
    <col min="776" max="1024" width="9.140625" style="83"/>
    <col min="1025" max="1025" width="38" style="83" customWidth="1"/>
    <col min="1026" max="1026" width="45.5703125" style="83" customWidth="1"/>
    <col min="1027" max="1027" width="39.85546875" style="83" customWidth="1"/>
    <col min="1028" max="1028" width="27.42578125" style="83" customWidth="1"/>
    <col min="1029" max="1029" width="28.28515625" style="83" customWidth="1"/>
    <col min="1030" max="1030" width="10.140625" style="83" customWidth="1"/>
    <col min="1031" max="1031" width="52.42578125" style="83" customWidth="1"/>
    <col min="1032" max="1280" width="9.140625" style="83"/>
    <col min="1281" max="1281" width="38" style="83" customWidth="1"/>
    <col min="1282" max="1282" width="45.5703125" style="83" customWidth="1"/>
    <col min="1283" max="1283" width="39.85546875" style="83" customWidth="1"/>
    <col min="1284" max="1284" width="27.42578125" style="83" customWidth="1"/>
    <col min="1285" max="1285" width="28.28515625" style="83" customWidth="1"/>
    <col min="1286" max="1286" width="10.140625" style="83" customWidth="1"/>
    <col min="1287" max="1287" width="52.42578125" style="83" customWidth="1"/>
    <col min="1288" max="1536" width="9.140625" style="83"/>
    <col min="1537" max="1537" width="38" style="83" customWidth="1"/>
    <col min="1538" max="1538" width="45.5703125" style="83" customWidth="1"/>
    <col min="1539" max="1539" width="39.85546875" style="83" customWidth="1"/>
    <col min="1540" max="1540" width="27.42578125" style="83" customWidth="1"/>
    <col min="1541" max="1541" width="28.28515625" style="83" customWidth="1"/>
    <col min="1542" max="1542" width="10.140625" style="83" customWidth="1"/>
    <col min="1543" max="1543" width="52.42578125" style="83" customWidth="1"/>
    <col min="1544" max="1792" width="9.140625" style="83"/>
    <col min="1793" max="1793" width="38" style="83" customWidth="1"/>
    <col min="1794" max="1794" width="45.5703125" style="83" customWidth="1"/>
    <col min="1795" max="1795" width="39.85546875" style="83" customWidth="1"/>
    <col min="1796" max="1796" width="27.42578125" style="83" customWidth="1"/>
    <col min="1797" max="1797" width="28.28515625" style="83" customWidth="1"/>
    <col min="1798" max="1798" width="10.140625" style="83" customWidth="1"/>
    <col min="1799" max="1799" width="52.42578125" style="83" customWidth="1"/>
    <col min="1800" max="2048" width="9.140625" style="83"/>
    <col min="2049" max="2049" width="38" style="83" customWidth="1"/>
    <col min="2050" max="2050" width="45.5703125" style="83" customWidth="1"/>
    <col min="2051" max="2051" width="39.85546875" style="83" customWidth="1"/>
    <col min="2052" max="2052" width="27.42578125" style="83" customWidth="1"/>
    <col min="2053" max="2053" width="28.28515625" style="83" customWidth="1"/>
    <col min="2054" max="2054" width="10.140625" style="83" customWidth="1"/>
    <col min="2055" max="2055" width="52.42578125" style="83" customWidth="1"/>
    <col min="2056" max="2304" width="9.140625" style="83"/>
    <col min="2305" max="2305" width="38" style="83" customWidth="1"/>
    <col min="2306" max="2306" width="45.5703125" style="83" customWidth="1"/>
    <col min="2307" max="2307" width="39.85546875" style="83" customWidth="1"/>
    <col min="2308" max="2308" width="27.42578125" style="83" customWidth="1"/>
    <col min="2309" max="2309" width="28.28515625" style="83" customWidth="1"/>
    <col min="2310" max="2310" width="10.140625" style="83" customWidth="1"/>
    <col min="2311" max="2311" width="52.42578125" style="83" customWidth="1"/>
    <col min="2312" max="2560" width="9.140625" style="83"/>
    <col min="2561" max="2561" width="38" style="83" customWidth="1"/>
    <col min="2562" max="2562" width="45.5703125" style="83" customWidth="1"/>
    <col min="2563" max="2563" width="39.85546875" style="83" customWidth="1"/>
    <col min="2564" max="2564" width="27.42578125" style="83" customWidth="1"/>
    <col min="2565" max="2565" width="28.28515625" style="83" customWidth="1"/>
    <col min="2566" max="2566" width="10.140625" style="83" customWidth="1"/>
    <col min="2567" max="2567" width="52.42578125" style="83" customWidth="1"/>
    <col min="2568" max="2816" width="9.140625" style="83"/>
    <col min="2817" max="2817" width="38" style="83" customWidth="1"/>
    <col min="2818" max="2818" width="45.5703125" style="83" customWidth="1"/>
    <col min="2819" max="2819" width="39.85546875" style="83" customWidth="1"/>
    <col min="2820" max="2820" width="27.42578125" style="83" customWidth="1"/>
    <col min="2821" max="2821" width="28.28515625" style="83" customWidth="1"/>
    <col min="2822" max="2822" width="10.140625" style="83" customWidth="1"/>
    <col min="2823" max="2823" width="52.42578125" style="83" customWidth="1"/>
    <col min="2824" max="3072" width="9.140625" style="83"/>
    <col min="3073" max="3073" width="38" style="83" customWidth="1"/>
    <col min="3074" max="3074" width="45.5703125" style="83" customWidth="1"/>
    <col min="3075" max="3075" width="39.85546875" style="83" customWidth="1"/>
    <col min="3076" max="3076" width="27.42578125" style="83" customWidth="1"/>
    <col min="3077" max="3077" width="28.28515625" style="83" customWidth="1"/>
    <col min="3078" max="3078" width="10.140625" style="83" customWidth="1"/>
    <col min="3079" max="3079" width="52.42578125" style="83" customWidth="1"/>
    <col min="3080" max="3328" width="9.140625" style="83"/>
    <col min="3329" max="3329" width="38" style="83" customWidth="1"/>
    <col min="3330" max="3330" width="45.5703125" style="83" customWidth="1"/>
    <col min="3331" max="3331" width="39.85546875" style="83" customWidth="1"/>
    <col min="3332" max="3332" width="27.42578125" style="83" customWidth="1"/>
    <col min="3333" max="3333" width="28.28515625" style="83" customWidth="1"/>
    <col min="3334" max="3334" width="10.140625" style="83" customWidth="1"/>
    <col min="3335" max="3335" width="52.42578125" style="83" customWidth="1"/>
    <col min="3336" max="3584" width="9.140625" style="83"/>
    <col min="3585" max="3585" width="38" style="83" customWidth="1"/>
    <col min="3586" max="3586" width="45.5703125" style="83" customWidth="1"/>
    <col min="3587" max="3587" width="39.85546875" style="83" customWidth="1"/>
    <col min="3588" max="3588" width="27.42578125" style="83" customWidth="1"/>
    <col min="3589" max="3589" width="28.28515625" style="83" customWidth="1"/>
    <col min="3590" max="3590" width="10.140625" style="83" customWidth="1"/>
    <col min="3591" max="3591" width="52.42578125" style="83" customWidth="1"/>
    <col min="3592" max="3840" width="9.140625" style="83"/>
    <col min="3841" max="3841" width="38" style="83" customWidth="1"/>
    <col min="3842" max="3842" width="45.5703125" style="83" customWidth="1"/>
    <col min="3843" max="3843" width="39.85546875" style="83" customWidth="1"/>
    <col min="3844" max="3844" width="27.42578125" style="83" customWidth="1"/>
    <col min="3845" max="3845" width="28.28515625" style="83" customWidth="1"/>
    <col min="3846" max="3846" width="10.140625" style="83" customWidth="1"/>
    <col min="3847" max="3847" width="52.42578125" style="83" customWidth="1"/>
    <col min="3848" max="4096" width="9.140625" style="83"/>
    <col min="4097" max="4097" width="38" style="83" customWidth="1"/>
    <col min="4098" max="4098" width="45.5703125" style="83" customWidth="1"/>
    <col min="4099" max="4099" width="39.85546875" style="83" customWidth="1"/>
    <col min="4100" max="4100" width="27.42578125" style="83" customWidth="1"/>
    <col min="4101" max="4101" width="28.28515625" style="83" customWidth="1"/>
    <col min="4102" max="4102" width="10.140625" style="83" customWidth="1"/>
    <col min="4103" max="4103" width="52.42578125" style="83" customWidth="1"/>
    <col min="4104" max="4352" width="9.140625" style="83"/>
    <col min="4353" max="4353" width="38" style="83" customWidth="1"/>
    <col min="4354" max="4354" width="45.5703125" style="83" customWidth="1"/>
    <col min="4355" max="4355" width="39.85546875" style="83" customWidth="1"/>
    <col min="4356" max="4356" width="27.42578125" style="83" customWidth="1"/>
    <col min="4357" max="4357" width="28.28515625" style="83" customWidth="1"/>
    <col min="4358" max="4358" width="10.140625" style="83" customWidth="1"/>
    <col min="4359" max="4359" width="52.42578125" style="83" customWidth="1"/>
    <col min="4360" max="4608" width="9.140625" style="83"/>
    <col min="4609" max="4609" width="38" style="83" customWidth="1"/>
    <col min="4610" max="4610" width="45.5703125" style="83" customWidth="1"/>
    <col min="4611" max="4611" width="39.85546875" style="83" customWidth="1"/>
    <col min="4612" max="4612" width="27.42578125" style="83" customWidth="1"/>
    <col min="4613" max="4613" width="28.28515625" style="83" customWidth="1"/>
    <col min="4614" max="4614" width="10.140625" style="83" customWidth="1"/>
    <col min="4615" max="4615" width="52.42578125" style="83" customWidth="1"/>
    <col min="4616" max="4864" width="9.140625" style="83"/>
    <col min="4865" max="4865" width="38" style="83" customWidth="1"/>
    <col min="4866" max="4866" width="45.5703125" style="83" customWidth="1"/>
    <col min="4867" max="4867" width="39.85546875" style="83" customWidth="1"/>
    <col min="4868" max="4868" width="27.42578125" style="83" customWidth="1"/>
    <col min="4869" max="4869" width="28.28515625" style="83" customWidth="1"/>
    <col min="4870" max="4870" width="10.140625" style="83" customWidth="1"/>
    <col min="4871" max="4871" width="52.42578125" style="83" customWidth="1"/>
    <col min="4872" max="5120" width="9.140625" style="83"/>
    <col min="5121" max="5121" width="38" style="83" customWidth="1"/>
    <col min="5122" max="5122" width="45.5703125" style="83" customWidth="1"/>
    <col min="5123" max="5123" width="39.85546875" style="83" customWidth="1"/>
    <col min="5124" max="5124" width="27.42578125" style="83" customWidth="1"/>
    <col min="5125" max="5125" width="28.28515625" style="83" customWidth="1"/>
    <col min="5126" max="5126" width="10.140625" style="83" customWidth="1"/>
    <col min="5127" max="5127" width="52.42578125" style="83" customWidth="1"/>
    <col min="5128" max="5376" width="9.140625" style="83"/>
    <col min="5377" max="5377" width="38" style="83" customWidth="1"/>
    <col min="5378" max="5378" width="45.5703125" style="83" customWidth="1"/>
    <col min="5379" max="5379" width="39.85546875" style="83" customWidth="1"/>
    <col min="5380" max="5380" width="27.42578125" style="83" customWidth="1"/>
    <col min="5381" max="5381" width="28.28515625" style="83" customWidth="1"/>
    <col min="5382" max="5382" width="10.140625" style="83" customWidth="1"/>
    <col min="5383" max="5383" width="52.42578125" style="83" customWidth="1"/>
    <col min="5384" max="5632" width="9.140625" style="83"/>
    <col min="5633" max="5633" width="38" style="83" customWidth="1"/>
    <col min="5634" max="5634" width="45.5703125" style="83" customWidth="1"/>
    <col min="5635" max="5635" width="39.85546875" style="83" customWidth="1"/>
    <col min="5636" max="5636" width="27.42578125" style="83" customWidth="1"/>
    <col min="5637" max="5637" width="28.28515625" style="83" customWidth="1"/>
    <col min="5638" max="5638" width="10.140625" style="83" customWidth="1"/>
    <col min="5639" max="5639" width="52.42578125" style="83" customWidth="1"/>
    <col min="5640" max="5888" width="9.140625" style="83"/>
    <col min="5889" max="5889" width="38" style="83" customWidth="1"/>
    <col min="5890" max="5890" width="45.5703125" style="83" customWidth="1"/>
    <col min="5891" max="5891" width="39.85546875" style="83" customWidth="1"/>
    <col min="5892" max="5892" width="27.42578125" style="83" customWidth="1"/>
    <col min="5893" max="5893" width="28.28515625" style="83" customWidth="1"/>
    <col min="5894" max="5894" width="10.140625" style="83" customWidth="1"/>
    <col min="5895" max="5895" width="52.42578125" style="83" customWidth="1"/>
    <col min="5896" max="6144" width="9.140625" style="83"/>
    <col min="6145" max="6145" width="38" style="83" customWidth="1"/>
    <col min="6146" max="6146" width="45.5703125" style="83" customWidth="1"/>
    <col min="6147" max="6147" width="39.85546875" style="83" customWidth="1"/>
    <col min="6148" max="6148" width="27.42578125" style="83" customWidth="1"/>
    <col min="6149" max="6149" width="28.28515625" style="83" customWidth="1"/>
    <col min="6150" max="6150" width="10.140625" style="83" customWidth="1"/>
    <col min="6151" max="6151" width="52.42578125" style="83" customWidth="1"/>
    <col min="6152" max="6400" width="9.140625" style="83"/>
    <col min="6401" max="6401" width="38" style="83" customWidth="1"/>
    <col min="6402" max="6402" width="45.5703125" style="83" customWidth="1"/>
    <col min="6403" max="6403" width="39.85546875" style="83" customWidth="1"/>
    <col min="6404" max="6404" width="27.42578125" style="83" customWidth="1"/>
    <col min="6405" max="6405" width="28.28515625" style="83" customWidth="1"/>
    <col min="6406" max="6406" width="10.140625" style="83" customWidth="1"/>
    <col min="6407" max="6407" width="52.42578125" style="83" customWidth="1"/>
    <col min="6408" max="6656" width="9.140625" style="83"/>
    <col min="6657" max="6657" width="38" style="83" customWidth="1"/>
    <col min="6658" max="6658" width="45.5703125" style="83" customWidth="1"/>
    <col min="6659" max="6659" width="39.85546875" style="83" customWidth="1"/>
    <col min="6660" max="6660" width="27.42578125" style="83" customWidth="1"/>
    <col min="6661" max="6661" width="28.28515625" style="83" customWidth="1"/>
    <col min="6662" max="6662" width="10.140625" style="83" customWidth="1"/>
    <col min="6663" max="6663" width="52.42578125" style="83" customWidth="1"/>
    <col min="6664" max="6912" width="9.140625" style="83"/>
    <col min="6913" max="6913" width="38" style="83" customWidth="1"/>
    <col min="6914" max="6914" width="45.5703125" style="83" customWidth="1"/>
    <col min="6915" max="6915" width="39.85546875" style="83" customWidth="1"/>
    <col min="6916" max="6916" width="27.42578125" style="83" customWidth="1"/>
    <col min="6917" max="6917" width="28.28515625" style="83" customWidth="1"/>
    <col min="6918" max="6918" width="10.140625" style="83" customWidth="1"/>
    <col min="6919" max="6919" width="52.42578125" style="83" customWidth="1"/>
    <col min="6920" max="7168" width="9.140625" style="83"/>
    <col min="7169" max="7169" width="38" style="83" customWidth="1"/>
    <col min="7170" max="7170" width="45.5703125" style="83" customWidth="1"/>
    <col min="7171" max="7171" width="39.85546875" style="83" customWidth="1"/>
    <col min="7172" max="7172" width="27.42578125" style="83" customWidth="1"/>
    <col min="7173" max="7173" width="28.28515625" style="83" customWidth="1"/>
    <col min="7174" max="7174" width="10.140625" style="83" customWidth="1"/>
    <col min="7175" max="7175" width="52.42578125" style="83" customWidth="1"/>
    <col min="7176" max="7424" width="9.140625" style="83"/>
    <col min="7425" max="7425" width="38" style="83" customWidth="1"/>
    <col min="7426" max="7426" width="45.5703125" style="83" customWidth="1"/>
    <col min="7427" max="7427" width="39.85546875" style="83" customWidth="1"/>
    <col min="7428" max="7428" width="27.42578125" style="83" customWidth="1"/>
    <col min="7429" max="7429" width="28.28515625" style="83" customWidth="1"/>
    <col min="7430" max="7430" width="10.140625" style="83" customWidth="1"/>
    <col min="7431" max="7431" width="52.42578125" style="83" customWidth="1"/>
    <col min="7432" max="7680" width="9.140625" style="83"/>
    <col min="7681" max="7681" width="38" style="83" customWidth="1"/>
    <col min="7682" max="7682" width="45.5703125" style="83" customWidth="1"/>
    <col min="7683" max="7683" width="39.85546875" style="83" customWidth="1"/>
    <col min="7684" max="7684" width="27.42578125" style="83" customWidth="1"/>
    <col min="7685" max="7685" width="28.28515625" style="83" customWidth="1"/>
    <col min="7686" max="7686" width="10.140625" style="83" customWidth="1"/>
    <col min="7687" max="7687" width="52.42578125" style="83" customWidth="1"/>
    <col min="7688" max="7936" width="9.140625" style="83"/>
    <col min="7937" max="7937" width="38" style="83" customWidth="1"/>
    <col min="7938" max="7938" width="45.5703125" style="83" customWidth="1"/>
    <col min="7939" max="7939" width="39.85546875" style="83" customWidth="1"/>
    <col min="7940" max="7940" width="27.42578125" style="83" customWidth="1"/>
    <col min="7941" max="7941" width="28.28515625" style="83" customWidth="1"/>
    <col min="7942" max="7942" width="10.140625" style="83" customWidth="1"/>
    <col min="7943" max="7943" width="52.42578125" style="83" customWidth="1"/>
    <col min="7944" max="8192" width="9.140625" style="83"/>
    <col min="8193" max="8193" width="38" style="83" customWidth="1"/>
    <col min="8194" max="8194" width="45.5703125" style="83" customWidth="1"/>
    <col min="8195" max="8195" width="39.85546875" style="83" customWidth="1"/>
    <col min="8196" max="8196" width="27.42578125" style="83" customWidth="1"/>
    <col min="8197" max="8197" width="28.28515625" style="83" customWidth="1"/>
    <col min="8198" max="8198" width="10.140625" style="83" customWidth="1"/>
    <col min="8199" max="8199" width="52.42578125" style="83" customWidth="1"/>
    <col min="8200" max="8448" width="9.140625" style="83"/>
    <col min="8449" max="8449" width="38" style="83" customWidth="1"/>
    <col min="8450" max="8450" width="45.5703125" style="83" customWidth="1"/>
    <col min="8451" max="8451" width="39.85546875" style="83" customWidth="1"/>
    <col min="8452" max="8452" width="27.42578125" style="83" customWidth="1"/>
    <col min="8453" max="8453" width="28.28515625" style="83" customWidth="1"/>
    <col min="8454" max="8454" width="10.140625" style="83" customWidth="1"/>
    <col min="8455" max="8455" width="52.42578125" style="83" customWidth="1"/>
    <col min="8456" max="8704" width="9.140625" style="83"/>
    <col min="8705" max="8705" width="38" style="83" customWidth="1"/>
    <col min="8706" max="8706" width="45.5703125" style="83" customWidth="1"/>
    <col min="8707" max="8707" width="39.85546875" style="83" customWidth="1"/>
    <col min="8708" max="8708" width="27.42578125" style="83" customWidth="1"/>
    <col min="8709" max="8709" width="28.28515625" style="83" customWidth="1"/>
    <col min="8710" max="8710" width="10.140625" style="83" customWidth="1"/>
    <col min="8711" max="8711" width="52.42578125" style="83" customWidth="1"/>
    <col min="8712" max="8960" width="9.140625" style="83"/>
    <col min="8961" max="8961" width="38" style="83" customWidth="1"/>
    <col min="8962" max="8962" width="45.5703125" style="83" customWidth="1"/>
    <col min="8963" max="8963" width="39.85546875" style="83" customWidth="1"/>
    <col min="8964" max="8964" width="27.42578125" style="83" customWidth="1"/>
    <col min="8965" max="8965" width="28.28515625" style="83" customWidth="1"/>
    <col min="8966" max="8966" width="10.140625" style="83" customWidth="1"/>
    <col min="8967" max="8967" width="52.42578125" style="83" customWidth="1"/>
    <col min="8968" max="9216" width="9.140625" style="83"/>
    <col min="9217" max="9217" width="38" style="83" customWidth="1"/>
    <col min="9218" max="9218" width="45.5703125" style="83" customWidth="1"/>
    <col min="9219" max="9219" width="39.85546875" style="83" customWidth="1"/>
    <col min="9220" max="9220" width="27.42578125" style="83" customWidth="1"/>
    <col min="9221" max="9221" width="28.28515625" style="83" customWidth="1"/>
    <col min="9222" max="9222" width="10.140625" style="83" customWidth="1"/>
    <col min="9223" max="9223" width="52.42578125" style="83" customWidth="1"/>
    <col min="9224" max="9472" width="9.140625" style="83"/>
    <col min="9473" max="9473" width="38" style="83" customWidth="1"/>
    <col min="9474" max="9474" width="45.5703125" style="83" customWidth="1"/>
    <col min="9475" max="9475" width="39.85546875" style="83" customWidth="1"/>
    <col min="9476" max="9476" width="27.42578125" style="83" customWidth="1"/>
    <col min="9477" max="9477" width="28.28515625" style="83" customWidth="1"/>
    <col min="9478" max="9478" width="10.140625" style="83" customWidth="1"/>
    <col min="9479" max="9479" width="52.42578125" style="83" customWidth="1"/>
    <col min="9480" max="9728" width="9.140625" style="83"/>
    <col min="9729" max="9729" width="38" style="83" customWidth="1"/>
    <col min="9730" max="9730" width="45.5703125" style="83" customWidth="1"/>
    <col min="9731" max="9731" width="39.85546875" style="83" customWidth="1"/>
    <col min="9732" max="9732" width="27.42578125" style="83" customWidth="1"/>
    <col min="9733" max="9733" width="28.28515625" style="83" customWidth="1"/>
    <col min="9734" max="9734" width="10.140625" style="83" customWidth="1"/>
    <col min="9735" max="9735" width="52.42578125" style="83" customWidth="1"/>
    <col min="9736" max="9984" width="9.140625" style="83"/>
    <col min="9985" max="9985" width="38" style="83" customWidth="1"/>
    <col min="9986" max="9986" width="45.5703125" style="83" customWidth="1"/>
    <col min="9987" max="9987" width="39.85546875" style="83" customWidth="1"/>
    <col min="9988" max="9988" width="27.42578125" style="83" customWidth="1"/>
    <col min="9989" max="9989" width="28.28515625" style="83" customWidth="1"/>
    <col min="9990" max="9990" width="10.140625" style="83" customWidth="1"/>
    <col min="9991" max="9991" width="52.42578125" style="83" customWidth="1"/>
    <col min="9992" max="10240" width="9.140625" style="83"/>
    <col min="10241" max="10241" width="38" style="83" customWidth="1"/>
    <col min="10242" max="10242" width="45.5703125" style="83" customWidth="1"/>
    <col min="10243" max="10243" width="39.85546875" style="83" customWidth="1"/>
    <col min="10244" max="10244" width="27.42578125" style="83" customWidth="1"/>
    <col min="10245" max="10245" width="28.28515625" style="83" customWidth="1"/>
    <col min="10246" max="10246" width="10.140625" style="83" customWidth="1"/>
    <col min="10247" max="10247" width="52.42578125" style="83" customWidth="1"/>
    <col min="10248" max="10496" width="9.140625" style="83"/>
    <col min="10497" max="10497" width="38" style="83" customWidth="1"/>
    <col min="10498" max="10498" width="45.5703125" style="83" customWidth="1"/>
    <col min="10499" max="10499" width="39.85546875" style="83" customWidth="1"/>
    <col min="10500" max="10500" width="27.42578125" style="83" customWidth="1"/>
    <col min="10501" max="10501" width="28.28515625" style="83" customWidth="1"/>
    <col min="10502" max="10502" width="10.140625" style="83" customWidth="1"/>
    <col min="10503" max="10503" width="52.42578125" style="83" customWidth="1"/>
    <col min="10504" max="10752" width="9.140625" style="83"/>
    <col min="10753" max="10753" width="38" style="83" customWidth="1"/>
    <col min="10754" max="10754" width="45.5703125" style="83" customWidth="1"/>
    <col min="10755" max="10755" width="39.85546875" style="83" customWidth="1"/>
    <col min="10756" max="10756" width="27.42578125" style="83" customWidth="1"/>
    <col min="10757" max="10757" width="28.28515625" style="83" customWidth="1"/>
    <col min="10758" max="10758" width="10.140625" style="83" customWidth="1"/>
    <col min="10759" max="10759" width="52.42578125" style="83" customWidth="1"/>
    <col min="10760" max="11008" width="9.140625" style="83"/>
    <col min="11009" max="11009" width="38" style="83" customWidth="1"/>
    <col min="11010" max="11010" width="45.5703125" style="83" customWidth="1"/>
    <col min="11011" max="11011" width="39.85546875" style="83" customWidth="1"/>
    <col min="11012" max="11012" width="27.42578125" style="83" customWidth="1"/>
    <col min="11013" max="11013" width="28.28515625" style="83" customWidth="1"/>
    <col min="11014" max="11014" width="10.140625" style="83" customWidth="1"/>
    <col min="11015" max="11015" width="52.42578125" style="83" customWidth="1"/>
    <col min="11016" max="11264" width="9.140625" style="83"/>
    <col min="11265" max="11265" width="38" style="83" customWidth="1"/>
    <col min="11266" max="11266" width="45.5703125" style="83" customWidth="1"/>
    <col min="11267" max="11267" width="39.85546875" style="83" customWidth="1"/>
    <col min="11268" max="11268" width="27.42578125" style="83" customWidth="1"/>
    <col min="11269" max="11269" width="28.28515625" style="83" customWidth="1"/>
    <col min="11270" max="11270" width="10.140625" style="83" customWidth="1"/>
    <col min="11271" max="11271" width="52.42578125" style="83" customWidth="1"/>
    <col min="11272" max="11520" width="9.140625" style="83"/>
    <col min="11521" max="11521" width="38" style="83" customWidth="1"/>
    <col min="11522" max="11522" width="45.5703125" style="83" customWidth="1"/>
    <col min="11523" max="11523" width="39.85546875" style="83" customWidth="1"/>
    <col min="11524" max="11524" width="27.42578125" style="83" customWidth="1"/>
    <col min="11525" max="11525" width="28.28515625" style="83" customWidth="1"/>
    <col min="11526" max="11526" width="10.140625" style="83" customWidth="1"/>
    <col min="11527" max="11527" width="52.42578125" style="83" customWidth="1"/>
    <col min="11528" max="11776" width="9.140625" style="83"/>
    <col min="11777" max="11777" width="38" style="83" customWidth="1"/>
    <col min="11778" max="11778" width="45.5703125" style="83" customWidth="1"/>
    <col min="11779" max="11779" width="39.85546875" style="83" customWidth="1"/>
    <col min="11780" max="11780" width="27.42578125" style="83" customWidth="1"/>
    <col min="11781" max="11781" width="28.28515625" style="83" customWidth="1"/>
    <col min="11782" max="11782" width="10.140625" style="83" customWidth="1"/>
    <col min="11783" max="11783" width="52.42578125" style="83" customWidth="1"/>
    <col min="11784" max="12032" width="9.140625" style="83"/>
    <col min="12033" max="12033" width="38" style="83" customWidth="1"/>
    <col min="12034" max="12034" width="45.5703125" style="83" customWidth="1"/>
    <col min="12035" max="12035" width="39.85546875" style="83" customWidth="1"/>
    <col min="12036" max="12036" width="27.42578125" style="83" customWidth="1"/>
    <col min="12037" max="12037" width="28.28515625" style="83" customWidth="1"/>
    <col min="12038" max="12038" width="10.140625" style="83" customWidth="1"/>
    <col min="12039" max="12039" width="52.42578125" style="83" customWidth="1"/>
    <col min="12040" max="12288" width="9.140625" style="83"/>
    <col min="12289" max="12289" width="38" style="83" customWidth="1"/>
    <col min="12290" max="12290" width="45.5703125" style="83" customWidth="1"/>
    <col min="12291" max="12291" width="39.85546875" style="83" customWidth="1"/>
    <col min="12292" max="12292" width="27.42578125" style="83" customWidth="1"/>
    <col min="12293" max="12293" width="28.28515625" style="83" customWidth="1"/>
    <col min="12294" max="12294" width="10.140625" style="83" customWidth="1"/>
    <col min="12295" max="12295" width="52.42578125" style="83" customWidth="1"/>
    <col min="12296" max="12544" width="9.140625" style="83"/>
    <col min="12545" max="12545" width="38" style="83" customWidth="1"/>
    <col min="12546" max="12546" width="45.5703125" style="83" customWidth="1"/>
    <col min="12547" max="12547" width="39.85546875" style="83" customWidth="1"/>
    <col min="12548" max="12548" width="27.42578125" style="83" customWidth="1"/>
    <col min="12549" max="12549" width="28.28515625" style="83" customWidth="1"/>
    <col min="12550" max="12550" width="10.140625" style="83" customWidth="1"/>
    <col min="12551" max="12551" width="52.42578125" style="83" customWidth="1"/>
    <col min="12552" max="12800" width="9.140625" style="83"/>
    <col min="12801" max="12801" width="38" style="83" customWidth="1"/>
    <col min="12802" max="12802" width="45.5703125" style="83" customWidth="1"/>
    <col min="12803" max="12803" width="39.85546875" style="83" customWidth="1"/>
    <col min="12804" max="12804" width="27.42578125" style="83" customWidth="1"/>
    <col min="12805" max="12805" width="28.28515625" style="83" customWidth="1"/>
    <col min="12806" max="12806" width="10.140625" style="83" customWidth="1"/>
    <col min="12807" max="12807" width="52.42578125" style="83" customWidth="1"/>
    <col min="12808" max="13056" width="9.140625" style="83"/>
    <col min="13057" max="13057" width="38" style="83" customWidth="1"/>
    <col min="13058" max="13058" width="45.5703125" style="83" customWidth="1"/>
    <col min="13059" max="13059" width="39.85546875" style="83" customWidth="1"/>
    <col min="13060" max="13060" width="27.42578125" style="83" customWidth="1"/>
    <col min="13061" max="13061" width="28.28515625" style="83" customWidth="1"/>
    <col min="13062" max="13062" width="10.140625" style="83" customWidth="1"/>
    <col min="13063" max="13063" width="52.42578125" style="83" customWidth="1"/>
    <col min="13064" max="13312" width="9.140625" style="83"/>
    <col min="13313" max="13313" width="38" style="83" customWidth="1"/>
    <col min="13314" max="13314" width="45.5703125" style="83" customWidth="1"/>
    <col min="13315" max="13315" width="39.85546875" style="83" customWidth="1"/>
    <col min="13316" max="13316" width="27.42578125" style="83" customWidth="1"/>
    <col min="13317" max="13317" width="28.28515625" style="83" customWidth="1"/>
    <col min="13318" max="13318" width="10.140625" style="83" customWidth="1"/>
    <col min="13319" max="13319" width="52.42578125" style="83" customWidth="1"/>
    <col min="13320" max="13568" width="9.140625" style="83"/>
    <col min="13569" max="13569" width="38" style="83" customWidth="1"/>
    <col min="13570" max="13570" width="45.5703125" style="83" customWidth="1"/>
    <col min="13571" max="13571" width="39.85546875" style="83" customWidth="1"/>
    <col min="13572" max="13572" width="27.42578125" style="83" customWidth="1"/>
    <col min="13573" max="13573" width="28.28515625" style="83" customWidth="1"/>
    <col min="13574" max="13574" width="10.140625" style="83" customWidth="1"/>
    <col min="13575" max="13575" width="52.42578125" style="83" customWidth="1"/>
    <col min="13576" max="13824" width="9.140625" style="83"/>
    <col min="13825" max="13825" width="38" style="83" customWidth="1"/>
    <col min="13826" max="13826" width="45.5703125" style="83" customWidth="1"/>
    <col min="13827" max="13827" width="39.85546875" style="83" customWidth="1"/>
    <col min="13828" max="13828" width="27.42578125" style="83" customWidth="1"/>
    <col min="13829" max="13829" width="28.28515625" style="83" customWidth="1"/>
    <col min="13830" max="13830" width="10.140625" style="83" customWidth="1"/>
    <col min="13831" max="13831" width="52.42578125" style="83" customWidth="1"/>
    <col min="13832" max="14080" width="9.140625" style="83"/>
    <col min="14081" max="14081" width="38" style="83" customWidth="1"/>
    <col min="14082" max="14082" width="45.5703125" style="83" customWidth="1"/>
    <col min="14083" max="14083" width="39.85546875" style="83" customWidth="1"/>
    <col min="14084" max="14084" width="27.42578125" style="83" customWidth="1"/>
    <col min="14085" max="14085" width="28.28515625" style="83" customWidth="1"/>
    <col min="14086" max="14086" width="10.140625" style="83" customWidth="1"/>
    <col min="14087" max="14087" width="52.42578125" style="83" customWidth="1"/>
    <col min="14088" max="14336" width="9.140625" style="83"/>
    <col min="14337" max="14337" width="38" style="83" customWidth="1"/>
    <col min="14338" max="14338" width="45.5703125" style="83" customWidth="1"/>
    <col min="14339" max="14339" width="39.85546875" style="83" customWidth="1"/>
    <col min="14340" max="14340" width="27.42578125" style="83" customWidth="1"/>
    <col min="14341" max="14341" width="28.28515625" style="83" customWidth="1"/>
    <col min="14342" max="14342" width="10.140625" style="83" customWidth="1"/>
    <col min="14343" max="14343" width="52.42578125" style="83" customWidth="1"/>
    <col min="14344" max="14592" width="9.140625" style="83"/>
    <col min="14593" max="14593" width="38" style="83" customWidth="1"/>
    <col min="14594" max="14594" width="45.5703125" style="83" customWidth="1"/>
    <col min="14595" max="14595" width="39.85546875" style="83" customWidth="1"/>
    <col min="14596" max="14596" width="27.42578125" style="83" customWidth="1"/>
    <col min="14597" max="14597" width="28.28515625" style="83" customWidth="1"/>
    <col min="14598" max="14598" width="10.140625" style="83" customWidth="1"/>
    <col min="14599" max="14599" width="52.42578125" style="83" customWidth="1"/>
    <col min="14600" max="14848" width="9.140625" style="83"/>
    <col min="14849" max="14849" width="38" style="83" customWidth="1"/>
    <col min="14850" max="14850" width="45.5703125" style="83" customWidth="1"/>
    <col min="14851" max="14851" width="39.85546875" style="83" customWidth="1"/>
    <col min="14852" max="14852" width="27.42578125" style="83" customWidth="1"/>
    <col min="14853" max="14853" width="28.28515625" style="83" customWidth="1"/>
    <col min="14854" max="14854" width="10.140625" style="83" customWidth="1"/>
    <col min="14855" max="14855" width="52.42578125" style="83" customWidth="1"/>
    <col min="14856" max="15104" width="9.140625" style="83"/>
    <col min="15105" max="15105" width="38" style="83" customWidth="1"/>
    <col min="15106" max="15106" width="45.5703125" style="83" customWidth="1"/>
    <col min="15107" max="15107" width="39.85546875" style="83" customWidth="1"/>
    <col min="15108" max="15108" width="27.42578125" style="83" customWidth="1"/>
    <col min="15109" max="15109" width="28.28515625" style="83" customWidth="1"/>
    <col min="15110" max="15110" width="10.140625" style="83" customWidth="1"/>
    <col min="15111" max="15111" width="52.42578125" style="83" customWidth="1"/>
    <col min="15112" max="15360" width="9.140625" style="83"/>
    <col min="15361" max="15361" width="38" style="83" customWidth="1"/>
    <col min="15362" max="15362" width="45.5703125" style="83" customWidth="1"/>
    <col min="15363" max="15363" width="39.85546875" style="83" customWidth="1"/>
    <col min="15364" max="15364" width="27.42578125" style="83" customWidth="1"/>
    <col min="15365" max="15365" width="28.28515625" style="83" customWidth="1"/>
    <col min="15366" max="15366" width="10.140625" style="83" customWidth="1"/>
    <col min="15367" max="15367" width="52.42578125" style="83" customWidth="1"/>
    <col min="15368" max="15616" width="9.140625" style="83"/>
    <col min="15617" max="15617" width="38" style="83" customWidth="1"/>
    <col min="15618" max="15618" width="45.5703125" style="83" customWidth="1"/>
    <col min="15619" max="15619" width="39.85546875" style="83" customWidth="1"/>
    <col min="15620" max="15620" width="27.42578125" style="83" customWidth="1"/>
    <col min="15621" max="15621" width="28.28515625" style="83" customWidth="1"/>
    <col min="15622" max="15622" width="10.140625" style="83" customWidth="1"/>
    <col min="15623" max="15623" width="52.42578125" style="83" customWidth="1"/>
    <col min="15624" max="15872" width="9.140625" style="83"/>
    <col min="15873" max="15873" width="38" style="83" customWidth="1"/>
    <col min="15874" max="15874" width="45.5703125" style="83" customWidth="1"/>
    <col min="15875" max="15875" width="39.85546875" style="83" customWidth="1"/>
    <col min="15876" max="15876" width="27.42578125" style="83" customWidth="1"/>
    <col min="15877" max="15877" width="28.28515625" style="83" customWidth="1"/>
    <col min="15878" max="15878" width="10.140625" style="83" customWidth="1"/>
    <col min="15879" max="15879" width="52.42578125" style="83" customWidth="1"/>
    <col min="15880" max="16128" width="9.140625" style="83"/>
    <col min="16129" max="16129" width="38" style="83" customWidth="1"/>
    <col min="16130" max="16130" width="45.5703125" style="83" customWidth="1"/>
    <col min="16131" max="16131" width="39.85546875" style="83" customWidth="1"/>
    <col min="16132" max="16132" width="27.42578125" style="83" customWidth="1"/>
    <col min="16133" max="16133" width="28.28515625" style="83" customWidth="1"/>
    <col min="16134" max="16134" width="10.140625" style="83" customWidth="1"/>
    <col min="16135" max="16135" width="52.42578125" style="83" customWidth="1"/>
    <col min="16136" max="16384" width="9.140625" style="83"/>
  </cols>
  <sheetData>
    <row r="1" spans="1:14" ht="26.25">
      <c r="A1" s="1762" t="s">
        <v>0</v>
      </c>
      <c r="B1" s="1762"/>
      <c r="C1" s="1762"/>
      <c r="D1" s="1762"/>
      <c r="E1" s="1762"/>
      <c r="F1" s="1762"/>
      <c r="G1" s="1762"/>
      <c r="H1" s="82"/>
      <c r="I1" s="82"/>
    </row>
    <row r="2" spans="1:14">
      <c r="A2" s="84"/>
      <c r="B2" s="84"/>
      <c r="C2" s="84"/>
      <c r="D2" s="84"/>
      <c r="E2" s="84"/>
      <c r="F2" s="84"/>
      <c r="G2" s="84"/>
      <c r="H2" s="82"/>
      <c r="I2" s="82"/>
    </row>
    <row r="3" spans="1:14" ht="92.25" customHeight="1">
      <c r="A3" s="1763" t="s">
        <v>4052</v>
      </c>
      <c r="B3" s="1763"/>
      <c r="C3" s="1763"/>
      <c r="D3" s="1763"/>
      <c r="E3" s="1763"/>
      <c r="F3" s="1763"/>
      <c r="G3" s="1763"/>
      <c r="H3" s="82"/>
      <c r="I3" s="82"/>
    </row>
    <row r="4" spans="1:14" s="86" customFormat="1" ht="32.25" customHeight="1">
      <c r="A4" s="1325" t="s">
        <v>188</v>
      </c>
      <c r="B4" s="1325"/>
      <c r="C4" s="1325"/>
      <c r="D4" s="1325"/>
      <c r="E4" s="1325"/>
      <c r="F4" s="1325"/>
      <c r="G4" s="1325"/>
      <c r="H4" s="82"/>
      <c r="I4" s="82"/>
      <c r="J4" s="85"/>
      <c r="K4" s="85"/>
      <c r="L4" s="85"/>
      <c r="M4" s="85"/>
      <c r="N4" s="85"/>
    </row>
    <row r="5" spans="1:14" s="86" customFormat="1" ht="35.25" customHeight="1">
      <c r="A5" s="1668" t="str">
        <f>'Title '!A2:N2</f>
        <v>Tender Enquiry No: KPTCL/2026-27/SS/WORK_INDENT3781</v>
      </c>
      <c r="B5" s="1668"/>
      <c r="C5" s="1668"/>
      <c r="D5" s="1668"/>
      <c r="E5" s="1668"/>
      <c r="F5" s="1668"/>
      <c r="G5" s="1668"/>
    </row>
    <row r="6" spans="1:14" s="87" customFormat="1" ht="289.5" customHeight="1">
      <c r="A6"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324"/>
      <c r="C6" s="1324"/>
      <c r="D6" s="1324"/>
      <c r="E6" s="1324"/>
      <c r="F6" s="1324"/>
      <c r="G6" s="1324"/>
      <c r="H6" s="84"/>
      <c r="I6" s="84"/>
    </row>
    <row r="7" spans="1:14" ht="18.75" thickBot="1">
      <c r="A7" s="89"/>
      <c r="B7" s="89"/>
      <c r="C7" s="89"/>
      <c r="D7" s="89"/>
      <c r="E7" s="89"/>
      <c r="F7" s="89"/>
      <c r="G7" s="89"/>
      <c r="H7" s="89"/>
      <c r="I7" s="89"/>
    </row>
    <row r="8" spans="1:14" ht="18.75" thickBot="1">
      <c r="A8" s="90"/>
      <c r="B8" s="89"/>
      <c r="C8" s="89"/>
      <c r="D8" s="89"/>
      <c r="E8" s="1679" t="s">
        <v>4053</v>
      </c>
      <c r="F8" s="1502"/>
      <c r="G8" s="92"/>
      <c r="H8" s="89"/>
      <c r="I8" s="89"/>
    </row>
    <row r="9" spans="1:14" ht="18.75" thickBot="1">
      <c r="A9" s="89"/>
      <c r="B9" s="89"/>
      <c r="C9" s="89"/>
      <c r="D9" s="89"/>
      <c r="E9" s="1679" t="s">
        <v>55</v>
      </c>
      <c r="F9" s="1502"/>
      <c r="G9" s="91"/>
      <c r="H9" s="89"/>
      <c r="I9" s="89"/>
    </row>
    <row r="10" spans="1:14">
      <c r="A10" s="89"/>
      <c r="B10" s="89"/>
      <c r="C10" s="89"/>
      <c r="D10" s="89"/>
      <c r="E10" s="89"/>
      <c r="F10" s="89"/>
      <c r="G10" s="89"/>
      <c r="H10" s="89"/>
      <c r="I10" s="89"/>
    </row>
    <row r="11" spans="1:14">
      <c r="A11" s="1664"/>
      <c r="B11" s="1664"/>
      <c r="C11" s="89"/>
      <c r="D11" s="89"/>
      <c r="E11" s="89"/>
      <c r="F11" s="89"/>
      <c r="G11" s="89"/>
      <c r="H11" s="89"/>
      <c r="I11" s="89"/>
    </row>
    <row r="12" spans="1:14">
      <c r="A12" s="90"/>
      <c r="B12" s="89"/>
      <c r="C12" s="89"/>
      <c r="D12" s="89"/>
      <c r="E12" s="89"/>
      <c r="F12" s="89"/>
      <c r="G12" s="89"/>
      <c r="H12" s="89"/>
      <c r="I12" s="89"/>
    </row>
    <row r="13" spans="1:14">
      <c r="A13" s="90" t="s">
        <v>269</v>
      </c>
      <c r="B13" s="89"/>
      <c r="C13" s="89"/>
      <c r="D13" s="89"/>
      <c r="E13" s="89"/>
      <c r="F13" s="89"/>
      <c r="G13" s="89"/>
      <c r="H13" s="89"/>
      <c r="I13" s="89"/>
    </row>
    <row r="14" spans="1:14">
      <c r="A14" s="89"/>
      <c r="B14" s="89"/>
      <c r="C14" s="89"/>
      <c r="D14" s="89"/>
      <c r="E14" s="89"/>
      <c r="F14" s="89"/>
      <c r="G14" s="89"/>
      <c r="H14" s="89"/>
      <c r="I14" s="89"/>
    </row>
    <row r="15" spans="1:14" ht="18.75" thickBot="1">
      <c r="A15" s="1679" t="s">
        <v>4054</v>
      </c>
      <c r="B15" s="1679"/>
      <c r="C15" s="1679"/>
      <c r="D15" s="1679"/>
      <c r="E15" s="1679"/>
      <c r="F15" s="1679"/>
      <c r="G15" s="1679"/>
      <c r="H15" s="89"/>
      <c r="I15" s="89"/>
    </row>
    <row r="16" spans="1:14" ht="18.75" thickBot="1">
      <c r="A16" s="90"/>
      <c r="B16" s="91"/>
      <c r="C16" s="90" t="s">
        <v>272</v>
      </c>
      <c r="D16" s="1764"/>
      <c r="E16" s="1765"/>
      <c r="F16" s="1679" t="s">
        <v>273</v>
      </c>
      <c r="G16" s="1502"/>
      <c r="H16" s="89"/>
      <c r="I16" s="89"/>
    </row>
    <row r="17" spans="1:9" ht="18.75" thickBot="1">
      <c r="A17" s="90" t="s">
        <v>274</v>
      </c>
      <c r="B17" s="91"/>
      <c r="C17" s="1679" t="s">
        <v>4055</v>
      </c>
      <c r="D17" s="1502"/>
      <c r="E17" s="1502"/>
      <c r="F17" s="1502"/>
      <c r="G17" s="1502"/>
      <c r="H17" s="89"/>
      <c r="I17" s="89"/>
    </row>
    <row r="18" spans="1:9" ht="18.75" thickBot="1">
      <c r="A18" s="1679" t="s">
        <v>4056</v>
      </c>
      <c r="B18" s="1502"/>
      <c r="C18" s="1764"/>
      <c r="D18" s="1765"/>
      <c r="E18" s="1679"/>
      <c r="F18" s="1502"/>
      <c r="G18" s="1502"/>
      <c r="H18" s="89"/>
      <c r="I18" s="89"/>
    </row>
    <row r="19" spans="1:9" ht="18.75" thickBot="1">
      <c r="A19" s="90"/>
      <c r="B19" s="89"/>
      <c r="E19" s="90"/>
      <c r="F19" s="89"/>
      <c r="G19" s="89"/>
      <c r="H19" s="89"/>
      <c r="I19" s="89"/>
    </row>
    <row r="20" spans="1:9" ht="18.75" thickBot="1">
      <c r="A20" s="1774" t="s">
        <v>4057</v>
      </c>
      <c r="B20" s="1774"/>
      <c r="C20" s="1774"/>
      <c r="D20" s="91"/>
      <c r="E20" s="525" t="s">
        <v>4058</v>
      </c>
      <c r="F20" s="1316"/>
      <c r="G20" s="1316"/>
      <c r="H20" s="89"/>
      <c r="I20" s="89"/>
    </row>
    <row r="21" spans="1:9" ht="42.75" customHeight="1">
      <c r="A21" s="1679" t="s">
        <v>4059</v>
      </c>
      <c r="B21" s="1679"/>
      <c r="C21" s="1679"/>
      <c r="D21" s="1679"/>
      <c r="E21" s="1679"/>
      <c r="F21" s="1679"/>
      <c r="G21" s="1679"/>
      <c r="H21" s="89"/>
      <c r="I21" s="89"/>
    </row>
    <row r="22" spans="1:9" ht="18.75" thickBot="1">
      <c r="A22" s="90"/>
      <c r="B22" s="89"/>
      <c r="C22" s="89"/>
      <c r="D22" s="89"/>
      <c r="E22" s="89"/>
      <c r="F22" s="89"/>
      <c r="G22" s="89"/>
      <c r="H22" s="89"/>
      <c r="I22" s="89"/>
    </row>
    <row r="23" spans="1:9" ht="18.75" thickBot="1">
      <c r="A23" s="90" t="s">
        <v>4060</v>
      </c>
      <c r="B23" s="91"/>
      <c r="C23" s="1775" t="s">
        <v>286</v>
      </c>
      <c r="D23" s="1776"/>
      <c r="E23" s="1316"/>
      <c r="F23" s="1316"/>
      <c r="G23" s="1316"/>
      <c r="H23" s="89"/>
      <c r="I23" s="89"/>
    </row>
    <row r="24" spans="1:9" ht="18.75" thickBot="1">
      <c r="A24" s="1764"/>
      <c r="B24" s="1768"/>
      <c r="C24" s="1768"/>
      <c r="D24" s="1768"/>
      <c r="E24" s="1777"/>
      <c r="F24" s="1777"/>
      <c r="G24" s="1778"/>
      <c r="H24" s="89"/>
      <c r="I24" s="89"/>
    </row>
    <row r="25" spans="1:9" ht="29.25" customHeight="1">
      <c r="A25" s="1679" t="s">
        <v>4061</v>
      </c>
      <c r="B25" s="1502"/>
      <c r="C25" s="1502"/>
      <c r="D25" s="1502"/>
      <c r="E25" s="1502"/>
      <c r="F25" s="1502"/>
      <c r="G25" s="1502"/>
      <c r="H25" s="89"/>
      <c r="I25" s="89"/>
    </row>
    <row r="26" spans="1:9">
      <c r="A26" s="499"/>
      <c r="B26" s="1779" t="s">
        <v>4062</v>
      </c>
      <c r="C26" s="1663"/>
      <c r="D26" s="1663"/>
      <c r="E26" s="1663"/>
      <c r="F26" s="1663"/>
      <c r="G26" s="1663"/>
      <c r="H26" s="89"/>
      <c r="I26" s="89"/>
    </row>
    <row r="27" spans="1:9" ht="33" customHeight="1">
      <c r="A27" s="1679" t="s">
        <v>4063</v>
      </c>
      <c r="B27" s="1679"/>
      <c r="C27" s="1679"/>
      <c r="D27" s="1679"/>
      <c r="E27" s="1679"/>
      <c r="F27" s="1679"/>
      <c r="G27" s="1679"/>
      <c r="H27" s="89"/>
      <c r="I27" s="89"/>
    </row>
    <row r="28" spans="1:9" ht="33.75" customHeight="1">
      <c r="A28" s="1679" t="s">
        <v>4064</v>
      </c>
      <c r="B28" s="1679"/>
      <c r="C28" s="1679"/>
      <c r="D28" s="1679"/>
      <c r="E28" s="1679"/>
      <c r="F28" s="1316"/>
      <c r="G28" s="1316"/>
      <c r="H28" s="89"/>
      <c r="I28" s="89"/>
    </row>
    <row r="29" spans="1:9" ht="33" customHeight="1" thickBot="1">
      <c r="A29" s="1679" t="s">
        <v>4065</v>
      </c>
      <c r="B29" s="1679"/>
      <c r="C29" s="1679"/>
      <c r="D29" s="1679"/>
      <c r="E29" s="1679"/>
      <c r="F29" s="1679"/>
      <c r="G29" s="1679"/>
      <c r="H29" s="89"/>
      <c r="I29" s="89"/>
    </row>
    <row r="30" spans="1:9" ht="45.75" customHeight="1" thickBot="1">
      <c r="A30" s="90" t="s">
        <v>4066</v>
      </c>
      <c r="B30" s="1764"/>
      <c r="C30" s="1765"/>
      <c r="D30" s="1771" t="s">
        <v>4067</v>
      </c>
      <c r="E30" s="1679"/>
      <c r="F30" s="1679"/>
      <c r="G30" s="1679"/>
      <c r="H30" s="89"/>
      <c r="I30" s="89"/>
    </row>
    <row r="31" spans="1:9">
      <c r="A31" s="89"/>
      <c r="B31" s="89"/>
      <c r="C31" s="89"/>
      <c r="D31" s="89"/>
      <c r="E31" s="89"/>
      <c r="F31" s="89"/>
      <c r="G31" s="89"/>
      <c r="H31" s="89"/>
      <c r="I31" s="89"/>
    </row>
    <row r="32" spans="1:9" ht="28.5" customHeight="1" thickBot="1">
      <c r="A32" s="1679" t="s">
        <v>4068</v>
      </c>
      <c r="B32" s="1502"/>
      <c r="C32" s="1502"/>
      <c r="D32" s="1502"/>
      <c r="E32" s="1502"/>
      <c r="F32" s="1502"/>
      <c r="G32" s="1502"/>
      <c r="H32" s="89"/>
      <c r="I32" s="89"/>
    </row>
    <row r="33" spans="1:9" ht="18.75" thickBot="1">
      <c r="A33" s="91"/>
      <c r="B33" s="89" t="s">
        <v>291</v>
      </c>
      <c r="C33" s="91"/>
      <c r="D33" s="89"/>
      <c r="E33" s="91"/>
      <c r="F33" s="89" t="s">
        <v>292</v>
      </c>
      <c r="G33" s="91"/>
      <c r="H33" s="89"/>
      <c r="I33" s="89"/>
    </row>
    <row r="34" spans="1:9">
      <c r="A34" s="89"/>
      <c r="B34" s="89"/>
      <c r="C34" s="89"/>
      <c r="D34" s="89"/>
      <c r="E34" s="89"/>
      <c r="F34" s="89"/>
      <c r="G34" s="89"/>
      <c r="H34" s="89"/>
      <c r="I34" s="89"/>
    </row>
    <row r="35" spans="1:9" ht="18.75" thickBot="1">
      <c r="A35" s="90" t="s">
        <v>293</v>
      </c>
      <c r="B35" s="89"/>
      <c r="C35" s="89"/>
      <c r="D35" s="89"/>
      <c r="E35" s="89"/>
      <c r="F35" s="89"/>
      <c r="G35" s="89"/>
      <c r="H35" s="89"/>
      <c r="I35" s="89"/>
    </row>
    <row r="36" spans="1:9" ht="18.75" thickBot="1">
      <c r="A36" s="91"/>
      <c r="B36" s="89"/>
      <c r="C36" s="91"/>
      <c r="D36" s="89"/>
      <c r="E36" s="89"/>
      <c r="F36" s="89"/>
      <c r="G36" s="89"/>
      <c r="H36" s="89"/>
      <c r="I36" s="89"/>
    </row>
    <row r="37" spans="1:9" ht="18.75" thickBot="1">
      <c r="A37" s="90" t="s">
        <v>294</v>
      </c>
      <c r="B37" s="89"/>
      <c r="C37" s="90" t="s">
        <v>56</v>
      </c>
      <c r="D37" s="89"/>
      <c r="E37" s="89"/>
      <c r="F37" s="89"/>
      <c r="G37" s="89"/>
      <c r="H37" s="89"/>
      <c r="I37" s="89"/>
    </row>
    <row r="38" spans="1:9" ht="18.75" thickBot="1">
      <c r="A38" s="91"/>
      <c r="B38" s="89"/>
      <c r="C38" s="91"/>
      <c r="D38" s="89"/>
      <c r="E38" s="89"/>
      <c r="F38" s="89"/>
      <c r="G38" s="89"/>
      <c r="H38" s="89"/>
      <c r="I38" s="89"/>
    </row>
    <row r="39" spans="1:9" ht="18.75" thickBot="1">
      <c r="A39" s="90" t="s">
        <v>295</v>
      </c>
      <c r="B39" s="89"/>
      <c r="C39" s="90" t="s">
        <v>68</v>
      </c>
      <c r="D39" s="89"/>
      <c r="E39" s="89"/>
      <c r="F39" s="89"/>
      <c r="G39" s="89"/>
      <c r="H39" s="89"/>
      <c r="I39" s="89"/>
    </row>
    <row r="40" spans="1:9" ht="18.75" thickBot="1">
      <c r="A40" s="91"/>
      <c r="B40" s="89"/>
      <c r="C40" s="91"/>
      <c r="D40" s="89"/>
      <c r="E40" s="89"/>
      <c r="F40" s="89"/>
      <c r="G40" s="89"/>
      <c r="H40" s="89"/>
      <c r="I40" s="89"/>
    </row>
    <row r="41" spans="1:9">
      <c r="A41" s="90" t="s">
        <v>296</v>
      </c>
      <c r="B41" s="89"/>
      <c r="C41" s="1679" t="s">
        <v>4069</v>
      </c>
      <c r="D41" s="1502"/>
      <c r="E41" s="89"/>
      <c r="F41" s="89"/>
      <c r="G41" s="89"/>
      <c r="H41" s="89"/>
      <c r="I41" s="89"/>
    </row>
    <row r="42" spans="1:9">
      <c r="A42" s="89"/>
      <c r="B42" s="89"/>
      <c r="C42" s="89"/>
      <c r="D42" s="89"/>
      <c r="E42" s="89"/>
      <c r="F42" s="89"/>
      <c r="G42" s="89"/>
      <c r="H42" s="89"/>
      <c r="I42" s="89"/>
    </row>
    <row r="43" spans="1:9">
      <c r="A43" s="89"/>
      <c r="B43" s="89"/>
      <c r="C43" s="89"/>
      <c r="D43" s="89"/>
      <c r="E43" s="89"/>
      <c r="F43" s="89"/>
      <c r="G43" s="89"/>
      <c r="H43" s="89"/>
      <c r="I43" s="89"/>
    </row>
    <row r="44" spans="1:9" ht="18.75" thickBot="1">
      <c r="A44" s="89"/>
      <c r="B44" s="89"/>
      <c r="C44" s="1773" t="s">
        <v>298</v>
      </c>
      <c r="D44" s="1773"/>
      <c r="E44" s="1316"/>
      <c r="F44" s="1316"/>
      <c r="G44" s="89"/>
      <c r="H44" s="89"/>
      <c r="I44" s="89"/>
    </row>
    <row r="45" spans="1:9" ht="18.75" thickBot="1">
      <c r="A45" s="89"/>
      <c r="B45" s="89"/>
      <c r="C45" s="90" t="s">
        <v>299</v>
      </c>
      <c r="D45" s="91"/>
      <c r="E45" s="89"/>
      <c r="F45" s="89"/>
      <c r="G45" s="89"/>
      <c r="H45" s="89"/>
      <c r="I45" s="89"/>
    </row>
    <row r="46" spans="1:9">
      <c r="A46" s="89"/>
      <c r="B46" s="89"/>
      <c r="C46" s="89"/>
      <c r="D46" s="89"/>
      <c r="E46" s="89"/>
      <c r="F46" s="89"/>
      <c r="G46" s="89"/>
      <c r="H46" s="89"/>
      <c r="I46" s="89"/>
    </row>
    <row r="47" spans="1:9">
      <c r="A47" s="1769"/>
      <c r="B47" s="1770"/>
      <c r="C47" s="1770"/>
      <c r="D47" s="1770"/>
      <c r="E47" s="1770"/>
      <c r="F47" s="1770"/>
      <c r="G47" s="1770"/>
      <c r="H47" s="89"/>
      <c r="I47" s="89"/>
    </row>
    <row r="50" spans="1:7" ht="333" customHeight="1">
      <c r="A50" s="1502" t="s">
        <v>4070</v>
      </c>
      <c r="B50" s="1502"/>
      <c r="C50" s="1502"/>
      <c r="D50" s="1502"/>
      <c r="E50" s="1502"/>
      <c r="F50" s="1502"/>
      <c r="G50" s="1502"/>
    </row>
  </sheetData>
  <sheetProtection algorithmName="SHA-512" hashValue="p63kui6IFMDrGsKBAZHpBA+sSqTDjZKPyC5YTrAzu1N15EeTv/ro0zZOd9dCfeohB9FFKZ3j1WRo046JnCvYZw==" saltValue="U31v/5ayYrEhJI9ayuCRrw==" spinCount="100000" sheet="1" objects="1" scenarios="1"/>
  <mergeCells count="35">
    <mergeCell ref="C41:D41"/>
    <mergeCell ref="C44:D44"/>
    <mergeCell ref="E44:F44"/>
    <mergeCell ref="A47:G47"/>
    <mergeCell ref="A50:G50"/>
    <mergeCell ref="A32:G32"/>
    <mergeCell ref="C23:D23"/>
    <mergeCell ref="E23:G23"/>
    <mergeCell ref="A24:G24"/>
    <mergeCell ref="A25:G25"/>
    <mergeCell ref="B26:G26"/>
    <mergeCell ref="A27:G27"/>
    <mergeCell ref="A28:E28"/>
    <mergeCell ref="F28:G28"/>
    <mergeCell ref="A29:G29"/>
    <mergeCell ref="B30:C30"/>
    <mergeCell ref="D30:G30"/>
    <mergeCell ref="A21:G21"/>
    <mergeCell ref="E9:F9"/>
    <mergeCell ref="A11:B11"/>
    <mergeCell ref="A15:G15"/>
    <mergeCell ref="D16:E16"/>
    <mergeCell ref="F16:G16"/>
    <mergeCell ref="C17:G17"/>
    <mergeCell ref="A18:B18"/>
    <mergeCell ref="C18:D18"/>
    <mergeCell ref="E18:G18"/>
    <mergeCell ref="A20:C20"/>
    <mergeCell ref="F20:G20"/>
    <mergeCell ref="E8:F8"/>
    <mergeCell ref="A1:G1"/>
    <mergeCell ref="A3:G3"/>
    <mergeCell ref="A4:G4"/>
    <mergeCell ref="A5:G5"/>
    <mergeCell ref="A6:G6"/>
  </mergeCells>
  <pageMargins left="0.7" right="0.7" top="0.75" bottom="0.75" header="0.3" footer="0.3"/>
  <pageSetup paperSize="9" scale="35"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tabColor theme="0" tint="-0.14999847407452621"/>
  </sheetPr>
  <dimension ref="A1:P42"/>
  <sheetViews>
    <sheetView view="pageBreakPreview" zoomScale="70" zoomScaleNormal="50" zoomScaleSheetLayoutView="70" workbookViewId="0">
      <selection activeCell="A6" sqref="A6:G6"/>
    </sheetView>
  </sheetViews>
  <sheetFormatPr defaultRowHeight="18"/>
  <cols>
    <col min="1" max="1" width="20.7109375" style="86" customWidth="1"/>
    <col min="2" max="5" width="58.85546875" style="86" customWidth="1"/>
    <col min="6" max="6" width="23.28515625" style="86" customWidth="1"/>
    <col min="7" max="7" width="24.5703125" style="86" customWidth="1"/>
    <col min="8" max="8" width="18.140625" style="86" customWidth="1"/>
    <col min="9" max="9" width="25.85546875" style="86" customWidth="1"/>
    <col min="10" max="10" width="23" style="86" customWidth="1"/>
    <col min="11" max="256" width="9.140625" style="86"/>
    <col min="257" max="257" width="20.7109375" style="86" customWidth="1"/>
    <col min="258" max="258" width="25.85546875" style="86" customWidth="1"/>
    <col min="259" max="259" width="23" style="86" customWidth="1"/>
    <col min="260" max="260" width="25" style="86" customWidth="1"/>
    <col min="261" max="261" width="52.85546875" style="86" customWidth="1"/>
    <col min="262" max="262" width="23.28515625" style="86" customWidth="1"/>
    <col min="263" max="263" width="24.5703125" style="86" customWidth="1"/>
    <col min="264" max="264" width="18.140625" style="86" customWidth="1"/>
    <col min="265" max="265" width="25.85546875" style="86" customWidth="1"/>
    <col min="266" max="266" width="23" style="86" customWidth="1"/>
    <col min="267" max="512" width="9.140625" style="86"/>
    <col min="513" max="513" width="20.7109375" style="86" customWidth="1"/>
    <col min="514" max="514" width="25.85546875" style="86" customWidth="1"/>
    <col min="515" max="515" width="23" style="86" customWidth="1"/>
    <col min="516" max="516" width="25" style="86" customWidth="1"/>
    <col min="517" max="517" width="52.85546875" style="86" customWidth="1"/>
    <col min="518" max="518" width="23.28515625" style="86" customWidth="1"/>
    <col min="519" max="519" width="24.5703125" style="86" customWidth="1"/>
    <col min="520" max="520" width="18.140625" style="86" customWidth="1"/>
    <col min="521" max="521" width="25.85546875" style="86" customWidth="1"/>
    <col min="522" max="522" width="23" style="86" customWidth="1"/>
    <col min="523" max="768" width="9.140625" style="86"/>
    <col min="769" max="769" width="20.7109375" style="86" customWidth="1"/>
    <col min="770" max="770" width="25.85546875" style="86" customWidth="1"/>
    <col min="771" max="771" width="23" style="86" customWidth="1"/>
    <col min="772" max="772" width="25" style="86" customWidth="1"/>
    <col min="773" max="773" width="52.85546875" style="86" customWidth="1"/>
    <col min="774" max="774" width="23.28515625" style="86" customWidth="1"/>
    <col min="775" max="775" width="24.5703125" style="86" customWidth="1"/>
    <col min="776" max="776" width="18.140625" style="86" customWidth="1"/>
    <col min="777" max="777" width="25.85546875" style="86" customWidth="1"/>
    <col min="778" max="778" width="23" style="86" customWidth="1"/>
    <col min="779" max="1024" width="9.140625" style="86"/>
    <col min="1025" max="1025" width="20.7109375" style="86" customWidth="1"/>
    <col min="1026" max="1026" width="25.85546875" style="86" customWidth="1"/>
    <col min="1027" max="1027" width="23" style="86" customWidth="1"/>
    <col min="1028" max="1028" width="25" style="86" customWidth="1"/>
    <col min="1029" max="1029" width="52.85546875" style="86" customWidth="1"/>
    <col min="1030" max="1030" width="23.28515625" style="86" customWidth="1"/>
    <col min="1031" max="1031" width="24.5703125" style="86" customWidth="1"/>
    <col min="1032" max="1032" width="18.140625" style="86" customWidth="1"/>
    <col min="1033" max="1033" width="25.85546875" style="86" customWidth="1"/>
    <col min="1034" max="1034" width="23" style="86" customWidth="1"/>
    <col min="1035" max="1280" width="9.140625" style="86"/>
    <col min="1281" max="1281" width="20.7109375" style="86" customWidth="1"/>
    <col min="1282" max="1282" width="25.85546875" style="86" customWidth="1"/>
    <col min="1283" max="1283" width="23" style="86" customWidth="1"/>
    <col min="1284" max="1284" width="25" style="86" customWidth="1"/>
    <col min="1285" max="1285" width="52.85546875" style="86" customWidth="1"/>
    <col min="1286" max="1286" width="23.28515625" style="86" customWidth="1"/>
    <col min="1287" max="1287" width="24.5703125" style="86" customWidth="1"/>
    <col min="1288" max="1288" width="18.140625" style="86" customWidth="1"/>
    <col min="1289" max="1289" width="25.85546875" style="86" customWidth="1"/>
    <col min="1290" max="1290" width="23" style="86" customWidth="1"/>
    <col min="1291" max="1536" width="9.140625" style="86"/>
    <col min="1537" max="1537" width="20.7109375" style="86" customWidth="1"/>
    <col min="1538" max="1538" width="25.85546875" style="86" customWidth="1"/>
    <col min="1539" max="1539" width="23" style="86" customWidth="1"/>
    <col min="1540" max="1540" width="25" style="86" customWidth="1"/>
    <col min="1541" max="1541" width="52.85546875" style="86" customWidth="1"/>
    <col min="1542" max="1542" width="23.28515625" style="86" customWidth="1"/>
    <col min="1543" max="1543" width="24.5703125" style="86" customWidth="1"/>
    <col min="1544" max="1544" width="18.140625" style="86" customWidth="1"/>
    <col min="1545" max="1545" width="25.85546875" style="86" customWidth="1"/>
    <col min="1546" max="1546" width="23" style="86" customWidth="1"/>
    <col min="1547" max="1792" width="9.140625" style="86"/>
    <col min="1793" max="1793" width="20.7109375" style="86" customWidth="1"/>
    <col min="1794" max="1794" width="25.85546875" style="86" customWidth="1"/>
    <col min="1795" max="1795" width="23" style="86" customWidth="1"/>
    <col min="1796" max="1796" width="25" style="86" customWidth="1"/>
    <col min="1797" max="1797" width="52.85546875" style="86" customWidth="1"/>
    <col min="1798" max="1798" width="23.28515625" style="86" customWidth="1"/>
    <col min="1799" max="1799" width="24.5703125" style="86" customWidth="1"/>
    <col min="1800" max="1800" width="18.140625" style="86" customWidth="1"/>
    <col min="1801" max="1801" width="25.85546875" style="86" customWidth="1"/>
    <col min="1802" max="1802" width="23" style="86" customWidth="1"/>
    <col min="1803" max="2048" width="9.140625" style="86"/>
    <col min="2049" max="2049" width="20.7109375" style="86" customWidth="1"/>
    <col min="2050" max="2050" width="25.85546875" style="86" customWidth="1"/>
    <col min="2051" max="2051" width="23" style="86" customWidth="1"/>
    <col min="2052" max="2052" width="25" style="86" customWidth="1"/>
    <col min="2053" max="2053" width="52.85546875" style="86" customWidth="1"/>
    <col min="2054" max="2054" width="23.28515625" style="86" customWidth="1"/>
    <col min="2055" max="2055" width="24.5703125" style="86" customWidth="1"/>
    <col min="2056" max="2056" width="18.140625" style="86" customWidth="1"/>
    <col min="2057" max="2057" width="25.85546875" style="86" customWidth="1"/>
    <col min="2058" max="2058" width="23" style="86" customWidth="1"/>
    <col min="2059" max="2304" width="9.140625" style="86"/>
    <col min="2305" max="2305" width="20.7109375" style="86" customWidth="1"/>
    <col min="2306" max="2306" width="25.85546875" style="86" customWidth="1"/>
    <col min="2307" max="2307" width="23" style="86" customWidth="1"/>
    <col min="2308" max="2308" width="25" style="86" customWidth="1"/>
    <col min="2309" max="2309" width="52.85546875" style="86" customWidth="1"/>
    <col min="2310" max="2310" width="23.28515625" style="86" customWidth="1"/>
    <col min="2311" max="2311" width="24.5703125" style="86" customWidth="1"/>
    <col min="2312" max="2312" width="18.140625" style="86" customWidth="1"/>
    <col min="2313" max="2313" width="25.85546875" style="86" customWidth="1"/>
    <col min="2314" max="2314" width="23" style="86" customWidth="1"/>
    <col min="2315" max="2560" width="9.140625" style="86"/>
    <col min="2561" max="2561" width="20.7109375" style="86" customWidth="1"/>
    <col min="2562" max="2562" width="25.85546875" style="86" customWidth="1"/>
    <col min="2563" max="2563" width="23" style="86" customWidth="1"/>
    <col min="2564" max="2564" width="25" style="86" customWidth="1"/>
    <col min="2565" max="2565" width="52.85546875" style="86" customWidth="1"/>
    <col min="2566" max="2566" width="23.28515625" style="86" customWidth="1"/>
    <col min="2567" max="2567" width="24.5703125" style="86" customWidth="1"/>
    <col min="2568" max="2568" width="18.140625" style="86" customWidth="1"/>
    <col min="2569" max="2569" width="25.85546875" style="86" customWidth="1"/>
    <col min="2570" max="2570" width="23" style="86" customWidth="1"/>
    <col min="2571" max="2816" width="9.140625" style="86"/>
    <col min="2817" max="2817" width="20.7109375" style="86" customWidth="1"/>
    <col min="2818" max="2818" width="25.85546875" style="86" customWidth="1"/>
    <col min="2819" max="2819" width="23" style="86" customWidth="1"/>
    <col min="2820" max="2820" width="25" style="86" customWidth="1"/>
    <col min="2821" max="2821" width="52.85546875" style="86" customWidth="1"/>
    <col min="2822" max="2822" width="23.28515625" style="86" customWidth="1"/>
    <col min="2823" max="2823" width="24.5703125" style="86" customWidth="1"/>
    <col min="2824" max="2824" width="18.140625" style="86" customWidth="1"/>
    <col min="2825" max="2825" width="25.85546875" style="86" customWidth="1"/>
    <col min="2826" max="2826" width="23" style="86" customWidth="1"/>
    <col min="2827" max="3072" width="9.140625" style="86"/>
    <col min="3073" max="3073" width="20.7109375" style="86" customWidth="1"/>
    <col min="3074" max="3074" width="25.85546875" style="86" customWidth="1"/>
    <col min="3075" max="3075" width="23" style="86" customWidth="1"/>
    <col min="3076" max="3076" width="25" style="86" customWidth="1"/>
    <col min="3077" max="3077" width="52.85546875" style="86" customWidth="1"/>
    <col min="3078" max="3078" width="23.28515625" style="86" customWidth="1"/>
    <col min="3079" max="3079" width="24.5703125" style="86" customWidth="1"/>
    <col min="3080" max="3080" width="18.140625" style="86" customWidth="1"/>
    <col min="3081" max="3081" width="25.85546875" style="86" customWidth="1"/>
    <col min="3082" max="3082" width="23" style="86" customWidth="1"/>
    <col min="3083" max="3328" width="9.140625" style="86"/>
    <col min="3329" max="3329" width="20.7109375" style="86" customWidth="1"/>
    <col min="3330" max="3330" width="25.85546875" style="86" customWidth="1"/>
    <col min="3331" max="3331" width="23" style="86" customWidth="1"/>
    <col min="3332" max="3332" width="25" style="86" customWidth="1"/>
    <col min="3333" max="3333" width="52.85546875" style="86" customWidth="1"/>
    <col min="3334" max="3334" width="23.28515625" style="86" customWidth="1"/>
    <col min="3335" max="3335" width="24.5703125" style="86" customWidth="1"/>
    <col min="3336" max="3336" width="18.140625" style="86" customWidth="1"/>
    <col min="3337" max="3337" width="25.85546875" style="86" customWidth="1"/>
    <col min="3338" max="3338" width="23" style="86" customWidth="1"/>
    <col min="3339" max="3584" width="9.140625" style="86"/>
    <col min="3585" max="3585" width="20.7109375" style="86" customWidth="1"/>
    <col min="3586" max="3586" width="25.85546875" style="86" customWidth="1"/>
    <col min="3587" max="3587" width="23" style="86" customWidth="1"/>
    <col min="3588" max="3588" width="25" style="86" customWidth="1"/>
    <col min="3589" max="3589" width="52.85546875" style="86" customWidth="1"/>
    <col min="3590" max="3590" width="23.28515625" style="86" customWidth="1"/>
    <col min="3591" max="3591" width="24.5703125" style="86" customWidth="1"/>
    <col min="3592" max="3592" width="18.140625" style="86" customWidth="1"/>
    <col min="3593" max="3593" width="25.85546875" style="86" customWidth="1"/>
    <col min="3594" max="3594" width="23" style="86" customWidth="1"/>
    <col min="3595" max="3840" width="9.140625" style="86"/>
    <col min="3841" max="3841" width="20.7109375" style="86" customWidth="1"/>
    <col min="3842" max="3842" width="25.85546875" style="86" customWidth="1"/>
    <col min="3843" max="3843" width="23" style="86" customWidth="1"/>
    <col min="3844" max="3844" width="25" style="86" customWidth="1"/>
    <col min="3845" max="3845" width="52.85546875" style="86" customWidth="1"/>
    <col min="3846" max="3846" width="23.28515625" style="86" customWidth="1"/>
    <col min="3847" max="3847" width="24.5703125" style="86" customWidth="1"/>
    <col min="3848" max="3848" width="18.140625" style="86" customWidth="1"/>
    <col min="3849" max="3849" width="25.85546875" style="86" customWidth="1"/>
    <col min="3850" max="3850" width="23" style="86" customWidth="1"/>
    <col min="3851" max="4096" width="9.140625" style="86"/>
    <col min="4097" max="4097" width="20.7109375" style="86" customWidth="1"/>
    <col min="4098" max="4098" width="25.85546875" style="86" customWidth="1"/>
    <col min="4099" max="4099" width="23" style="86" customWidth="1"/>
    <col min="4100" max="4100" width="25" style="86" customWidth="1"/>
    <col min="4101" max="4101" width="52.85546875" style="86" customWidth="1"/>
    <col min="4102" max="4102" width="23.28515625" style="86" customWidth="1"/>
    <col min="4103" max="4103" width="24.5703125" style="86" customWidth="1"/>
    <col min="4104" max="4104" width="18.140625" style="86" customWidth="1"/>
    <col min="4105" max="4105" width="25.85546875" style="86" customWidth="1"/>
    <col min="4106" max="4106" width="23" style="86" customWidth="1"/>
    <col min="4107" max="4352" width="9.140625" style="86"/>
    <col min="4353" max="4353" width="20.7109375" style="86" customWidth="1"/>
    <col min="4354" max="4354" width="25.85546875" style="86" customWidth="1"/>
    <col min="4355" max="4355" width="23" style="86" customWidth="1"/>
    <col min="4356" max="4356" width="25" style="86" customWidth="1"/>
    <col min="4357" max="4357" width="52.85546875" style="86" customWidth="1"/>
    <col min="4358" max="4358" width="23.28515625" style="86" customWidth="1"/>
    <col min="4359" max="4359" width="24.5703125" style="86" customWidth="1"/>
    <col min="4360" max="4360" width="18.140625" style="86" customWidth="1"/>
    <col min="4361" max="4361" width="25.85546875" style="86" customWidth="1"/>
    <col min="4362" max="4362" width="23" style="86" customWidth="1"/>
    <col min="4363" max="4608" width="9.140625" style="86"/>
    <col min="4609" max="4609" width="20.7109375" style="86" customWidth="1"/>
    <col min="4610" max="4610" width="25.85546875" style="86" customWidth="1"/>
    <col min="4611" max="4611" width="23" style="86" customWidth="1"/>
    <col min="4612" max="4612" width="25" style="86" customWidth="1"/>
    <col min="4613" max="4613" width="52.85546875" style="86" customWidth="1"/>
    <col min="4614" max="4614" width="23.28515625" style="86" customWidth="1"/>
    <col min="4615" max="4615" width="24.5703125" style="86" customWidth="1"/>
    <col min="4616" max="4616" width="18.140625" style="86" customWidth="1"/>
    <col min="4617" max="4617" width="25.85546875" style="86" customWidth="1"/>
    <col min="4618" max="4618" width="23" style="86" customWidth="1"/>
    <col min="4619" max="4864" width="9.140625" style="86"/>
    <col min="4865" max="4865" width="20.7109375" style="86" customWidth="1"/>
    <col min="4866" max="4866" width="25.85546875" style="86" customWidth="1"/>
    <col min="4867" max="4867" width="23" style="86" customWidth="1"/>
    <col min="4868" max="4868" width="25" style="86" customWidth="1"/>
    <col min="4869" max="4869" width="52.85546875" style="86" customWidth="1"/>
    <col min="4870" max="4870" width="23.28515625" style="86" customWidth="1"/>
    <col min="4871" max="4871" width="24.5703125" style="86" customWidth="1"/>
    <col min="4872" max="4872" width="18.140625" style="86" customWidth="1"/>
    <col min="4873" max="4873" width="25.85546875" style="86" customWidth="1"/>
    <col min="4874" max="4874" width="23" style="86" customWidth="1"/>
    <col min="4875" max="5120" width="9.140625" style="86"/>
    <col min="5121" max="5121" width="20.7109375" style="86" customWidth="1"/>
    <col min="5122" max="5122" width="25.85546875" style="86" customWidth="1"/>
    <col min="5123" max="5123" width="23" style="86" customWidth="1"/>
    <col min="5124" max="5124" width="25" style="86" customWidth="1"/>
    <col min="5125" max="5125" width="52.85546875" style="86" customWidth="1"/>
    <col min="5126" max="5126" width="23.28515625" style="86" customWidth="1"/>
    <col min="5127" max="5127" width="24.5703125" style="86" customWidth="1"/>
    <col min="5128" max="5128" width="18.140625" style="86" customWidth="1"/>
    <col min="5129" max="5129" width="25.85546875" style="86" customWidth="1"/>
    <col min="5130" max="5130" width="23" style="86" customWidth="1"/>
    <col min="5131" max="5376" width="9.140625" style="86"/>
    <col min="5377" max="5377" width="20.7109375" style="86" customWidth="1"/>
    <col min="5378" max="5378" width="25.85546875" style="86" customWidth="1"/>
    <col min="5379" max="5379" width="23" style="86" customWidth="1"/>
    <col min="5380" max="5380" width="25" style="86" customWidth="1"/>
    <col min="5381" max="5381" width="52.85546875" style="86" customWidth="1"/>
    <col min="5382" max="5382" width="23.28515625" style="86" customWidth="1"/>
    <col min="5383" max="5383" width="24.5703125" style="86" customWidth="1"/>
    <col min="5384" max="5384" width="18.140625" style="86" customWidth="1"/>
    <col min="5385" max="5385" width="25.85546875" style="86" customWidth="1"/>
    <col min="5386" max="5386" width="23" style="86" customWidth="1"/>
    <col min="5387" max="5632" width="9.140625" style="86"/>
    <col min="5633" max="5633" width="20.7109375" style="86" customWidth="1"/>
    <col min="5634" max="5634" width="25.85546875" style="86" customWidth="1"/>
    <col min="5635" max="5635" width="23" style="86" customWidth="1"/>
    <col min="5636" max="5636" width="25" style="86" customWidth="1"/>
    <col min="5637" max="5637" width="52.85546875" style="86" customWidth="1"/>
    <col min="5638" max="5638" width="23.28515625" style="86" customWidth="1"/>
    <col min="5639" max="5639" width="24.5703125" style="86" customWidth="1"/>
    <col min="5640" max="5640" width="18.140625" style="86" customWidth="1"/>
    <col min="5641" max="5641" width="25.85546875" style="86" customWidth="1"/>
    <col min="5642" max="5642" width="23" style="86" customWidth="1"/>
    <col min="5643" max="5888" width="9.140625" style="86"/>
    <col min="5889" max="5889" width="20.7109375" style="86" customWidth="1"/>
    <col min="5890" max="5890" width="25.85546875" style="86" customWidth="1"/>
    <col min="5891" max="5891" width="23" style="86" customWidth="1"/>
    <col min="5892" max="5892" width="25" style="86" customWidth="1"/>
    <col min="5893" max="5893" width="52.85546875" style="86" customWidth="1"/>
    <col min="5894" max="5894" width="23.28515625" style="86" customWidth="1"/>
    <col min="5895" max="5895" width="24.5703125" style="86" customWidth="1"/>
    <col min="5896" max="5896" width="18.140625" style="86" customWidth="1"/>
    <col min="5897" max="5897" width="25.85546875" style="86" customWidth="1"/>
    <col min="5898" max="5898" width="23" style="86" customWidth="1"/>
    <col min="5899" max="6144" width="9.140625" style="86"/>
    <col min="6145" max="6145" width="20.7109375" style="86" customWidth="1"/>
    <col min="6146" max="6146" width="25.85546875" style="86" customWidth="1"/>
    <col min="6147" max="6147" width="23" style="86" customWidth="1"/>
    <col min="6148" max="6148" width="25" style="86" customWidth="1"/>
    <col min="6149" max="6149" width="52.85546875" style="86" customWidth="1"/>
    <col min="6150" max="6150" width="23.28515625" style="86" customWidth="1"/>
    <col min="6151" max="6151" width="24.5703125" style="86" customWidth="1"/>
    <col min="6152" max="6152" width="18.140625" style="86" customWidth="1"/>
    <col min="6153" max="6153" width="25.85546875" style="86" customWidth="1"/>
    <col min="6154" max="6154" width="23" style="86" customWidth="1"/>
    <col min="6155" max="6400" width="9.140625" style="86"/>
    <col min="6401" max="6401" width="20.7109375" style="86" customWidth="1"/>
    <col min="6402" max="6402" width="25.85546875" style="86" customWidth="1"/>
    <col min="6403" max="6403" width="23" style="86" customWidth="1"/>
    <col min="6404" max="6404" width="25" style="86" customWidth="1"/>
    <col min="6405" max="6405" width="52.85546875" style="86" customWidth="1"/>
    <col min="6406" max="6406" width="23.28515625" style="86" customWidth="1"/>
    <col min="6407" max="6407" width="24.5703125" style="86" customWidth="1"/>
    <col min="6408" max="6408" width="18.140625" style="86" customWidth="1"/>
    <col min="6409" max="6409" width="25.85546875" style="86" customWidth="1"/>
    <col min="6410" max="6410" width="23" style="86" customWidth="1"/>
    <col min="6411" max="6656" width="9.140625" style="86"/>
    <col min="6657" max="6657" width="20.7109375" style="86" customWidth="1"/>
    <col min="6658" max="6658" width="25.85546875" style="86" customWidth="1"/>
    <col min="6659" max="6659" width="23" style="86" customWidth="1"/>
    <col min="6660" max="6660" width="25" style="86" customWidth="1"/>
    <col min="6661" max="6661" width="52.85546875" style="86" customWidth="1"/>
    <col min="6662" max="6662" width="23.28515625" style="86" customWidth="1"/>
    <col min="6663" max="6663" width="24.5703125" style="86" customWidth="1"/>
    <col min="6664" max="6664" width="18.140625" style="86" customWidth="1"/>
    <col min="6665" max="6665" width="25.85546875" style="86" customWidth="1"/>
    <col min="6666" max="6666" width="23" style="86" customWidth="1"/>
    <col min="6667" max="6912" width="9.140625" style="86"/>
    <col min="6913" max="6913" width="20.7109375" style="86" customWidth="1"/>
    <col min="6914" max="6914" width="25.85546875" style="86" customWidth="1"/>
    <col min="6915" max="6915" width="23" style="86" customWidth="1"/>
    <col min="6916" max="6916" width="25" style="86" customWidth="1"/>
    <col min="6917" max="6917" width="52.85546875" style="86" customWidth="1"/>
    <col min="6918" max="6918" width="23.28515625" style="86" customWidth="1"/>
    <col min="6919" max="6919" width="24.5703125" style="86" customWidth="1"/>
    <col min="6920" max="6920" width="18.140625" style="86" customWidth="1"/>
    <col min="6921" max="6921" width="25.85546875" style="86" customWidth="1"/>
    <col min="6922" max="6922" width="23" style="86" customWidth="1"/>
    <col min="6923" max="7168" width="9.140625" style="86"/>
    <col min="7169" max="7169" width="20.7109375" style="86" customWidth="1"/>
    <col min="7170" max="7170" width="25.85546875" style="86" customWidth="1"/>
    <col min="7171" max="7171" width="23" style="86" customWidth="1"/>
    <col min="7172" max="7172" width="25" style="86" customWidth="1"/>
    <col min="7173" max="7173" width="52.85546875" style="86" customWidth="1"/>
    <col min="7174" max="7174" width="23.28515625" style="86" customWidth="1"/>
    <col min="7175" max="7175" width="24.5703125" style="86" customWidth="1"/>
    <col min="7176" max="7176" width="18.140625" style="86" customWidth="1"/>
    <col min="7177" max="7177" width="25.85546875" style="86" customWidth="1"/>
    <col min="7178" max="7178" width="23" style="86" customWidth="1"/>
    <col min="7179" max="7424" width="9.140625" style="86"/>
    <col min="7425" max="7425" width="20.7109375" style="86" customWidth="1"/>
    <col min="7426" max="7426" width="25.85546875" style="86" customWidth="1"/>
    <col min="7427" max="7427" width="23" style="86" customWidth="1"/>
    <col min="7428" max="7428" width="25" style="86" customWidth="1"/>
    <col min="7429" max="7429" width="52.85546875" style="86" customWidth="1"/>
    <col min="7430" max="7430" width="23.28515625" style="86" customWidth="1"/>
    <col min="7431" max="7431" width="24.5703125" style="86" customWidth="1"/>
    <col min="7432" max="7432" width="18.140625" style="86" customWidth="1"/>
    <col min="7433" max="7433" width="25.85546875" style="86" customWidth="1"/>
    <col min="7434" max="7434" width="23" style="86" customWidth="1"/>
    <col min="7435" max="7680" width="9.140625" style="86"/>
    <col min="7681" max="7681" width="20.7109375" style="86" customWidth="1"/>
    <col min="7682" max="7682" width="25.85546875" style="86" customWidth="1"/>
    <col min="7683" max="7683" width="23" style="86" customWidth="1"/>
    <col min="7684" max="7684" width="25" style="86" customWidth="1"/>
    <col min="7685" max="7685" width="52.85546875" style="86" customWidth="1"/>
    <col min="7686" max="7686" width="23.28515625" style="86" customWidth="1"/>
    <col min="7687" max="7687" width="24.5703125" style="86" customWidth="1"/>
    <col min="7688" max="7688" width="18.140625" style="86" customWidth="1"/>
    <col min="7689" max="7689" width="25.85546875" style="86" customWidth="1"/>
    <col min="7690" max="7690" width="23" style="86" customWidth="1"/>
    <col min="7691" max="7936" width="9.140625" style="86"/>
    <col min="7937" max="7937" width="20.7109375" style="86" customWidth="1"/>
    <col min="7938" max="7938" width="25.85546875" style="86" customWidth="1"/>
    <col min="7939" max="7939" width="23" style="86" customWidth="1"/>
    <col min="7940" max="7940" width="25" style="86" customWidth="1"/>
    <col min="7941" max="7941" width="52.85546875" style="86" customWidth="1"/>
    <col min="7942" max="7942" width="23.28515625" style="86" customWidth="1"/>
    <col min="7943" max="7943" width="24.5703125" style="86" customWidth="1"/>
    <col min="7944" max="7944" width="18.140625" style="86" customWidth="1"/>
    <col min="7945" max="7945" width="25.85546875" style="86" customWidth="1"/>
    <col min="7946" max="7946" width="23" style="86" customWidth="1"/>
    <col min="7947" max="8192" width="9.140625" style="86"/>
    <col min="8193" max="8193" width="20.7109375" style="86" customWidth="1"/>
    <col min="8194" max="8194" width="25.85546875" style="86" customWidth="1"/>
    <col min="8195" max="8195" width="23" style="86" customWidth="1"/>
    <col min="8196" max="8196" width="25" style="86" customWidth="1"/>
    <col min="8197" max="8197" width="52.85546875" style="86" customWidth="1"/>
    <col min="8198" max="8198" width="23.28515625" style="86" customWidth="1"/>
    <col min="8199" max="8199" width="24.5703125" style="86" customWidth="1"/>
    <col min="8200" max="8200" width="18.140625" style="86" customWidth="1"/>
    <col min="8201" max="8201" width="25.85546875" style="86" customWidth="1"/>
    <col min="8202" max="8202" width="23" style="86" customWidth="1"/>
    <col min="8203" max="8448" width="9.140625" style="86"/>
    <col min="8449" max="8449" width="20.7109375" style="86" customWidth="1"/>
    <col min="8450" max="8450" width="25.85546875" style="86" customWidth="1"/>
    <col min="8451" max="8451" width="23" style="86" customWidth="1"/>
    <col min="8452" max="8452" width="25" style="86" customWidth="1"/>
    <col min="8453" max="8453" width="52.85546875" style="86" customWidth="1"/>
    <col min="8454" max="8454" width="23.28515625" style="86" customWidth="1"/>
    <col min="8455" max="8455" width="24.5703125" style="86" customWidth="1"/>
    <col min="8456" max="8456" width="18.140625" style="86" customWidth="1"/>
    <col min="8457" max="8457" width="25.85546875" style="86" customWidth="1"/>
    <col min="8458" max="8458" width="23" style="86" customWidth="1"/>
    <col min="8459" max="8704" width="9.140625" style="86"/>
    <col min="8705" max="8705" width="20.7109375" style="86" customWidth="1"/>
    <col min="8706" max="8706" width="25.85546875" style="86" customWidth="1"/>
    <col min="8707" max="8707" width="23" style="86" customWidth="1"/>
    <col min="8708" max="8708" width="25" style="86" customWidth="1"/>
    <col min="8709" max="8709" width="52.85546875" style="86" customWidth="1"/>
    <col min="8710" max="8710" width="23.28515625" style="86" customWidth="1"/>
    <col min="8711" max="8711" width="24.5703125" style="86" customWidth="1"/>
    <col min="8712" max="8712" width="18.140625" style="86" customWidth="1"/>
    <col min="8713" max="8713" width="25.85546875" style="86" customWidth="1"/>
    <col min="8714" max="8714" width="23" style="86" customWidth="1"/>
    <col min="8715" max="8960" width="9.140625" style="86"/>
    <col min="8961" max="8961" width="20.7109375" style="86" customWidth="1"/>
    <col min="8962" max="8962" width="25.85546875" style="86" customWidth="1"/>
    <col min="8963" max="8963" width="23" style="86" customWidth="1"/>
    <col min="8964" max="8964" width="25" style="86" customWidth="1"/>
    <col min="8965" max="8965" width="52.85546875" style="86" customWidth="1"/>
    <col min="8966" max="8966" width="23.28515625" style="86" customWidth="1"/>
    <col min="8967" max="8967" width="24.5703125" style="86" customWidth="1"/>
    <col min="8968" max="8968" width="18.140625" style="86" customWidth="1"/>
    <col min="8969" max="8969" width="25.85546875" style="86" customWidth="1"/>
    <col min="8970" max="8970" width="23" style="86" customWidth="1"/>
    <col min="8971" max="9216" width="9.140625" style="86"/>
    <col min="9217" max="9217" width="20.7109375" style="86" customWidth="1"/>
    <col min="9218" max="9218" width="25.85546875" style="86" customWidth="1"/>
    <col min="9219" max="9219" width="23" style="86" customWidth="1"/>
    <col min="9220" max="9220" width="25" style="86" customWidth="1"/>
    <col min="9221" max="9221" width="52.85546875" style="86" customWidth="1"/>
    <col min="9222" max="9222" width="23.28515625" style="86" customWidth="1"/>
    <col min="9223" max="9223" width="24.5703125" style="86" customWidth="1"/>
    <col min="9224" max="9224" width="18.140625" style="86" customWidth="1"/>
    <col min="9225" max="9225" width="25.85546875" style="86" customWidth="1"/>
    <col min="9226" max="9226" width="23" style="86" customWidth="1"/>
    <col min="9227" max="9472" width="9.140625" style="86"/>
    <col min="9473" max="9473" width="20.7109375" style="86" customWidth="1"/>
    <col min="9474" max="9474" width="25.85546875" style="86" customWidth="1"/>
    <col min="9475" max="9475" width="23" style="86" customWidth="1"/>
    <col min="9476" max="9476" width="25" style="86" customWidth="1"/>
    <col min="9477" max="9477" width="52.85546875" style="86" customWidth="1"/>
    <col min="9478" max="9478" width="23.28515625" style="86" customWidth="1"/>
    <col min="9479" max="9479" width="24.5703125" style="86" customWidth="1"/>
    <col min="9480" max="9480" width="18.140625" style="86" customWidth="1"/>
    <col min="9481" max="9481" width="25.85546875" style="86" customWidth="1"/>
    <col min="9482" max="9482" width="23" style="86" customWidth="1"/>
    <col min="9483" max="9728" width="9.140625" style="86"/>
    <col min="9729" max="9729" width="20.7109375" style="86" customWidth="1"/>
    <col min="9730" max="9730" width="25.85546875" style="86" customWidth="1"/>
    <col min="9731" max="9731" width="23" style="86" customWidth="1"/>
    <col min="9732" max="9732" width="25" style="86" customWidth="1"/>
    <col min="9733" max="9733" width="52.85546875" style="86" customWidth="1"/>
    <col min="9734" max="9734" width="23.28515625" style="86" customWidth="1"/>
    <col min="9735" max="9735" width="24.5703125" style="86" customWidth="1"/>
    <col min="9736" max="9736" width="18.140625" style="86" customWidth="1"/>
    <col min="9737" max="9737" width="25.85546875" style="86" customWidth="1"/>
    <col min="9738" max="9738" width="23" style="86" customWidth="1"/>
    <col min="9739" max="9984" width="9.140625" style="86"/>
    <col min="9985" max="9985" width="20.7109375" style="86" customWidth="1"/>
    <col min="9986" max="9986" width="25.85546875" style="86" customWidth="1"/>
    <col min="9987" max="9987" width="23" style="86" customWidth="1"/>
    <col min="9988" max="9988" width="25" style="86" customWidth="1"/>
    <col min="9989" max="9989" width="52.85546875" style="86" customWidth="1"/>
    <col min="9990" max="9990" width="23.28515625" style="86" customWidth="1"/>
    <col min="9991" max="9991" width="24.5703125" style="86" customWidth="1"/>
    <col min="9992" max="9992" width="18.140625" style="86" customWidth="1"/>
    <col min="9993" max="9993" width="25.85546875" style="86" customWidth="1"/>
    <col min="9994" max="9994" width="23" style="86" customWidth="1"/>
    <col min="9995" max="10240" width="9.140625" style="86"/>
    <col min="10241" max="10241" width="20.7109375" style="86" customWidth="1"/>
    <col min="10242" max="10242" width="25.85546875" style="86" customWidth="1"/>
    <col min="10243" max="10243" width="23" style="86" customWidth="1"/>
    <col min="10244" max="10244" width="25" style="86" customWidth="1"/>
    <col min="10245" max="10245" width="52.85546875" style="86" customWidth="1"/>
    <col min="10246" max="10246" width="23.28515625" style="86" customWidth="1"/>
    <col min="10247" max="10247" width="24.5703125" style="86" customWidth="1"/>
    <col min="10248" max="10248" width="18.140625" style="86" customWidth="1"/>
    <col min="10249" max="10249" width="25.85546875" style="86" customWidth="1"/>
    <col min="10250" max="10250" width="23" style="86" customWidth="1"/>
    <col min="10251" max="10496" width="9.140625" style="86"/>
    <col min="10497" max="10497" width="20.7109375" style="86" customWidth="1"/>
    <col min="10498" max="10498" width="25.85546875" style="86" customWidth="1"/>
    <col min="10499" max="10499" width="23" style="86" customWidth="1"/>
    <col min="10500" max="10500" width="25" style="86" customWidth="1"/>
    <col min="10501" max="10501" width="52.85546875" style="86" customWidth="1"/>
    <col min="10502" max="10502" width="23.28515625" style="86" customWidth="1"/>
    <col min="10503" max="10503" width="24.5703125" style="86" customWidth="1"/>
    <col min="10504" max="10504" width="18.140625" style="86" customWidth="1"/>
    <col min="10505" max="10505" width="25.85546875" style="86" customWidth="1"/>
    <col min="10506" max="10506" width="23" style="86" customWidth="1"/>
    <col min="10507" max="10752" width="9.140625" style="86"/>
    <col min="10753" max="10753" width="20.7109375" style="86" customWidth="1"/>
    <col min="10754" max="10754" width="25.85546875" style="86" customWidth="1"/>
    <col min="10755" max="10755" width="23" style="86" customWidth="1"/>
    <col min="10756" max="10756" width="25" style="86" customWidth="1"/>
    <col min="10757" max="10757" width="52.85546875" style="86" customWidth="1"/>
    <col min="10758" max="10758" width="23.28515625" style="86" customWidth="1"/>
    <col min="10759" max="10759" width="24.5703125" style="86" customWidth="1"/>
    <col min="10760" max="10760" width="18.140625" style="86" customWidth="1"/>
    <col min="10761" max="10761" width="25.85546875" style="86" customWidth="1"/>
    <col min="10762" max="10762" width="23" style="86" customWidth="1"/>
    <col min="10763" max="11008" width="9.140625" style="86"/>
    <col min="11009" max="11009" width="20.7109375" style="86" customWidth="1"/>
    <col min="11010" max="11010" width="25.85546875" style="86" customWidth="1"/>
    <col min="11011" max="11011" width="23" style="86" customWidth="1"/>
    <col min="11012" max="11012" width="25" style="86" customWidth="1"/>
    <col min="11013" max="11013" width="52.85546875" style="86" customWidth="1"/>
    <col min="11014" max="11014" width="23.28515625" style="86" customWidth="1"/>
    <col min="11015" max="11015" width="24.5703125" style="86" customWidth="1"/>
    <col min="11016" max="11016" width="18.140625" style="86" customWidth="1"/>
    <col min="11017" max="11017" width="25.85546875" style="86" customWidth="1"/>
    <col min="11018" max="11018" width="23" style="86" customWidth="1"/>
    <col min="11019" max="11264" width="9.140625" style="86"/>
    <col min="11265" max="11265" width="20.7109375" style="86" customWidth="1"/>
    <col min="11266" max="11266" width="25.85546875" style="86" customWidth="1"/>
    <col min="11267" max="11267" width="23" style="86" customWidth="1"/>
    <col min="11268" max="11268" width="25" style="86" customWidth="1"/>
    <col min="11269" max="11269" width="52.85546875" style="86" customWidth="1"/>
    <col min="11270" max="11270" width="23.28515625" style="86" customWidth="1"/>
    <col min="11271" max="11271" width="24.5703125" style="86" customWidth="1"/>
    <col min="11272" max="11272" width="18.140625" style="86" customWidth="1"/>
    <col min="11273" max="11273" width="25.85546875" style="86" customWidth="1"/>
    <col min="11274" max="11274" width="23" style="86" customWidth="1"/>
    <col min="11275" max="11520" width="9.140625" style="86"/>
    <col min="11521" max="11521" width="20.7109375" style="86" customWidth="1"/>
    <col min="11522" max="11522" width="25.85546875" style="86" customWidth="1"/>
    <col min="11523" max="11523" width="23" style="86" customWidth="1"/>
    <col min="11524" max="11524" width="25" style="86" customWidth="1"/>
    <col min="11525" max="11525" width="52.85546875" style="86" customWidth="1"/>
    <col min="11526" max="11526" width="23.28515625" style="86" customWidth="1"/>
    <col min="11527" max="11527" width="24.5703125" style="86" customWidth="1"/>
    <col min="11528" max="11528" width="18.140625" style="86" customWidth="1"/>
    <col min="11529" max="11529" width="25.85546875" style="86" customWidth="1"/>
    <col min="11530" max="11530" width="23" style="86" customWidth="1"/>
    <col min="11531" max="11776" width="9.140625" style="86"/>
    <col min="11777" max="11777" width="20.7109375" style="86" customWidth="1"/>
    <col min="11778" max="11778" width="25.85546875" style="86" customWidth="1"/>
    <col min="11779" max="11779" width="23" style="86" customWidth="1"/>
    <col min="11780" max="11780" width="25" style="86" customWidth="1"/>
    <col min="11781" max="11781" width="52.85546875" style="86" customWidth="1"/>
    <col min="11782" max="11782" width="23.28515625" style="86" customWidth="1"/>
    <col min="11783" max="11783" width="24.5703125" style="86" customWidth="1"/>
    <col min="11784" max="11784" width="18.140625" style="86" customWidth="1"/>
    <col min="11785" max="11785" width="25.85546875" style="86" customWidth="1"/>
    <col min="11786" max="11786" width="23" style="86" customWidth="1"/>
    <col min="11787" max="12032" width="9.140625" style="86"/>
    <col min="12033" max="12033" width="20.7109375" style="86" customWidth="1"/>
    <col min="12034" max="12034" width="25.85546875" style="86" customWidth="1"/>
    <col min="12035" max="12035" width="23" style="86" customWidth="1"/>
    <col min="12036" max="12036" width="25" style="86" customWidth="1"/>
    <col min="12037" max="12037" width="52.85546875" style="86" customWidth="1"/>
    <col min="12038" max="12038" width="23.28515625" style="86" customWidth="1"/>
    <col min="12039" max="12039" width="24.5703125" style="86" customWidth="1"/>
    <col min="12040" max="12040" width="18.140625" style="86" customWidth="1"/>
    <col min="12041" max="12041" width="25.85546875" style="86" customWidth="1"/>
    <col min="12042" max="12042" width="23" style="86" customWidth="1"/>
    <col min="12043" max="12288" width="9.140625" style="86"/>
    <col min="12289" max="12289" width="20.7109375" style="86" customWidth="1"/>
    <col min="12290" max="12290" width="25.85546875" style="86" customWidth="1"/>
    <col min="12291" max="12291" width="23" style="86" customWidth="1"/>
    <col min="12292" max="12292" width="25" style="86" customWidth="1"/>
    <col min="12293" max="12293" width="52.85546875" style="86" customWidth="1"/>
    <col min="12294" max="12294" width="23.28515625" style="86" customWidth="1"/>
    <col min="12295" max="12295" width="24.5703125" style="86" customWidth="1"/>
    <col min="12296" max="12296" width="18.140625" style="86" customWidth="1"/>
    <col min="12297" max="12297" width="25.85546875" style="86" customWidth="1"/>
    <col min="12298" max="12298" width="23" style="86" customWidth="1"/>
    <col min="12299" max="12544" width="9.140625" style="86"/>
    <col min="12545" max="12545" width="20.7109375" style="86" customWidth="1"/>
    <col min="12546" max="12546" width="25.85546875" style="86" customWidth="1"/>
    <col min="12547" max="12547" width="23" style="86" customWidth="1"/>
    <col min="12548" max="12548" width="25" style="86" customWidth="1"/>
    <col min="12549" max="12549" width="52.85546875" style="86" customWidth="1"/>
    <col min="12550" max="12550" width="23.28515625" style="86" customWidth="1"/>
    <col min="12551" max="12551" width="24.5703125" style="86" customWidth="1"/>
    <col min="12552" max="12552" width="18.140625" style="86" customWidth="1"/>
    <col min="12553" max="12553" width="25.85546875" style="86" customWidth="1"/>
    <col min="12554" max="12554" width="23" style="86" customWidth="1"/>
    <col min="12555" max="12800" width="9.140625" style="86"/>
    <col min="12801" max="12801" width="20.7109375" style="86" customWidth="1"/>
    <col min="12802" max="12802" width="25.85546875" style="86" customWidth="1"/>
    <col min="12803" max="12803" width="23" style="86" customWidth="1"/>
    <col min="12804" max="12804" width="25" style="86" customWidth="1"/>
    <col min="12805" max="12805" width="52.85546875" style="86" customWidth="1"/>
    <col min="12806" max="12806" width="23.28515625" style="86" customWidth="1"/>
    <col min="12807" max="12807" width="24.5703125" style="86" customWidth="1"/>
    <col min="12808" max="12808" width="18.140625" style="86" customWidth="1"/>
    <col min="12809" max="12809" width="25.85546875" style="86" customWidth="1"/>
    <col min="12810" max="12810" width="23" style="86" customWidth="1"/>
    <col min="12811" max="13056" width="9.140625" style="86"/>
    <col min="13057" max="13057" width="20.7109375" style="86" customWidth="1"/>
    <col min="13058" max="13058" width="25.85546875" style="86" customWidth="1"/>
    <col min="13059" max="13059" width="23" style="86" customWidth="1"/>
    <col min="13060" max="13060" width="25" style="86" customWidth="1"/>
    <col min="13061" max="13061" width="52.85546875" style="86" customWidth="1"/>
    <col min="13062" max="13062" width="23.28515625" style="86" customWidth="1"/>
    <col min="13063" max="13063" width="24.5703125" style="86" customWidth="1"/>
    <col min="13064" max="13064" width="18.140625" style="86" customWidth="1"/>
    <col min="13065" max="13065" width="25.85546875" style="86" customWidth="1"/>
    <col min="13066" max="13066" width="23" style="86" customWidth="1"/>
    <col min="13067" max="13312" width="9.140625" style="86"/>
    <col min="13313" max="13313" width="20.7109375" style="86" customWidth="1"/>
    <col min="13314" max="13314" width="25.85546875" style="86" customWidth="1"/>
    <col min="13315" max="13315" width="23" style="86" customWidth="1"/>
    <col min="13316" max="13316" width="25" style="86" customWidth="1"/>
    <col min="13317" max="13317" width="52.85546875" style="86" customWidth="1"/>
    <col min="13318" max="13318" width="23.28515625" style="86" customWidth="1"/>
    <col min="13319" max="13319" width="24.5703125" style="86" customWidth="1"/>
    <col min="13320" max="13320" width="18.140625" style="86" customWidth="1"/>
    <col min="13321" max="13321" width="25.85546875" style="86" customWidth="1"/>
    <col min="13322" max="13322" width="23" style="86" customWidth="1"/>
    <col min="13323" max="13568" width="9.140625" style="86"/>
    <col min="13569" max="13569" width="20.7109375" style="86" customWidth="1"/>
    <col min="13570" max="13570" width="25.85546875" style="86" customWidth="1"/>
    <col min="13571" max="13571" width="23" style="86" customWidth="1"/>
    <col min="13572" max="13572" width="25" style="86" customWidth="1"/>
    <col min="13573" max="13573" width="52.85546875" style="86" customWidth="1"/>
    <col min="13574" max="13574" width="23.28515625" style="86" customWidth="1"/>
    <col min="13575" max="13575" width="24.5703125" style="86" customWidth="1"/>
    <col min="13576" max="13576" width="18.140625" style="86" customWidth="1"/>
    <col min="13577" max="13577" width="25.85546875" style="86" customWidth="1"/>
    <col min="13578" max="13578" width="23" style="86" customWidth="1"/>
    <col min="13579" max="13824" width="9.140625" style="86"/>
    <col min="13825" max="13825" width="20.7109375" style="86" customWidth="1"/>
    <col min="13826" max="13826" width="25.85546875" style="86" customWidth="1"/>
    <col min="13827" max="13827" width="23" style="86" customWidth="1"/>
    <col min="13828" max="13828" width="25" style="86" customWidth="1"/>
    <col min="13829" max="13829" width="52.85546875" style="86" customWidth="1"/>
    <col min="13830" max="13830" width="23.28515625" style="86" customWidth="1"/>
    <col min="13831" max="13831" width="24.5703125" style="86" customWidth="1"/>
    <col min="13832" max="13832" width="18.140625" style="86" customWidth="1"/>
    <col min="13833" max="13833" width="25.85546875" style="86" customWidth="1"/>
    <col min="13834" max="13834" width="23" style="86" customWidth="1"/>
    <col min="13835" max="14080" width="9.140625" style="86"/>
    <col min="14081" max="14081" width="20.7109375" style="86" customWidth="1"/>
    <col min="14082" max="14082" width="25.85546875" style="86" customWidth="1"/>
    <col min="14083" max="14083" width="23" style="86" customWidth="1"/>
    <col min="14084" max="14084" width="25" style="86" customWidth="1"/>
    <col min="14085" max="14085" width="52.85546875" style="86" customWidth="1"/>
    <col min="14086" max="14086" width="23.28515625" style="86" customWidth="1"/>
    <col min="14087" max="14087" width="24.5703125" style="86" customWidth="1"/>
    <col min="14088" max="14088" width="18.140625" style="86" customWidth="1"/>
    <col min="14089" max="14089" width="25.85546875" style="86" customWidth="1"/>
    <col min="14090" max="14090" width="23" style="86" customWidth="1"/>
    <col min="14091" max="14336" width="9.140625" style="86"/>
    <col min="14337" max="14337" width="20.7109375" style="86" customWidth="1"/>
    <col min="14338" max="14338" width="25.85546875" style="86" customWidth="1"/>
    <col min="14339" max="14339" width="23" style="86" customWidth="1"/>
    <col min="14340" max="14340" width="25" style="86" customWidth="1"/>
    <col min="14341" max="14341" width="52.85546875" style="86" customWidth="1"/>
    <col min="14342" max="14342" width="23.28515625" style="86" customWidth="1"/>
    <col min="14343" max="14343" width="24.5703125" style="86" customWidth="1"/>
    <col min="14344" max="14344" width="18.140625" style="86" customWidth="1"/>
    <col min="14345" max="14345" width="25.85546875" style="86" customWidth="1"/>
    <col min="14346" max="14346" width="23" style="86" customWidth="1"/>
    <col min="14347" max="14592" width="9.140625" style="86"/>
    <col min="14593" max="14593" width="20.7109375" style="86" customWidth="1"/>
    <col min="14594" max="14594" width="25.85546875" style="86" customWidth="1"/>
    <col min="14595" max="14595" width="23" style="86" customWidth="1"/>
    <col min="14596" max="14596" width="25" style="86" customWidth="1"/>
    <col min="14597" max="14597" width="52.85546875" style="86" customWidth="1"/>
    <col min="14598" max="14598" width="23.28515625" style="86" customWidth="1"/>
    <col min="14599" max="14599" width="24.5703125" style="86" customWidth="1"/>
    <col min="14600" max="14600" width="18.140625" style="86" customWidth="1"/>
    <col min="14601" max="14601" width="25.85546875" style="86" customWidth="1"/>
    <col min="14602" max="14602" width="23" style="86" customWidth="1"/>
    <col min="14603" max="14848" width="9.140625" style="86"/>
    <col min="14849" max="14849" width="20.7109375" style="86" customWidth="1"/>
    <col min="14850" max="14850" width="25.85546875" style="86" customWidth="1"/>
    <col min="14851" max="14851" width="23" style="86" customWidth="1"/>
    <col min="14852" max="14852" width="25" style="86" customWidth="1"/>
    <col min="14853" max="14853" width="52.85546875" style="86" customWidth="1"/>
    <col min="14854" max="14854" width="23.28515625" style="86" customWidth="1"/>
    <col min="14855" max="14855" width="24.5703125" style="86" customWidth="1"/>
    <col min="14856" max="14856" width="18.140625" style="86" customWidth="1"/>
    <col min="14857" max="14857" width="25.85546875" style="86" customWidth="1"/>
    <col min="14858" max="14858" width="23" style="86" customWidth="1"/>
    <col min="14859" max="15104" width="9.140625" style="86"/>
    <col min="15105" max="15105" width="20.7109375" style="86" customWidth="1"/>
    <col min="15106" max="15106" width="25.85546875" style="86" customWidth="1"/>
    <col min="15107" max="15107" width="23" style="86" customWidth="1"/>
    <col min="15108" max="15108" width="25" style="86" customWidth="1"/>
    <col min="15109" max="15109" width="52.85546875" style="86" customWidth="1"/>
    <col min="15110" max="15110" width="23.28515625" style="86" customWidth="1"/>
    <col min="15111" max="15111" width="24.5703125" style="86" customWidth="1"/>
    <col min="15112" max="15112" width="18.140625" style="86" customWidth="1"/>
    <col min="15113" max="15113" width="25.85546875" style="86" customWidth="1"/>
    <col min="15114" max="15114" width="23" style="86" customWidth="1"/>
    <col min="15115" max="15360" width="9.140625" style="86"/>
    <col min="15361" max="15361" width="20.7109375" style="86" customWidth="1"/>
    <col min="15362" max="15362" width="25.85546875" style="86" customWidth="1"/>
    <col min="15363" max="15363" width="23" style="86" customWidth="1"/>
    <col min="15364" max="15364" width="25" style="86" customWidth="1"/>
    <col min="15365" max="15365" width="52.85546875" style="86" customWidth="1"/>
    <col min="15366" max="15366" width="23.28515625" style="86" customWidth="1"/>
    <col min="15367" max="15367" width="24.5703125" style="86" customWidth="1"/>
    <col min="15368" max="15368" width="18.140625" style="86" customWidth="1"/>
    <col min="15369" max="15369" width="25.85546875" style="86" customWidth="1"/>
    <col min="15370" max="15370" width="23" style="86" customWidth="1"/>
    <col min="15371" max="15616" width="9.140625" style="86"/>
    <col min="15617" max="15617" width="20.7109375" style="86" customWidth="1"/>
    <col min="15618" max="15618" width="25.85546875" style="86" customWidth="1"/>
    <col min="15619" max="15619" width="23" style="86" customWidth="1"/>
    <col min="15620" max="15620" width="25" style="86" customWidth="1"/>
    <col min="15621" max="15621" width="52.85546875" style="86" customWidth="1"/>
    <col min="15622" max="15622" width="23.28515625" style="86" customWidth="1"/>
    <col min="15623" max="15623" width="24.5703125" style="86" customWidth="1"/>
    <col min="15624" max="15624" width="18.140625" style="86" customWidth="1"/>
    <col min="15625" max="15625" width="25.85546875" style="86" customWidth="1"/>
    <col min="15626" max="15626" width="23" style="86" customWidth="1"/>
    <col min="15627" max="15872" width="9.140625" style="86"/>
    <col min="15873" max="15873" width="20.7109375" style="86" customWidth="1"/>
    <col min="15874" max="15874" width="25.85546875" style="86" customWidth="1"/>
    <col min="15875" max="15875" width="23" style="86" customWidth="1"/>
    <col min="15876" max="15876" width="25" style="86" customWidth="1"/>
    <col min="15877" max="15877" width="52.85546875" style="86" customWidth="1"/>
    <col min="15878" max="15878" width="23.28515625" style="86" customWidth="1"/>
    <col min="15879" max="15879" width="24.5703125" style="86" customWidth="1"/>
    <col min="15880" max="15880" width="18.140625" style="86" customWidth="1"/>
    <col min="15881" max="15881" width="25.85546875" style="86" customWidth="1"/>
    <col min="15882" max="15882" width="23" style="86" customWidth="1"/>
    <col min="15883" max="16128" width="9.140625" style="86"/>
    <col min="16129" max="16129" width="20.7109375" style="86" customWidth="1"/>
    <col min="16130" max="16130" width="25.85546875" style="86" customWidth="1"/>
    <col min="16131" max="16131" width="23" style="86" customWidth="1"/>
    <col min="16132" max="16132" width="25" style="86" customWidth="1"/>
    <col min="16133" max="16133" width="52.85546875" style="86" customWidth="1"/>
    <col min="16134" max="16134" width="23.28515625" style="86" customWidth="1"/>
    <col min="16135" max="16135" width="24.5703125" style="86" customWidth="1"/>
    <col min="16136" max="16136" width="18.140625" style="86" customWidth="1"/>
    <col min="16137" max="16137" width="25.85546875" style="86" customWidth="1"/>
    <col min="16138" max="16138" width="23" style="86" customWidth="1"/>
    <col min="16139" max="16384" width="9.140625" style="86"/>
  </cols>
  <sheetData>
    <row r="1" spans="1:16" s="83" customFormat="1" ht="26.25">
      <c r="A1" s="1524" t="s">
        <v>307</v>
      </c>
      <c r="B1" s="1524"/>
      <c r="C1" s="1524"/>
      <c r="D1" s="1524"/>
      <c r="E1" s="1524"/>
      <c r="F1" s="1524"/>
      <c r="G1" s="1524"/>
      <c r="H1" s="362"/>
    </row>
    <row r="2" spans="1:16" s="83" customFormat="1">
      <c r="A2" s="84"/>
      <c r="B2" s="84"/>
      <c r="C2" s="84"/>
      <c r="D2" s="84"/>
      <c r="E2" s="84"/>
      <c r="F2" s="84"/>
      <c r="G2" s="84"/>
      <c r="H2" s="362"/>
    </row>
    <row r="3" spans="1:16" s="83" customFormat="1" ht="31.5" customHeight="1">
      <c r="A3" s="1781" t="s">
        <v>308</v>
      </c>
      <c r="B3" s="1781"/>
      <c r="C3" s="1781"/>
      <c r="D3" s="1781"/>
      <c r="E3" s="1781"/>
      <c r="F3" s="1781"/>
      <c r="G3" s="1781"/>
    </row>
    <row r="4" spans="1:16" ht="33" customHeight="1">
      <c r="A4" s="1325" t="s">
        <v>188</v>
      </c>
      <c r="B4" s="1325"/>
      <c r="C4" s="1325"/>
      <c r="D4" s="1325"/>
      <c r="E4" s="1325"/>
      <c r="F4" s="1325"/>
      <c r="G4" s="1325"/>
      <c r="H4" s="83"/>
      <c r="I4" s="85"/>
      <c r="J4" s="85"/>
      <c r="K4" s="85"/>
      <c r="L4" s="85"/>
      <c r="M4" s="85"/>
      <c r="N4" s="85"/>
      <c r="O4" s="85"/>
      <c r="P4" s="85"/>
    </row>
    <row r="5" spans="1:16" ht="50.25" customHeight="1">
      <c r="A5" s="1256" t="str">
        <f>'Title '!A2:N2</f>
        <v>Tender Enquiry No: KPTCL/2026-27/SS/WORK_INDENT3781</v>
      </c>
      <c r="B5" s="1256"/>
      <c r="C5" s="1256"/>
      <c r="D5" s="1256"/>
      <c r="E5" s="1256"/>
      <c r="F5" s="1256"/>
      <c r="G5" s="1256"/>
      <c r="H5" s="363"/>
      <c r="I5" s="363"/>
    </row>
    <row r="6" spans="1:16" s="87" customFormat="1" ht="273.75" customHeight="1">
      <c r="A6" s="1782"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6" s="1782"/>
      <c r="C6" s="1782"/>
      <c r="D6" s="1782"/>
      <c r="E6" s="1782"/>
      <c r="F6" s="1782"/>
      <c r="G6" s="1782"/>
    </row>
    <row r="7" spans="1:16" s="87" customFormat="1" ht="20.25">
      <c r="A7" s="1256"/>
      <c r="B7" s="1256"/>
      <c r="C7" s="1256"/>
      <c r="D7" s="1256"/>
      <c r="E7" s="1256"/>
      <c r="F7" s="1256"/>
      <c r="G7" s="1256"/>
    </row>
    <row r="8" spans="1:16">
      <c r="A8" s="218"/>
      <c r="B8" s="218"/>
      <c r="C8" s="218"/>
      <c r="D8" s="218"/>
      <c r="E8" s="218"/>
      <c r="F8" s="218"/>
      <c r="G8" s="218"/>
      <c r="H8" s="83"/>
      <c r="I8" s="85"/>
      <c r="J8" s="85"/>
      <c r="K8" s="85"/>
      <c r="L8" s="85"/>
      <c r="M8" s="85"/>
      <c r="N8" s="85"/>
      <c r="O8" s="85"/>
      <c r="P8" s="85"/>
    </row>
    <row r="9" spans="1:16" s="83" customFormat="1" ht="50.25" customHeight="1">
      <c r="A9" s="1780" t="s">
        <v>782</v>
      </c>
      <c r="B9" s="1780"/>
      <c r="C9" s="1780"/>
      <c r="D9" s="1780"/>
      <c r="E9" s="1780"/>
      <c r="F9" s="1780"/>
      <c r="G9" s="1780"/>
      <c r="H9" s="301"/>
      <c r="I9" s="301"/>
    </row>
    <row r="10" spans="1:16" ht="28.5" customHeight="1">
      <c r="A10" s="1783" t="s">
        <v>3253</v>
      </c>
      <c r="B10" s="1783"/>
      <c r="C10" s="1783"/>
      <c r="D10" s="1783"/>
      <c r="E10" s="1783"/>
      <c r="F10" s="1783"/>
      <c r="G10" s="1783"/>
    </row>
    <row r="11" spans="1:16" ht="18.75" thickBot="1">
      <c r="A11" s="89"/>
      <c r="B11" s="89"/>
      <c r="C11" s="89"/>
      <c r="D11" s="89"/>
      <c r="E11" s="89"/>
      <c r="F11" s="89"/>
      <c r="G11" s="89"/>
    </row>
    <row r="12" spans="1:16" ht="70.900000000000006" customHeight="1" thickBot="1">
      <c r="A12" s="90" t="s">
        <v>309</v>
      </c>
      <c r="B12" s="91"/>
      <c r="C12" s="89"/>
      <c r="D12" s="89"/>
      <c r="E12" s="89"/>
      <c r="F12" s="90" t="s">
        <v>55</v>
      </c>
      <c r="G12" s="91"/>
    </row>
    <row r="13" spans="1:16">
      <c r="A13" s="89"/>
      <c r="B13" s="89"/>
      <c r="C13" s="89"/>
      <c r="D13" s="89"/>
      <c r="E13" s="89"/>
      <c r="F13" s="89"/>
      <c r="G13" s="89"/>
    </row>
    <row r="14" spans="1:16" ht="86.25" customHeight="1">
      <c r="A14" s="1746" t="s">
        <v>13</v>
      </c>
      <c r="B14" s="1746"/>
      <c r="C14" s="89"/>
      <c r="D14" s="89"/>
      <c r="E14" s="89"/>
      <c r="F14" s="89"/>
      <c r="G14" s="89"/>
    </row>
    <row r="15" spans="1:16">
      <c r="A15" s="89"/>
      <c r="B15" s="89"/>
      <c r="C15" s="89"/>
      <c r="D15" s="89"/>
      <c r="E15" s="89"/>
      <c r="F15" s="89"/>
      <c r="G15" s="89"/>
    </row>
    <row r="16" spans="1:16">
      <c r="A16" s="1679" t="s">
        <v>269</v>
      </c>
      <c r="B16" s="1502"/>
      <c r="C16" s="89"/>
      <c r="D16" s="89"/>
      <c r="E16" s="89"/>
      <c r="F16" s="89"/>
      <c r="G16" s="89"/>
    </row>
    <row r="17" spans="1:7">
      <c r="A17" s="89"/>
      <c r="B17" s="89"/>
      <c r="C17" s="89"/>
      <c r="D17" s="89"/>
      <c r="E17" s="89"/>
      <c r="F17" s="89"/>
      <c r="G17" s="89"/>
    </row>
    <row r="18" spans="1:7">
      <c r="A18" s="1784" t="s">
        <v>329</v>
      </c>
      <c r="B18" s="1784"/>
      <c r="C18" s="1784"/>
      <c r="D18" s="1784"/>
      <c r="E18" s="1784"/>
      <c r="F18" s="1785"/>
      <c r="G18" s="1785"/>
    </row>
    <row r="19" spans="1:7" ht="38.25" customHeight="1">
      <c r="A19" s="1786"/>
      <c r="B19" s="1786"/>
      <c r="C19" s="1786"/>
      <c r="D19" s="1786"/>
      <c r="E19" s="1786"/>
      <c r="F19" s="1786"/>
      <c r="G19" s="1786"/>
    </row>
    <row r="20" spans="1:7" ht="38.25" customHeight="1">
      <c r="A20" s="1316"/>
      <c r="B20" s="1316"/>
      <c r="C20" s="1316"/>
      <c r="D20" s="1316"/>
      <c r="E20" s="1316"/>
      <c r="F20" s="1784" t="s">
        <v>310</v>
      </c>
      <c r="G20" s="1784"/>
    </row>
    <row r="21" spans="1:7">
      <c r="A21" s="1679" t="s">
        <v>311</v>
      </c>
      <c r="B21" s="1679"/>
      <c r="C21" s="1679"/>
      <c r="D21" s="1679"/>
      <c r="E21" s="1679"/>
      <c r="F21" s="1679"/>
      <c r="G21" s="1679"/>
    </row>
    <row r="22" spans="1:7" s="76" customFormat="1" ht="32.25" customHeight="1" thickBot="1">
      <c r="A22" s="1761" t="s">
        <v>3274</v>
      </c>
      <c r="B22" s="1761"/>
      <c r="C22" s="1761"/>
      <c r="D22" s="1761"/>
      <c r="E22" s="1761"/>
      <c r="F22" s="1761"/>
      <c r="G22" s="1761"/>
    </row>
    <row r="23" spans="1:7" ht="34.5" customHeight="1">
      <c r="A23" s="1679" t="s">
        <v>312</v>
      </c>
      <c r="B23" s="1679"/>
      <c r="C23" s="1679"/>
      <c r="D23" s="1679"/>
      <c r="E23" s="92"/>
      <c r="F23" s="89" t="s">
        <v>330</v>
      </c>
      <c r="G23" s="92"/>
    </row>
    <row r="24" spans="1:7" ht="34.5" customHeight="1">
      <c r="A24" s="1679" t="s">
        <v>313</v>
      </c>
      <c r="B24" s="1679"/>
      <c r="C24" s="1316"/>
      <c r="D24" s="1316"/>
      <c r="E24" s="1316"/>
      <c r="F24" s="1316"/>
      <c r="G24" s="1316"/>
    </row>
    <row r="25" spans="1:7">
      <c r="A25" s="1679" t="s">
        <v>314</v>
      </c>
      <c r="B25" s="1679"/>
      <c r="C25" s="89"/>
      <c r="D25" s="89"/>
      <c r="E25" s="89"/>
      <c r="F25" s="89"/>
      <c r="G25" s="89"/>
    </row>
    <row r="26" spans="1:7">
      <c r="A26" s="89"/>
      <c r="B26" s="89"/>
      <c r="C26" s="89"/>
      <c r="D26" s="89"/>
      <c r="E26" s="89"/>
      <c r="F26" s="89"/>
      <c r="G26" s="89"/>
    </row>
    <row r="27" spans="1:7" ht="59.25" customHeight="1">
      <c r="A27" s="1679" t="s">
        <v>3275</v>
      </c>
      <c r="B27" s="1679"/>
      <c r="C27" s="1679"/>
      <c r="D27" s="1679"/>
      <c r="E27" s="1679"/>
      <c r="F27" s="1679"/>
      <c r="G27" s="1679"/>
    </row>
    <row r="28" spans="1:7">
      <c r="A28" s="90"/>
      <c r="B28" s="89"/>
      <c r="C28" s="89"/>
      <c r="D28" s="89"/>
      <c r="E28" s="89"/>
      <c r="F28" s="89"/>
      <c r="G28" s="89"/>
    </row>
    <row r="29" spans="1:7" ht="42" customHeight="1">
      <c r="A29" s="1761" t="s">
        <v>773</v>
      </c>
      <c r="B29" s="1761"/>
      <c r="C29" s="1761"/>
      <c r="D29" s="1761"/>
      <c r="E29" s="1761"/>
      <c r="F29" s="1761"/>
      <c r="G29" s="1761"/>
    </row>
    <row r="30" spans="1:7" ht="28.5" customHeight="1">
      <c r="A30" s="1788" t="s">
        <v>631</v>
      </c>
      <c r="B30" s="1788"/>
      <c r="C30" s="1788"/>
      <c r="D30" s="1788"/>
      <c r="E30" s="1788"/>
      <c r="F30" s="1788"/>
      <c r="G30" s="1788"/>
    </row>
    <row r="31" spans="1:7" ht="18.75" thickBot="1">
      <c r="A31" s="89"/>
      <c r="B31" s="89"/>
      <c r="C31" s="89"/>
      <c r="D31" s="89"/>
      <c r="E31" s="90" t="s">
        <v>315</v>
      </c>
      <c r="F31" s="89"/>
      <c r="G31" s="89"/>
    </row>
    <row r="32" spans="1:7" ht="39.75" customHeight="1" thickBot="1">
      <c r="A32" s="89"/>
      <c r="B32" s="89"/>
      <c r="C32" s="89"/>
      <c r="D32" s="89"/>
      <c r="E32" s="91"/>
      <c r="F32" s="89"/>
      <c r="G32" s="89"/>
    </row>
    <row r="33" spans="1:7" ht="36.75" thickBot="1">
      <c r="A33" s="89"/>
      <c r="B33" s="89"/>
      <c r="C33" s="89"/>
      <c r="D33" s="89"/>
      <c r="E33" s="84" t="s">
        <v>316</v>
      </c>
      <c r="F33" s="89"/>
      <c r="G33" s="89"/>
    </row>
    <row r="34" spans="1:7" ht="38.25" customHeight="1" thickBot="1">
      <c r="A34" s="89"/>
      <c r="B34" s="89"/>
      <c r="C34" s="1679" t="s">
        <v>317</v>
      </c>
      <c r="D34" s="1787"/>
      <c r="E34" s="91"/>
      <c r="F34" s="89"/>
      <c r="G34" s="89"/>
    </row>
    <row r="35" spans="1:7" ht="36" customHeight="1" thickBot="1">
      <c r="A35" s="94"/>
      <c r="B35" s="89"/>
      <c r="C35" s="1679" t="s">
        <v>318</v>
      </c>
      <c r="D35" s="1787"/>
      <c r="E35" s="91"/>
      <c r="F35" s="89"/>
      <c r="G35" s="89"/>
    </row>
    <row r="36" spans="1:7" ht="52.5" customHeight="1" thickBot="1">
      <c r="A36" s="89"/>
      <c r="B36" s="89"/>
      <c r="C36" s="1679" t="s">
        <v>319</v>
      </c>
      <c r="D36" s="1787"/>
      <c r="E36" s="91"/>
      <c r="F36" s="89"/>
      <c r="G36" s="89"/>
    </row>
    <row r="37" spans="1:7">
      <c r="A37" s="89"/>
      <c r="B37" s="89"/>
      <c r="C37" s="89"/>
      <c r="D37" s="89"/>
      <c r="E37" s="89"/>
      <c r="F37" s="89"/>
      <c r="G37" s="89" t="s">
        <v>320</v>
      </c>
    </row>
    <row r="38" spans="1:7" ht="42.75" customHeight="1" thickBot="1">
      <c r="A38" s="90" t="s">
        <v>321</v>
      </c>
      <c r="B38" s="89"/>
      <c r="C38" s="89"/>
      <c r="D38" s="89"/>
      <c r="E38" s="89"/>
      <c r="F38" s="89"/>
      <c r="G38" s="89"/>
    </row>
    <row r="39" spans="1:7" ht="30.75" customHeight="1" thickBot="1">
      <c r="A39" s="90" t="s">
        <v>322</v>
      </c>
      <c r="B39" s="91"/>
      <c r="C39" s="89"/>
      <c r="D39" s="90" t="s">
        <v>323</v>
      </c>
      <c r="E39" s="91"/>
      <c r="F39" s="89"/>
      <c r="G39" s="89"/>
    </row>
    <row r="40" spans="1:7" ht="74.25" customHeight="1" thickBot="1">
      <c r="A40" s="90" t="s">
        <v>324</v>
      </c>
      <c r="B40" s="91"/>
      <c r="C40" s="89"/>
      <c r="D40" s="90" t="s">
        <v>325</v>
      </c>
      <c r="E40" s="91"/>
      <c r="F40" s="89"/>
      <c r="G40" s="89"/>
    </row>
    <row r="41" spans="1:7" ht="74.25" customHeight="1" thickBot="1">
      <c r="A41" s="90" t="s">
        <v>326</v>
      </c>
      <c r="B41" s="91"/>
      <c r="C41" s="89"/>
      <c r="D41" s="90" t="s">
        <v>327</v>
      </c>
      <c r="E41" s="91"/>
      <c r="F41" s="89"/>
      <c r="G41" s="89"/>
    </row>
    <row r="42" spans="1:7" ht="18.75" thickBot="1">
      <c r="A42" s="89"/>
      <c r="B42" s="89"/>
      <c r="C42" s="89"/>
      <c r="D42" s="90" t="s">
        <v>328</v>
      </c>
      <c r="E42" s="91"/>
      <c r="F42" s="89"/>
      <c r="G42" s="89"/>
    </row>
  </sheetData>
  <sheetProtection algorithmName="SHA-512" hashValue="MHD47tCeyrg6WzdBgAkXCFagMTnYezOrx28Nbv6d+6cbAHHfXE6HnefwZ4YcZkTzMKjApnAZRe+v10r3IIVvZg==" saltValue="q142ciyB+uTr9NWKbZ6I1A==" spinCount="100000" sheet="1" objects="1" scenarios="1"/>
  <mergeCells count="27">
    <mergeCell ref="C35:D35"/>
    <mergeCell ref="C36:D36"/>
    <mergeCell ref="A25:B25"/>
    <mergeCell ref="A27:G27"/>
    <mergeCell ref="A29:G29"/>
    <mergeCell ref="A30:G30"/>
    <mergeCell ref="C34:D34"/>
    <mergeCell ref="A24:B24"/>
    <mergeCell ref="C24:G24"/>
    <mergeCell ref="A10:G10"/>
    <mergeCell ref="A14:B14"/>
    <mergeCell ref="A16:B16"/>
    <mergeCell ref="A18:E18"/>
    <mergeCell ref="F18:G18"/>
    <mergeCell ref="A19:G19"/>
    <mergeCell ref="A20:E20"/>
    <mergeCell ref="F20:G20"/>
    <mergeCell ref="A21:G21"/>
    <mergeCell ref="A22:G22"/>
    <mergeCell ref="A23:D23"/>
    <mergeCell ref="A9:G9"/>
    <mergeCell ref="A1:G1"/>
    <mergeCell ref="A3:G3"/>
    <mergeCell ref="A4:G4"/>
    <mergeCell ref="A6:G6"/>
    <mergeCell ref="A7:G7"/>
    <mergeCell ref="A5:G5"/>
  </mergeCells>
  <pageMargins left="0.7" right="0.7" top="0.75" bottom="0.75" header="0.3" footer="0.3"/>
  <pageSetup paperSize="9" scale="28" orientation="portrait" r:id="rId1"/>
  <colBreaks count="1" manualBreakCount="1">
    <brk id="7"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dimension ref="A1:M67"/>
  <sheetViews>
    <sheetView zoomScale="85" zoomScaleNormal="85" workbookViewId="0">
      <selection activeCell="A5" sqref="A5:K5"/>
    </sheetView>
  </sheetViews>
  <sheetFormatPr defaultRowHeight="12.75"/>
  <cols>
    <col min="1" max="1" width="14.42578125" style="527" customWidth="1"/>
    <col min="2" max="2" width="46.5703125" style="527" customWidth="1"/>
    <col min="3" max="3" width="22.42578125" style="527" customWidth="1"/>
    <col min="4" max="4" width="5.7109375" style="527" customWidth="1"/>
    <col min="5" max="5" width="74.140625" style="527" customWidth="1"/>
    <col min="6" max="6" width="8.85546875" style="527" customWidth="1"/>
    <col min="7" max="7" width="13.42578125" style="527" customWidth="1"/>
    <col min="8" max="8" width="67.42578125" style="527" customWidth="1"/>
    <col min="9" max="9" width="47.28515625" style="527" customWidth="1"/>
    <col min="10" max="10" width="43.42578125" style="527" customWidth="1"/>
    <col min="11" max="11" width="34.7109375" style="527" customWidth="1"/>
    <col min="12" max="12" width="9.140625" style="527"/>
    <col min="13" max="13" width="17.7109375" style="527" customWidth="1"/>
    <col min="14" max="256" width="9.140625" style="527"/>
    <col min="257" max="257" width="30.28515625" style="527" customWidth="1"/>
    <col min="258" max="258" width="37" style="527" customWidth="1"/>
    <col min="259" max="259" width="41" style="527" customWidth="1"/>
    <col min="260" max="260" width="5.7109375" style="527" customWidth="1"/>
    <col min="261" max="261" width="60.85546875" style="527" customWidth="1"/>
    <col min="262" max="262" width="6.42578125" style="527" customWidth="1"/>
    <col min="263" max="263" width="30.7109375" style="527" customWidth="1"/>
    <col min="264" max="264" width="19.7109375" style="527" customWidth="1"/>
    <col min="265" max="265" width="47.28515625" style="527" customWidth="1"/>
    <col min="266" max="266" width="43.42578125" style="527" customWidth="1"/>
    <col min="267" max="267" width="34.7109375" style="527" customWidth="1"/>
    <col min="268" max="268" width="9.140625" style="527"/>
    <col min="269" max="269" width="17.7109375" style="527" customWidth="1"/>
    <col min="270" max="512" width="9.140625" style="527"/>
    <col min="513" max="513" width="30.28515625" style="527" customWidth="1"/>
    <col min="514" max="514" width="37" style="527" customWidth="1"/>
    <col min="515" max="515" width="41" style="527" customWidth="1"/>
    <col min="516" max="516" width="5.7109375" style="527" customWidth="1"/>
    <col min="517" max="517" width="60.85546875" style="527" customWidth="1"/>
    <col min="518" max="518" width="6.42578125" style="527" customWidth="1"/>
    <col min="519" max="519" width="30.7109375" style="527" customWidth="1"/>
    <col min="520" max="520" width="19.7109375" style="527" customWidth="1"/>
    <col min="521" max="521" width="47.28515625" style="527" customWidth="1"/>
    <col min="522" max="522" width="43.42578125" style="527" customWidth="1"/>
    <col min="523" max="523" width="34.7109375" style="527" customWidth="1"/>
    <col min="524" max="524" width="9.140625" style="527"/>
    <col min="525" max="525" width="17.7109375" style="527" customWidth="1"/>
    <col min="526" max="768" width="9.140625" style="527"/>
    <col min="769" max="769" width="30.28515625" style="527" customWidth="1"/>
    <col min="770" max="770" width="37" style="527" customWidth="1"/>
    <col min="771" max="771" width="41" style="527" customWidth="1"/>
    <col min="772" max="772" width="5.7109375" style="527" customWidth="1"/>
    <col min="773" max="773" width="60.85546875" style="527" customWidth="1"/>
    <col min="774" max="774" width="6.42578125" style="527" customWidth="1"/>
    <col min="775" max="775" width="30.7109375" style="527" customWidth="1"/>
    <col min="776" max="776" width="19.7109375" style="527" customWidth="1"/>
    <col min="777" max="777" width="47.28515625" style="527" customWidth="1"/>
    <col min="778" max="778" width="43.42578125" style="527" customWidth="1"/>
    <col min="779" max="779" width="34.7109375" style="527" customWidth="1"/>
    <col min="780" max="780" width="9.140625" style="527"/>
    <col min="781" max="781" width="17.7109375" style="527" customWidth="1"/>
    <col min="782" max="1024" width="9.140625" style="527"/>
    <col min="1025" max="1025" width="30.28515625" style="527" customWidth="1"/>
    <col min="1026" max="1026" width="37" style="527" customWidth="1"/>
    <col min="1027" max="1027" width="41" style="527" customWidth="1"/>
    <col min="1028" max="1028" width="5.7109375" style="527" customWidth="1"/>
    <col min="1029" max="1029" width="60.85546875" style="527" customWidth="1"/>
    <col min="1030" max="1030" width="6.42578125" style="527" customWidth="1"/>
    <col min="1031" max="1031" width="30.7109375" style="527" customWidth="1"/>
    <col min="1032" max="1032" width="19.7109375" style="527" customWidth="1"/>
    <col min="1033" max="1033" width="47.28515625" style="527" customWidth="1"/>
    <col min="1034" max="1034" width="43.42578125" style="527" customWidth="1"/>
    <col min="1035" max="1035" width="34.7109375" style="527" customWidth="1"/>
    <col min="1036" max="1036" width="9.140625" style="527"/>
    <col min="1037" max="1037" width="17.7109375" style="527" customWidth="1"/>
    <col min="1038" max="1280" width="9.140625" style="527"/>
    <col min="1281" max="1281" width="30.28515625" style="527" customWidth="1"/>
    <col min="1282" max="1282" width="37" style="527" customWidth="1"/>
    <col min="1283" max="1283" width="41" style="527" customWidth="1"/>
    <col min="1284" max="1284" width="5.7109375" style="527" customWidth="1"/>
    <col min="1285" max="1285" width="60.85546875" style="527" customWidth="1"/>
    <col min="1286" max="1286" width="6.42578125" style="527" customWidth="1"/>
    <col min="1287" max="1287" width="30.7109375" style="527" customWidth="1"/>
    <col min="1288" max="1288" width="19.7109375" style="527" customWidth="1"/>
    <col min="1289" max="1289" width="47.28515625" style="527" customWidth="1"/>
    <col min="1290" max="1290" width="43.42578125" style="527" customWidth="1"/>
    <col min="1291" max="1291" width="34.7109375" style="527" customWidth="1"/>
    <col min="1292" max="1292" width="9.140625" style="527"/>
    <col min="1293" max="1293" width="17.7109375" style="527" customWidth="1"/>
    <col min="1294" max="1536" width="9.140625" style="527"/>
    <col min="1537" max="1537" width="30.28515625" style="527" customWidth="1"/>
    <col min="1538" max="1538" width="37" style="527" customWidth="1"/>
    <col min="1539" max="1539" width="41" style="527" customWidth="1"/>
    <col min="1540" max="1540" width="5.7109375" style="527" customWidth="1"/>
    <col min="1541" max="1541" width="60.85546875" style="527" customWidth="1"/>
    <col min="1542" max="1542" width="6.42578125" style="527" customWidth="1"/>
    <col min="1543" max="1543" width="30.7109375" style="527" customWidth="1"/>
    <col min="1544" max="1544" width="19.7109375" style="527" customWidth="1"/>
    <col min="1545" max="1545" width="47.28515625" style="527" customWidth="1"/>
    <col min="1546" max="1546" width="43.42578125" style="527" customWidth="1"/>
    <col min="1547" max="1547" width="34.7109375" style="527" customWidth="1"/>
    <col min="1548" max="1548" width="9.140625" style="527"/>
    <col min="1549" max="1549" width="17.7109375" style="527" customWidth="1"/>
    <col min="1550" max="1792" width="9.140625" style="527"/>
    <col min="1793" max="1793" width="30.28515625" style="527" customWidth="1"/>
    <col min="1794" max="1794" width="37" style="527" customWidth="1"/>
    <col min="1795" max="1795" width="41" style="527" customWidth="1"/>
    <col min="1796" max="1796" width="5.7109375" style="527" customWidth="1"/>
    <col min="1797" max="1797" width="60.85546875" style="527" customWidth="1"/>
    <col min="1798" max="1798" width="6.42578125" style="527" customWidth="1"/>
    <col min="1799" max="1799" width="30.7109375" style="527" customWidth="1"/>
    <col min="1800" max="1800" width="19.7109375" style="527" customWidth="1"/>
    <col min="1801" max="1801" width="47.28515625" style="527" customWidth="1"/>
    <col min="1802" max="1802" width="43.42578125" style="527" customWidth="1"/>
    <col min="1803" max="1803" width="34.7109375" style="527" customWidth="1"/>
    <col min="1804" max="1804" width="9.140625" style="527"/>
    <col min="1805" max="1805" width="17.7109375" style="527" customWidth="1"/>
    <col min="1806" max="2048" width="9.140625" style="527"/>
    <col min="2049" max="2049" width="30.28515625" style="527" customWidth="1"/>
    <col min="2050" max="2050" width="37" style="527" customWidth="1"/>
    <col min="2051" max="2051" width="41" style="527" customWidth="1"/>
    <col min="2052" max="2052" width="5.7109375" style="527" customWidth="1"/>
    <col min="2053" max="2053" width="60.85546875" style="527" customWidth="1"/>
    <col min="2054" max="2054" width="6.42578125" style="527" customWidth="1"/>
    <col min="2055" max="2055" width="30.7109375" style="527" customWidth="1"/>
    <col min="2056" max="2056" width="19.7109375" style="527" customWidth="1"/>
    <col min="2057" max="2057" width="47.28515625" style="527" customWidth="1"/>
    <col min="2058" max="2058" width="43.42578125" style="527" customWidth="1"/>
    <col min="2059" max="2059" width="34.7109375" style="527" customWidth="1"/>
    <col min="2060" max="2060" width="9.140625" style="527"/>
    <col min="2061" max="2061" width="17.7109375" style="527" customWidth="1"/>
    <col min="2062" max="2304" width="9.140625" style="527"/>
    <col min="2305" max="2305" width="30.28515625" style="527" customWidth="1"/>
    <col min="2306" max="2306" width="37" style="527" customWidth="1"/>
    <col min="2307" max="2307" width="41" style="527" customWidth="1"/>
    <col min="2308" max="2308" width="5.7109375" style="527" customWidth="1"/>
    <col min="2309" max="2309" width="60.85546875" style="527" customWidth="1"/>
    <col min="2310" max="2310" width="6.42578125" style="527" customWidth="1"/>
    <col min="2311" max="2311" width="30.7109375" style="527" customWidth="1"/>
    <col min="2312" max="2312" width="19.7109375" style="527" customWidth="1"/>
    <col min="2313" max="2313" width="47.28515625" style="527" customWidth="1"/>
    <col min="2314" max="2314" width="43.42578125" style="527" customWidth="1"/>
    <col min="2315" max="2315" width="34.7109375" style="527" customWidth="1"/>
    <col min="2316" max="2316" width="9.140625" style="527"/>
    <col min="2317" max="2317" width="17.7109375" style="527" customWidth="1"/>
    <col min="2318" max="2560" width="9.140625" style="527"/>
    <col min="2561" max="2561" width="30.28515625" style="527" customWidth="1"/>
    <col min="2562" max="2562" width="37" style="527" customWidth="1"/>
    <col min="2563" max="2563" width="41" style="527" customWidth="1"/>
    <col min="2564" max="2564" width="5.7109375" style="527" customWidth="1"/>
    <col min="2565" max="2565" width="60.85546875" style="527" customWidth="1"/>
    <col min="2566" max="2566" width="6.42578125" style="527" customWidth="1"/>
    <col min="2567" max="2567" width="30.7109375" style="527" customWidth="1"/>
    <col min="2568" max="2568" width="19.7109375" style="527" customWidth="1"/>
    <col min="2569" max="2569" width="47.28515625" style="527" customWidth="1"/>
    <col min="2570" max="2570" width="43.42578125" style="527" customWidth="1"/>
    <col min="2571" max="2571" width="34.7109375" style="527" customWidth="1"/>
    <col min="2572" max="2572" width="9.140625" style="527"/>
    <col min="2573" max="2573" width="17.7109375" style="527" customWidth="1"/>
    <col min="2574" max="2816" width="9.140625" style="527"/>
    <col min="2817" max="2817" width="30.28515625" style="527" customWidth="1"/>
    <col min="2818" max="2818" width="37" style="527" customWidth="1"/>
    <col min="2819" max="2819" width="41" style="527" customWidth="1"/>
    <col min="2820" max="2820" width="5.7109375" style="527" customWidth="1"/>
    <col min="2821" max="2821" width="60.85546875" style="527" customWidth="1"/>
    <col min="2822" max="2822" width="6.42578125" style="527" customWidth="1"/>
    <col min="2823" max="2823" width="30.7109375" style="527" customWidth="1"/>
    <col min="2824" max="2824" width="19.7109375" style="527" customWidth="1"/>
    <col min="2825" max="2825" width="47.28515625" style="527" customWidth="1"/>
    <col min="2826" max="2826" width="43.42578125" style="527" customWidth="1"/>
    <col min="2827" max="2827" width="34.7109375" style="527" customWidth="1"/>
    <col min="2828" max="2828" width="9.140625" style="527"/>
    <col min="2829" max="2829" width="17.7109375" style="527" customWidth="1"/>
    <col min="2830" max="3072" width="9.140625" style="527"/>
    <col min="3073" max="3073" width="30.28515625" style="527" customWidth="1"/>
    <col min="3074" max="3074" width="37" style="527" customWidth="1"/>
    <col min="3075" max="3075" width="41" style="527" customWidth="1"/>
    <col min="3076" max="3076" width="5.7109375" style="527" customWidth="1"/>
    <col min="3077" max="3077" width="60.85546875" style="527" customWidth="1"/>
    <col min="3078" max="3078" width="6.42578125" style="527" customWidth="1"/>
    <col min="3079" max="3079" width="30.7109375" style="527" customWidth="1"/>
    <col min="3080" max="3080" width="19.7109375" style="527" customWidth="1"/>
    <col min="3081" max="3081" width="47.28515625" style="527" customWidth="1"/>
    <col min="3082" max="3082" width="43.42578125" style="527" customWidth="1"/>
    <col min="3083" max="3083" width="34.7109375" style="527" customWidth="1"/>
    <col min="3084" max="3084" width="9.140625" style="527"/>
    <col min="3085" max="3085" width="17.7109375" style="527" customWidth="1"/>
    <col min="3086" max="3328" width="9.140625" style="527"/>
    <col min="3329" max="3329" width="30.28515625" style="527" customWidth="1"/>
    <col min="3330" max="3330" width="37" style="527" customWidth="1"/>
    <col min="3331" max="3331" width="41" style="527" customWidth="1"/>
    <col min="3332" max="3332" width="5.7109375" style="527" customWidth="1"/>
    <col min="3333" max="3333" width="60.85546875" style="527" customWidth="1"/>
    <col min="3334" max="3334" width="6.42578125" style="527" customWidth="1"/>
    <col min="3335" max="3335" width="30.7109375" style="527" customWidth="1"/>
    <col min="3336" max="3336" width="19.7109375" style="527" customWidth="1"/>
    <col min="3337" max="3337" width="47.28515625" style="527" customWidth="1"/>
    <col min="3338" max="3338" width="43.42578125" style="527" customWidth="1"/>
    <col min="3339" max="3339" width="34.7109375" style="527" customWidth="1"/>
    <col min="3340" max="3340" width="9.140625" style="527"/>
    <col min="3341" max="3341" width="17.7109375" style="527" customWidth="1"/>
    <col min="3342" max="3584" width="9.140625" style="527"/>
    <col min="3585" max="3585" width="30.28515625" style="527" customWidth="1"/>
    <col min="3586" max="3586" width="37" style="527" customWidth="1"/>
    <col min="3587" max="3587" width="41" style="527" customWidth="1"/>
    <col min="3588" max="3588" width="5.7109375" style="527" customWidth="1"/>
    <col min="3589" max="3589" width="60.85546875" style="527" customWidth="1"/>
    <col min="3590" max="3590" width="6.42578125" style="527" customWidth="1"/>
    <col min="3591" max="3591" width="30.7109375" style="527" customWidth="1"/>
    <col min="3592" max="3592" width="19.7109375" style="527" customWidth="1"/>
    <col min="3593" max="3593" width="47.28515625" style="527" customWidth="1"/>
    <col min="3594" max="3594" width="43.42578125" style="527" customWidth="1"/>
    <col min="3595" max="3595" width="34.7109375" style="527" customWidth="1"/>
    <col min="3596" max="3596" width="9.140625" style="527"/>
    <col min="3597" max="3597" width="17.7109375" style="527" customWidth="1"/>
    <col min="3598" max="3840" width="9.140625" style="527"/>
    <col min="3841" max="3841" width="30.28515625" style="527" customWidth="1"/>
    <col min="3842" max="3842" width="37" style="527" customWidth="1"/>
    <col min="3843" max="3843" width="41" style="527" customWidth="1"/>
    <col min="3844" max="3844" width="5.7109375" style="527" customWidth="1"/>
    <col min="3845" max="3845" width="60.85546875" style="527" customWidth="1"/>
    <col min="3846" max="3846" width="6.42578125" style="527" customWidth="1"/>
    <col min="3847" max="3847" width="30.7109375" style="527" customWidth="1"/>
    <col min="3848" max="3848" width="19.7109375" style="527" customWidth="1"/>
    <col min="3849" max="3849" width="47.28515625" style="527" customWidth="1"/>
    <col min="3850" max="3850" width="43.42578125" style="527" customWidth="1"/>
    <col min="3851" max="3851" width="34.7109375" style="527" customWidth="1"/>
    <col min="3852" max="3852" width="9.140625" style="527"/>
    <col min="3853" max="3853" width="17.7109375" style="527" customWidth="1"/>
    <col min="3854" max="4096" width="9.140625" style="527"/>
    <col min="4097" max="4097" width="30.28515625" style="527" customWidth="1"/>
    <col min="4098" max="4098" width="37" style="527" customWidth="1"/>
    <col min="4099" max="4099" width="41" style="527" customWidth="1"/>
    <col min="4100" max="4100" width="5.7109375" style="527" customWidth="1"/>
    <col min="4101" max="4101" width="60.85546875" style="527" customWidth="1"/>
    <col min="4102" max="4102" width="6.42578125" style="527" customWidth="1"/>
    <col min="4103" max="4103" width="30.7109375" style="527" customWidth="1"/>
    <col min="4104" max="4104" width="19.7109375" style="527" customWidth="1"/>
    <col min="4105" max="4105" width="47.28515625" style="527" customWidth="1"/>
    <col min="4106" max="4106" width="43.42578125" style="527" customWidth="1"/>
    <col min="4107" max="4107" width="34.7109375" style="527" customWidth="1"/>
    <col min="4108" max="4108" width="9.140625" style="527"/>
    <col min="4109" max="4109" width="17.7109375" style="527" customWidth="1"/>
    <col min="4110" max="4352" width="9.140625" style="527"/>
    <col min="4353" max="4353" width="30.28515625" style="527" customWidth="1"/>
    <col min="4354" max="4354" width="37" style="527" customWidth="1"/>
    <col min="4355" max="4355" width="41" style="527" customWidth="1"/>
    <col min="4356" max="4356" width="5.7109375" style="527" customWidth="1"/>
    <col min="4357" max="4357" width="60.85546875" style="527" customWidth="1"/>
    <col min="4358" max="4358" width="6.42578125" style="527" customWidth="1"/>
    <col min="4359" max="4359" width="30.7109375" style="527" customWidth="1"/>
    <col min="4360" max="4360" width="19.7109375" style="527" customWidth="1"/>
    <col min="4361" max="4361" width="47.28515625" style="527" customWidth="1"/>
    <col min="4362" max="4362" width="43.42578125" style="527" customWidth="1"/>
    <col min="4363" max="4363" width="34.7109375" style="527" customWidth="1"/>
    <col min="4364" max="4364" width="9.140625" style="527"/>
    <col min="4365" max="4365" width="17.7109375" style="527" customWidth="1"/>
    <col min="4366" max="4608" width="9.140625" style="527"/>
    <col min="4609" max="4609" width="30.28515625" style="527" customWidth="1"/>
    <col min="4610" max="4610" width="37" style="527" customWidth="1"/>
    <col min="4611" max="4611" width="41" style="527" customWidth="1"/>
    <col min="4612" max="4612" width="5.7109375" style="527" customWidth="1"/>
    <col min="4613" max="4613" width="60.85546875" style="527" customWidth="1"/>
    <col min="4614" max="4614" width="6.42578125" style="527" customWidth="1"/>
    <col min="4615" max="4615" width="30.7109375" style="527" customWidth="1"/>
    <col min="4616" max="4616" width="19.7109375" style="527" customWidth="1"/>
    <col min="4617" max="4617" width="47.28515625" style="527" customWidth="1"/>
    <col min="4618" max="4618" width="43.42578125" style="527" customWidth="1"/>
    <col min="4619" max="4619" width="34.7109375" style="527" customWidth="1"/>
    <col min="4620" max="4620" width="9.140625" style="527"/>
    <col min="4621" max="4621" width="17.7109375" style="527" customWidth="1"/>
    <col min="4622" max="4864" width="9.140625" style="527"/>
    <col min="4865" max="4865" width="30.28515625" style="527" customWidth="1"/>
    <col min="4866" max="4866" width="37" style="527" customWidth="1"/>
    <col min="4867" max="4867" width="41" style="527" customWidth="1"/>
    <col min="4868" max="4868" width="5.7109375" style="527" customWidth="1"/>
    <col min="4869" max="4869" width="60.85546875" style="527" customWidth="1"/>
    <col min="4870" max="4870" width="6.42578125" style="527" customWidth="1"/>
    <col min="4871" max="4871" width="30.7109375" style="527" customWidth="1"/>
    <col min="4872" max="4872" width="19.7109375" style="527" customWidth="1"/>
    <col min="4873" max="4873" width="47.28515625" style="527" customWidth="1"/>
    <col min="4874" max="4874" width="43.42578125" style="527" customWidth="1"/>
    <col min="4875" max="4875" width="34.7109375" style="527" customWidth="1"/>
    <col min="4876" max="4876" width="9.140625" style="527"/>
    <col min="4877" max="4877" width="17.7109375" style="527" customWidth="1"/>
    <col min="4878" max="5120" width="9.140625" style="527"/>
    <col min="5121" max="5121" width="30.28515625" style="527" customWidth="1"/>
    <col min="5122" max="5122" width="37" style="527" customWidth="1"/>
    <col min="5123" max="5123" width="41" style="527" customWidth="1"/>
    <col min="5124" max="5124" width="5.7109375" style="527" customWidth="1"/>
    <col min="5125" max="5125" width="60.85546875" style="527" customWidth="1"/>
    <col min="5126" max="5126" width="6.42578125" style="527" customWidth="1"/>
    <col min="5127" max="5127" width="30.7109375" style="527" customWidth="1"/>
    <col min="5128" max="5128" width="19.7109375" style="527" customWidth="1"/>
    <col min="5129" max="5129" width="47.28515625" style="527" customWidth="1"/>
    <col min="5130" max="5130" width="43.42578125" style="527" customWidth="1"/>
    <col min="5131" max="5131" width="34.7109375" style="527" customWidth="1"/>
    <col min="5132" max="5132" width="9.140625" style="527"/>
    <col min="5133" max="5133" width="17.7109375" style="527" customWidth="1"/>
    <col min="5134" max="5376" width="9.140625" style="527"/>
    <col min="5377" max="5377" width="30.28515625" style="527" customWidth="1"/>
    <col min="5378" max="5378" width="37" style="527" customWidth="1"/>
    <col min="5379" max="5379" width="41" style="527" customWidth="1"/>
    <col min="5380" max="5380" width="5.7109375" style="527" customWidth="1"/>
    <col min="5381" max="5381" width="60.85546875" style="527" customWidth="1"/>
    <col min="5382" max="5382" width="6.42578125" style="527" customWidth="1"/>
    <col min="5383" max="5383" width="30.7109375" style="527" customWidth="1"/>
    <col min="5384" max="5384" width="19.7109375" style="527" customWidth="1"/>
    <col min="5385" max="5385" width="47.28515625" style="527" customWidth="1"/>
    <col min="5386" max="5386" width="43.42578125" style="527" customWidth="1"/>
    <col min="5387" max="5387" width="34.7109375" style="527" customWidth="1"/>
    <col min="5388" max="5388" width="9.140625" style="527"/>
    <col min="5389" max="5389" width="17.7109375" style="527" customWidth="1"/>
    <col min="5390" max="5632" width="9.140625" style="527"/>
    <col min="5633" max="5633" width="30.28515625" style="527" customWidth="1"/>
    <col min="5634" max="5634" width="37" style="527" customWidth="1"/>
    <col min="5635" max="5635" width="41" style="527" customWidth="1"/>
    <col min="5636" max="5636" width="5.7109375" style="527" customWidth="1"/>
    <col min="5637" max="5637" width="60.85546875" style="527" customWidth="1"/>
    <col min="5638" max="5638" width="6.42578125" style="527" customWidth="1"/>
    <col min="5639" max="5639" width="30.7109375" style="527" customWidth="1"/>
    <col min="5640" max="5640" width="19.7109375" style="527" customWidth="1"/>
    <col min="5641" max="5641" width="47.28515625" style="527" customWidth="1"/>
    <col min="5642" max="5642" width="43.42578125" style="527" customWidth="1"/>
    <col min="5643" max="5643" width="34.7109375" style="527" customWidth="1"/>
    <col min="5644" max="5644" width="9.140625" style="527"/>
    <col min="5645" max="5645" width="17.7109375" style="527" customWidth="1"/>
    <col min="5646" max="5888" width="9.140625" style="527"/>
    <col min="5889" max="5889" width="30.28515625" style="527" customWidth="1"/>
    <col min="5890" max="5890" width="37" style="527" customWidth="1"/>
    <col min="5891" max="5891" width="41" style="527" customWidth="1"/>
    <col min="5892" max="5892" width="5.7109375" style="527" customWidth="1"/>
    <col min="5893" max="5893" width="60.85546875" style="527" customWidth="1"/>
    <col min="5894" max="5894" width="6.42578125" style="527" customWidth="1"/>
    <col min="5895" max="5895" width="30.7109375" style="527" customWidth="1"/>
    <col min="5896" max="5896" width="19.7109375" style="527" customWidth="1"/>
    <col min="5897" max="5897" width="47.28515625" style="527" customWidth="1"/>
    <col min="5898" max="5898" width="43.42578125" style="527" customWidth="1"/>
    <col min="5899" max="5899" width="34.7109375" style="527" customWidth="1"/>
    <col min="5900" max="5900" width="9.140625" style="527"/>
    <col min="5901" max="5901" width="17.7109375" style="527" customWidth="1"/>
    <col min="5902" max="6144" width="9.140625" style="527"/>
    <col min="6145" max="6145" width="30.28515625" style="527" customWidth="1"/>
    <col min="6146" max="6146" width="37" style="527" customWidth="1"/>
    <col min="6147" max="6147" width="41" style="527" customWidth="1"/>
    <col min="6148" max="6148" width="5.7109375" style="527" customWidth="1"/>
    <col min="6149" max="6149" width="60.85546875" style="527" customWidth="1"/>
    <col min="6150" max="6150" width="6.42578125" style="527" customWidth="1"/>
    <col min="6151" max="6151" width="30.7109375" style="527" customWidth="1"/>
    <col min="6152" max="6152" width="19.7109375" style="527" customWidth="1"/>
    <col min="6153" max="6153" width="47.28515625" style="527" customWidth="1"/>
    <col min="6154" max="6154" width="43.42578125" style="527" customWidth="1"/>
    <col min="6155" max="6155" width="34.7109375" style="527" customWidth="1"/>
    <col min="6156" max="6156" width="9.140625" style="527"/>
    <col min="6157" max="6157" width="17.7109375" style="527" customWidth="1"/>
    <col min="6158" max="6400" width="9.140625" style="527"/>
    <col min="6401" max="6401" width="30.28515625" style="527" customWidth="1"/>
    <col min="6402" max="6402" width="37" style="527" customWidth="1"/>
    <col min="6403" max="6403" width="41" style="527" customWidth="1"/>
    <col min="6404" max="6404" width="5.7109375" style="527" customWidth="1"/>
    <col min="6405" max="6405" width="60.85546875" style="527" customWidth="1"/>
    <col min="6406" max="6406" width="6.42578125" style="527" customWidth="1"/>
    <col min="6407" max="6407" width="30.7109375" style="527" customWidth="1"/>
    <col min="6408" max="6408" width="19.7109375" style="527" customWidth="1"/>
    <col min="6409" max="6409" width="47.28515625" style="527" customWidth="1"/>
    <col min="6410" max="6410" width="43.42578125" style="527" customWidth="1"/>
    <col min="6411" max="6411" width="34.7109375" style="527" customWidth="1"/>
    <col min="6412" max="6412" width="9.140625" style="527"/>
    <col min="6413" max="6413" width="17.7109375" style="527" customWidth="1"/>
    <col min="6414" max="6656" width="9.140625" style="527"/>
    <col min="6657" max="6657" width="30.28515625" style="527" customWidth="1"/>
    <col min="6658" max="6658" width="37" style="527" customWidth="1"/>
    <col min="6659" max="6659" width="41" style="527" customWidth="1"/>
    <col min="6660" max="6660" width="5.7109375" style="527" customWidth="1"/>
    <col min="6661" max="6661" width="60.85546875" style="527" customWidth="1"/>
    <col min="6662" max="6662" width="6.42578125" style="527" customWidth="1"/>
    <col min="6663" max="6663" width="30.7109375" style="527" customWidth="1"/>
    <col min="6664" max="6664" width="19.7109375" style="527" customWidth="1"/>
    <col min="6665" max="6665" width="47.28515625" style="527" customWidth="1"/>
    <col min="6666" max="6666" width="43.42578125" style="527" customWidth="1"/>
    <col min="6667" max="6667" width="34.7109375" style="527" customWidth="1"/>
    <col min="6668" max="6668" width="9.140625" style="527"/>
    <col min="6669" max="6669" width="17.7109375" style="527" customWidth="1"/>
    <col min="6670" max="6912" width="9.140625" style="527"/>
    <col min="6913" max="6913" width="30.28515625" style="527" customWidth="1"/>
    <col min="6914" max="6914" width="37" style="527" customWidth="1"/>
    <col min="6915" max="6915" width="41" style="527" customWidth="1"/>
    <col min="6916" max="6916" width="5.7109375" style="527" customWidth="1"/>
    <col min="6917" max="6917" width="60.85546875" style="527" customWidth="1"/>
    <col min="6918" max="6918" width="6.42578125" style="527" customWidth="1"/>
    <col min="6919" max="6919" width="30.7109375" style="527" customWidth="1"/>
    <col min="6920" max="6920" width="19.7109375" style="527" customWidth="1"/>
    <col min="6921" max="6921" width="47.28515625" style="527" customWidth="1"/>
    <col min="6922" max="6922" width="43.42578125" style="527" customWidth="1"/>
    <col min="6923" max="6923" width="34.7109375" style="527" customWidth="1"/>
    <col min="6924" max="6924" width="9.140625" style="527"/>
    <col min="6925" max="6925" width="17.7109375" style="527" customWidth="1"/>
    <col min="6926" max="7168" width="9.140625" style="527"/>
    <col min="7169" max="7169" width="30.28515625" style="527" customWidth="1"/>
    <col min="7170" max="7170" width="37" style="527" customWidth="1"/>
    <col min="7171" max="7171" width="41" style="527" customWidth="1"/>
    <col min="7172" max="7172" width="5.7109375" style="527" customWidth="1"/>
    <col min="7173" max="7173" width="60.85546875" style="527" customWidth="1"/>
    <col min="7174" max="7174" width="6.42578125" style="527" customWidth="1"/>
    <col min="7175" max="7175" width="30.7109375" style="527" customWidth="1"/>
    <col min="7176" max="7176" width="19.7109375" style="527" customWidth="1"/>
    <col min="7177" max="7177" width="47.28515625" style="527" customWidth="1"/>
    <col min="7178" max="7178" width="43.42578125" style="527" customWidth="1"/>
    <col min="7179" max="7179" width="34.7109375" style="527" customWidth="1"/>
    <col min="7180" max="7180" width="9.140625" style="527"/>
    <col min="7181" max="7181" width="17.7109375" style="527" customWidth="1"/>
    <col min="7182" max="7424" width="9.140625" style="527"/>
    <col min="7425" max="7425" width="30.28515625" style="527" customWidth="1"/>
    <col min="7426" max="7426" width="37" style="527" customWidth="1"/>
    <col min="7427" max="7427" width="41" style="527" customWidth="1"/>
    <col min="7428" max="7428" width="5.7109375" style="527" customWidth="1"/>
    <col min="7429" max="7429" width="60.85546875" style="527" customWidth="1"/>
    <col min="7430" max="7430" width="6.42578125" style="527" customWidth="1"/>
    <col min="7431" max="7431" width="30.7109375" style="527" customWidth="1"/>
    <col min="7432" max="7432" width="19.7109375" style="527" customWidth="1"/>
    <col min="7433" max="7433" width="47.28515625" style="527" customWidth="1"/>
    <col min="7434" max="7434" width="43.42578125" style="527" customWidth="1"/>
    <col min="7435" max="7435" width="34.7109375" style="527" customWidth="1"/>
    <col min="7436" max="7436" width="9.140625" style="527"/>
    <col min="7437" max="7437" width="17.7109375" style="527" customWidth="1"/>
    <col min="7438" max="7680" width="9.140625" style="527"/>
    <col min="7681" max="7681" width="30.28515625" style="527" customWidth="1"/>
    <col min="7682" max="7682" width="37" style="527" customWidth="1"/>
    <col min="7683" max="7683" width="41" style="527" customWidth="1"/>
    <col min="7684" max="7684" width="5.7109375" style="527" customWidth="1"/>
    <col min="7685" max="7685" width="60.85546875" style="527" customWidth="1"/>
    <col min="7686" max="7686" width="6.42578125" style="527" customWidth="1"/>
    <col min="7687" max="7687" width="30.7109375" style="527" customWidth="1"/>
    <col min="7688" max="7688" width="19.7109375" style="527" customWidth="1"/>
    <col min="7689" max="7689" width="47.28515625" style="527" customWidth="1"/>
    <col min="7690" max="7690" width="43.42578125" style="527" customWidth="1"/>
    <col min="7691" max="7691" width="34.7109375" style="527" customWidth="1"/>
    <col min="7692" max="7692" width="9.140625" style="527"/>
    <col min="7693" max="7693" width="17.7109375" style="527" customWidth="1"/>
    <col min="7694" max="7936" width="9.140625" style="527"/>
    <col min="7937" max="7937" width="30.28515625" style="527" customWidth="1"/>
    <col min="7938" max="7938" width="37" style="527" customWidth="1"/>
    <col min="7939" max="7939" width="41" style="527" customWidth="1"/>
    <col min="7940" max="7940" width="5.7109375" style="527" customWidth="1"/>
    <col min="7941" max="7941" width="60.85546875" style="527" customWidth="1"/>
    <col min="7942" max="7942" width="6.42578125" style="527" customWidth="1"/>
    <col min="7943" max="7943" width="30.7109375" style="527" customWidth="1"/>
    <col min="7944" max="7944" width="19.7109375" style="527" customWidth="1"/>
    <col min="7945" max="7945" width="47.28515625" style="527" customWidth="1"/>
    <col min="7946" max="7946" width="43.42578125" style="527" customWidth="1"/>
    <col min="7947" max="7947" width="34.7109375" style="527" customWidth="1"/>
    <col min="7948" max="7948" width="9.140625" style="527"/>
    <col min="7949" max="7949" width="17.7109375" style="527" customWidth="1"/>
    <col min="7950" max="8192" width="9.140625" style="527"/>
    <col min="8193" max="8193" width="30.28515625" style="527" customWidth="1"/>
    <col min="8194" max="8194" width="37" style="527" customWidth="1"/>
    <col min="8195" max="8195" width="41" style="527" customWidth="1"/>
    <col min="8196" max="8196" width="5.7109375" style="527" customWidth="1"/>
    <col min="8197" max="8197" width="60.85546875" style="527" customWidth="1"/>
    <col min="8198" max="8198" width="6.42578125" style="527" customWidth="1"/>
    <col min="8199" max="8199" width="30.7109375" style="527" customWidth="1"/>
    <col min="8200" max="8200" width="19.7109375" style="527" customWidth="1"/>
    <col min="8201" max="8201" width="47.28515625" style="527" customWidth="1"/>
    <col min="8202" max="8202" width="43.42578125" style="527" customWidth="1"/>
    <col min="8203" max="8203" width="34.7109375" style="527" customWidth="1"/>
    <col min="8204" max="8204" width="9.140625" style="527"/>
    <col min="8205" max="8205" width="17.7109375" style="527" customWidth="1"/>
    <col min="8206" max="8448" width="9.140625" style="527"/>
    <col min="8449" max="8449" width="30.28515625" style="527" customWidth="1"/>
    <col min="8450" max="8450" width="37" style="527" customWidth="1"/>
    <col min="8451" max="8451" width="41" style="527" customWidth="1"/>
    <col min="8452" max="8452" width="5.7109375" style="527" customWidth="1"/>
    <col min="8453" max="8453" width="60.85546875" style="527" customWidth="1"/>
    <col min="8454" max="8454" width="6.42578125" style="527" customWidth="1"/>
    <col min="8455" max="8455" width="30.7109375" style="527" customWidth="1"/>
    <col min="8456" max="8456" width="19.7109375" style="527" customWidth="1"/>
    <col min="8457" max="8457" width="47.28515625" style="527" customWidth="1"/>
    <col min="8458" max="8458" width="43.42578125" style="527" customWidth="1"/>
    <col min="8459" max="8459" width="34.7109375" style="527" customWidth="1"/>
    <col min="8460" max="8460" width="9.140625" style="527"/>
    <col min="8461" max="8461" width="17.7109375" style="527" customWidth="1"/>
    <col min="8462" max="8704" width="9.140625" style="527"/>
    <col min="8705" max="8705" width="30.28515625" style="527" customWidth="1"/>
    <col min="8706" max="8706" width="37" style="527" customWidth="1"/>
    <col min="8707" max="8707" width="41" style="527" customWidth="1"/>
    <col min="8708" max="8708" width="5.7109375" style="527" customWidth="1"/>
    <col min="8709" max="8709" width="60.85546875" style="527" customWidth="1"/>
    <col min="8710" max="8710" width="6.42578125" style="527" customWidth="1"/>
    <col min="8711" max="8711" width="30.7109375" style="527" customWidth="1"/>
    <col min="8712" max="8712" width="19.7109375" style="527" customWidth="1"/>
    <col min="8713" max="8713" width="47.28515625" style="527" customWidth="1"/>
    <col min="8714" max="8714" width="43.42578125" style="527" customWidth="1"/>
    <col min="8715" max="8715" width="34.7109375" style="527" customWidth="1"/>
    <col min="8716" max="8716" width="9.140625" style="527"/>
    <col min="8717" max="8717" width="17.7109375" style="527" customWidth="1"/>
    <col min="8718" max="8960" width="9.140625" style="527"/>
    <col min="8961" max="8961" width="30.28515625" style="527" customWidth="1"/>
    <col min="8962" max="8962" width="37" style="527" customWidth="1"/>
    <col min="8963" max="8963" width="41" style="527" customWidth="1"/>
    <col min="8964" max="8964" width="5.7109375" style="527" customWidth="1"/>
    <col min="8965" max="8965" width="60.85546875" style="527" customWidth="1"/>
    <col min="8966" max="8966" width="6.42578125" style="527" customWidth="1"/>
    <col min="8967" max="8967" width="30.7109375" style="527" customWidth="1"/>
    <col min="8968" max="8968" width="19.7109375" style="527" customWidth="1"/>
    <col min="8969" max="8969" width="47.28515625" style="527" customWidth="1"/>
    <col min="8970" max="8970" width="43.42578125" style="527" customWidth="1"/>
    <col min="8971" max="8971" width="34.7109375" style="527" customWidth="1"/>
    <col min="8972" max="8972" width="9.140625" style="527"/>
    <col min="8973" max="8973" width="17.7109375" style="527" customWidth="1"/>
    <col min="8974" max="9216" width="9.140625" style="527"/>
    <col min="9217" max="9217" width="30.28515625" style="527" customWidth="1"/>
    <col min="9218" max="9218" width="37" style="527" customWidth="1"/>
    <col min="9219" max="9219" width="41" style="527" customWidth="1"/>
    <col min="9220" max="9220" width="5.7109375" style="527" customWidth="1"/>
    <col min="9221" max="9221" width="60.85546875" style="527" customWidth="1"/>
    <col min="9222" max="9222" width="6.42578125" style="527" customWidth="1"/>
    <col min="9223" max="9223" width="30.7109375" style="527" customWidth="1"/>
    <col min="9224" max="9224" width="19.7109375" style="527" customWidth="1"/>
    <col min="9225" max="9225" width="47.28515625" style="527" customWidth="1"/>
    <col min="9226" max="9226" width="43.42578125" style="527" customWidth="1"/>
    <col min="9227" max="9227" width="34.7109375" style="527" customWidth="1"/>
    <col min="9228" max="9228" width="9.140625" style="527"/>
    <col min="9229" max="9229" width="17.7109375" style="527" customWidth="1"/>
    <col min="9230" max="9472" width="9.140625" style="527"/>
    <col min="9473" max="9473" width="30.28515625" style="527" customWidth="1"/>
    <col min="9474" max="9474" width="37" style="527" customWidth="1"/>
    <col min="9475" max="9475" width="41" style="527" customWidth="1"/>
    <col min="9476" max="9476" width="5.7109375" style="527" customWidth="1"/>
    <col min="9477" max="9477" width="60.85546875" style="527" customWidth="1"/>
    <col min="9478" max="9478" width="6.42578125" style="527" customWidth="1"/>
    <col min="9479" max="9479" width="30.7109375" style="527" customWidth="1"/>
    <col min="9480" max="9480" width="19.7109375" style="527" customWidth="1"/>
    <col min="9481" max="9481" width="47.28515625" style="527" customWidth="1"/>
    <col min="9482" max="9482" width="43.42578125" style="527" customWidth="1"/>
    <col min="9483" max="9483" width="34.7109375" style="527" customWidth="1"/>
    <col min="9484" max="9484" width="9.140625" style="527"/>
    <col min="9485" max="9485" width="17.7109375" style="527" customWidth="1"/>
    <col min="9486" max="9728" width="9.140625" style="527"/>
    <col min="9729" max="9729" width="30.28515625" style="527" customWidth="1"/>
    <col min="9730" max="9730" width="37" style="527" customWidth="1"/>
    <col min="9731" max="9731" width="41" style="527" customWidth="1"/>
    <col min="9732" max="9732" width="5.7109375" style="527" customWidth="1"/>
    <col min="9733" max="9733" width="60.85546875" style="527" customWidth="1"/>
    <col min="9734" max="9734" width="6.42578125" style="527" customWidth="1"/>
    <col min="9735" max="9735" width="30.7109375" style="527" customWidth="1"/>
    <col min="9736" max="9736" width="19.7109375" style="527" customWidth="1"/>
    <col min="9737" max="9737" width="47.28515625" style="527" customWidth="1"/>
    <col min="9738" max="9738" width="43.42578125" style="527" customWidth="1"/>
    <col min="9739" max="9739" width="34.7109375" style="527" customWidth="1"/>
    <col min="9740" max="9740" width="9.140625" style="527"/>
    <col min="9741" max="9741" width="17.7109375" style="527" customWidth="1"/>
    <col min="9742" max="9984" width="9.140625" style="527"/>
    <col min="9985" max="9985" width="30.28515625" style="527" customWidth="1"/>
    <col min="9986" max="9986" width="37" style="527" customWidth="1"/>
    <col min="9987" max="9987" width="41" style="527" customWidth="1"/>
    <col min="9988" max="9988" width="5.7109375" style="527" customWidth="1"/>
    <col min="9989" max="9989" width="60.85546875" style="527" customWidth="1"/>
    <col min="9990" max="9990" width="6.42578125" style="527" customWidth="1"/>
    <col min="9991" max="9991" width="30.7109375" style="527" customWidth="1"/>
    <col min="9992" max="9992" width="19.7109375" style="527" customWidth="1"/>
    <col min="9993" max="9993" width="47.28515625" style="527" customWidth="1"/>
    <col min="9994" max="9994" width="43.42578125" style="527" customWidth="1"/>
    <col min="9995" max="9995" width="34.7109375" style="527" customWidth="1"/>
    <col min="9996" max="9996" width="9.140625" style="527"/>
    <col min="9997" max="9997" width="17.7109375" style="527" customWidth="1"/>
    <col min="9998" max="10240" width="9.140625" style="527"/>
    <col min="10241" max="10241" width="30.28515625" style="527" customWidth="1"/>
    <col min="10242" max="10242" width="37" style="527" customWidth="1"/>
    <col min="10243" max="10243" width="41" style="527" customWidth="1"/>
    <col min="10244" max="10244" width="5.7109375" style="527" customWidth="1"/>
    <col min="10245" max="10245" width="60.85546875" style="527" customWidth="1"/>
    <col min="10246" max="10246" width="6.42578125" style="527" customWidth="1"/>
    <col min="10247" max="10247" width="30.7109375" style="527" customWidth="1"/>
    <col min="10248" max="10248" width="19.7109375" style="527" customWidth="1"/>
    <col min="10249" max="10249" width="47.28515625" style="527" customWidth="1"/>
    <col min="10250" max="10250" width="43.42578125" style="527" customWidth="1"/>
    <col min="10251" max="10251" width="34.7109375" style="527" customWidth="1"/>
    <col min="10252" max="10252" width="9.140625" style="527"/>
    <col min="10253" max="10253" width="17.7109375" style="527" customWidth="1"/>
    <col min="10254" max="10496" width="9.140625" style="527"/>
    <col min="10497" max="10497" width="30.28515625" style="527" customWidth="1"/>
    <col min="10498" max="10498" width="37" style="527" customWidth="1"/>
    <col min="10499" max="10499" width="41" style="527" customWidth="1"/>
    <col min="10500" max="10500" width="5.7109375" style="527" customWidth="1"/>
    <col min="10501" max="10501" width="60.85546875" style="527" customWidth="1"/>
    <col min="10502" max="10502" width="6.42578125" style="527" customWidth="1"/>
    <col min="10503" max="10503" width="30.7109375" style="527" customWidth="1"/>
    <col min="10504" max="10504" width="19.7109375" style="527" customWidth="1"/>
    <col min="10505" max="10505" width="47.28515625" style="527" customWidth="1"/>
    <col min="10506" max="10506" width="43.42578125" style="527" customWidth="1"/>
    <col min="10507" max="10507" width="34.7109375" style="527" customWidth="1"/>
    <col min="10508" max="10508" width="9.140625" style="527"/>
    <col min="10509" max="10509" width="17.7109375" style="527" customWidth="1"/>
    <col min="10510" max="10752" width="9.140625" style="527"/>
    <col min="10753" max="10753" width="30.28515625" style="527" customWidth="1"/>
    <col min="10754" max="10754" width="37" style="527" customWidth="1"/>
    <col min="10755" max="10755" width="41" style="527" customWidth="1"/>
    <col min="10756" max="10756" width="5.7109375" style="527" customWidth="1"/>
    <col min="10757" max="10757" width="60.85546875" style="527" customWidth="1"/>
    <col min="10758" max="10758" width="6.42578125" style="527" customWidth="1"/>
    <col min="10759" max="10759" width="30.7109375" style="527" customWidth="1"/>
    <col min="10760" max="10760" width="19.7109375" style="527" customWidth="1"/>
    <col min="10761" max="10761" width="47.28515625" style="527" customWidth="1"/>
    <col min="10762" max="10762" width="43.42578125" style="527" customWidth="1"/>
    <col min="10763" max="10763" width="34.7109375" style="527" customWidth="1"/>
    <col min="10764" max="10764" width="9.140625" style="527"/>
    <col min="10765" max="10765" width="17.7109375" style="527" customWidth="1"/>
    <col min="10766" max="11008" width="9.140625" style="527"/>
    <col min="11009" max="11009" width="30.28515625" style="527" customWidth="1"/>
    <col min="11010" max="11010" width="37" style="527" customWidth="1"/>
    <col min="11011" max="11011" width="41" style="527" customWidth="1"/>
    <col min="11012" max="11012" width="5.7109375" style="527" customWidth="1"/>
    <col min="11013" max="11013" width="60.85546875" style="527" customWidth="1"/>
    <col min="11014" max="11014" width="6.42578125" style="527" customWidth="1"/>
    <col min="11015" max="11015" width="30.7109375" style="527" customWidth="1"/>
    <col min="11016" max="11016" width="19.7109375" style="527" customWidth="1"/>
    <col min="11017" max="11017" width="47.28515625" style="527" customWidth="1"/>
    <col min="11018" max="11018" width="43.42578125" style="527" customWidth="1"/>
    <col min="11019" max="11019" width="34.7109375" style="527" customWidth="1"/>
    <col min="11020" max="11020" width="9.140625" style="527"/>
    <col min="11021" max="11021" width="17.7109375" style="527" customWidth="1"/>
    <col min="11022" max="11264" width="9.140625" style="527"/>
    <col min="11265" max="11265" width="30.28515625" style="527" customWidth="1"/>
    <col min="11266" max="11266" width="37" style="527" customWidth="1"/>
    <col min="11267" max="11267" width="41" style="527" customWidth="1"/>
    <col min="11268" max="11268" width="5.7109375" style="527" customWidth="1"/>
    <col min="11269" max="11269" width="60.85546875" style="527" customWidth="1"/>
    <col min="11270" max="11270" width="6.42578125" style="527" customWidth="1"/>
    <col min="11271" max="11271" width="30.7109375" style="527" customWidth="1"/>
    <col min="11272" max="11272" width="19.7109375" style="527" customWidth="1"/>
    <col min="11273" max="11273" width="47.28515625" style="527" customWidth="1"/>
    <col min="11274" max="11274" width="43.42578125" style="527" customWidth="1"/>
    <col min="11275" max="11275" width="34.7109375" style="527" customWidth="1"/>
    <col min="11276" max="11276" width="9.140625" style="527"/>
    <col min="11277" max="11277" width="17.7109375" style="527" customWidth="1"/>
    <col min="11278" max="11520" width="9.140625" style="527"/>
    <col min="11521" max="11521" width="30.28515625" style="527" customWidth="1"/>
    <col min="11522" max="11522" width="37" style="527" customWidth="1"/>
    <col min="11523" max="11523" width="41" style="527" customWidth="1"/>
    <col min="11524" max="11524" width="5.7109375" style="527" customWidth="1"/>
    <col min="11525" max="11525" width="60.85546875" style="527" customWidth="1"/>
    <col min="11526" max="11526" width="6.42578125" style="527" customWidth="1"/>
    <col min="11527" max="11527" width="30.7109375" style="527" customWidth="1"/>
    <col min="11528" max="11528" width="19.7109375" style="527" customWidth="1"/>
    <col min="11529" max="11529" width="47.28515625" style="527" customWidth="1"/>
    <col min="11530" max="11530" width="43.42578125" style="527" customWidth="1"/>
    <col min="11531" max="11531" width="34.7109375" style="527" customWidth="1"/>
    <col min="11532" max="11532" width="9.140625" style="527"/>
    <col min="11533" max="11533" width="17.7109375" style="527" customWidth="1"/>
    <col min="11534" max="11776" width="9.140625" style="527"/>
    <col min="11777" max="11777" width="30.28515625" style="527" customWidth="1"/>
    <col min="11778" max="11778" width="37" style="527" customWidth="1"/>
    <col min="11779" max="11779" width="41" style="527" customWidth="1"/>
    <col min="11780" max="11780" width="5.7109375" style="527" customWidth="1"/>
    <col min="11781" max="11781" width="60.85546875" style="527" customWidth="1"/>
    <col min="11782" max="11782" width="6.42578125" style="527" customWidth="1"/>
    <col min="11783" max="11783" width="30.7109375" style="527" customWidth="1"/>
    <col min="11784" max="11784" width="19.7109375" style="527" customWidth="1"/>
    <col min="11785" max="11785" width="47.28515625" style="527" customWidth="1"/>
    <col min="11786" max="11786" width="43.42578125" style="527" customWidth="1"/>
    <col min="11787" max="11787" width="34.7109375" style="527" customWidth="1"/>
    <col min="11788" max="11788" width="9.140625" style="527"/>
    <col min="11789" max="11789" width="17.7109375" style="527" customWidth="1"/>
    <col min="11790" max="12032" width="9.140625" style="527"/>
    <col min="12033" max="12033" width="30.28515625" style="527" customWidth="1"/>
    <col min="12034" max="12034" width="37" style="527" customWidth="1"/>
    <col min="12035" max="12035" width="41" style="527" customWidth="1"/>
    <col min="12036" max="12036" width="5.7109375" style="527" customWidth="1"/>
    <col min="12037" max="12037" width="60.85546875" style="527" customWidth="1"/>
    <col min="12038" max="12038" width="6.42578125" style="527" customWidth="1"/>
    <col min="12039" max="12039" width="30.7109375" style="527" customWidth="1"/>
    <col min="12040" max="12040" width="19.7109375" style="527" customWidth="1"/>
    <col min="12041" max="12041" width="47.28515625" style="527" customWidth="1"/>
    <col min="12042" max="12042" width="43.42578125" style="527" customWidth="1"/>
    <col min="12043" max="12043" width="34.7109375" style="527" customWidth="1"/>
    <col min="12044" max="12044" width="9.140625" style="527"/>
    <col min="12045" max="12045" width="17.7109375" style="527" customWidth="1"/>
    <col min="12046" max="12288" width="9.140625" style="527"/>
    <col min="12289" max="12289" width="30.28515625" style="527" customWidth="1"/>
    <col min="12290" max="12290" width="37" style="527" customWidth="1"/>
    <col min="12291" max="12291" width="41" style="527" customWidth="1"/>
    <col min="12292" max="12292" width="5.7109375" style="527" customWidth="1"/>
    <col min="12293" max="12293" width="60.85546875" style="527" customWidth="1"/>
    <col min="12294" max="12294" width="6.42578125" style="527" customWidth="1"/>
    <col min="12295" max="12295" width="30.7109375" style="527" customWidth="1"/>
    <col min="12296" max="12296" width="19.7109375" style="527" customWidth="1"/>
    <col min="12297" max="12297" width="47.28515625" style="527" customWidth="1"/>
    <col min="12298" max="12298" width="43.42578125" style="527" customWidth="1"/>
    <col min="12299" max="12299" width="34.7109375" style="527" customWidth="1"/>
    <col min="12300" max="12300" width="9.140625" style="527"/>
    <col min="12301" max="12301" width="17.7109375" style="527" customWidth="1"/>
    <col min="12302" max="12544" width="9.140625" style="527"/>
    <col min="12545" max="12545" width="30.28515625" style="527" customWidth="1"/>
    <col min="12546" max="12546" width="37" style="527" customWidth="1"/>
    <col min="12547" max="12547" width="41" style="527" customWidth="1"/>
    <col min="12548" max="12548" width="5.7109375" style="527" customWidth="1"/>
    <col min="12549" max="12549" width="60.85546875" style="527" customWidth="1"/>
    <col min="12550" max="12550" width="6.42578125" style="527" customWidth="1"/>
    <col min="12551" max="12551" width="30.7109375" style="527" customWidth="1"/>
    <col min="12552" max="12552" width="19.7109375" style="527" customWidth="1"/>
    <col min="12553" max="12553" width="47.28515625" style="527" customWidth="1"/>
    <col min="12554" max="12554" width="43.42578125" style="527" customWidth="1"/>
    <col min="12555" max="12555" width="34.7109375" style="527" customWidth="1"/>
    <col min="12556" max="12556" width="9.140625" style="527"/>
    <col min="12557" max="12557" width="17.7109375" style="527" customWidth="1"/>
    <col min="12558" max="12800" width="9.140625" style="527"/>
    <col min="12801" max="12801" width="30.28515625" style="527" customWidth="1"/>
    <col min="12802" max="12802" width="37" style="527" customWidth="1"/>
    <col min="12803" max="12803" width="41" style="527" customWidth="1"/>
    <col min="12804" max="12804" width="5.7109375" style="527" customWidth="1"/>
    <col min="12805" max="12805" width="60.85546875" style="527" customWidth="1"/>
    <col min="12806" max="12806" width="6.42578125" style="527" customWidth="1"/>
    <col min="12807" max="12807" width="30.7109375" style="527" customWidth="1"/>
    <col min="12808" max="12808" width="19.7109375" style="527" customWidth="1"/>
    <col min="12809" max="12809" width="47.28515625" style="527" customWidth="1"/>
    <col min="12810" max="12810" width="43.42578125" style="527" customWidth="1"/>
    <col min="12811" max="12811" width="34.7109375" style="527" customWidth="1"/>
    <col min="12812" max="12812" width="9.140625" style="527"/>
    <col min="12813" max="12813" width="17.7109375" style="527" customWidth="1"/>
    <col min="12814" max="13056" width="9.140625" style="527"/>
    <col min="13057" max="13057" width="30.28515625" style="527" customWidth="1"/>
    <col min="13058" max="13058" width="37" style="527" customWidth="1"/>
    <col min="13059" max="13059" width="41" style="527" customWidth="1"/>
    <col min="13060" max="13060" width="5.7109375" style="527" customWidth="1"/>
    <col min="13061" max="13061" width="60.85546875" style="527" customWidth="1"/>
    <col min="13062" max="13062" width="6.42578125" style="527" customWidth="1"/>
    <col min="13063" max="13063" width="30.7109375" style="527" customWidth="1"/>
    <col min="13064" max="13064" width="19.7109375" style="527" customWidth="1"/>
    <col min="13065" max="13065" width="47.28515625" style="527" customWidth="1"/>
    <col min="13066" max="13066" width="43.42578125" style="527" customWidth="1"/>
    <col min="13067" max="13067" width="34.7109375" style="527" customWidth="1"/>
    <col min="13068" max="13068" width="9.140625" style="527"/>
    <col min="13069" max="13069" width="17.7109375" style="527" customWidth="1"/>
    <col min="13070" max="13312" width="9.140625" style="527"/>
    <col min="13313" max="13313" width="30.28515625" style="527" customWidth="1"/>
    <col min="13314" max="13314" width="37" style="527" customWidth="1"/>
    <col min="13315" max="13315" width="41" style="527" customWidth="1"/>
    <col min="13316" max="13316" width="5.7109375" style="527" customWidth="1"/>
    <col min="13317" max="13317" width="60.85546875" style="527" customWidth="1"/>
    <col min="13318" max="13318" width="6.42578125" style="527" customWidth="1"/>
    <col min="13319" max="13319" width="30.7109375" style="527" customWidth="1"/>
    <col min="13320" max="13320" width="19.7109375" style="527" customWidth="1"/>
    <col min="13321" max="13321" width="47.28515625" style="527" customWidth="1"/>
    <col min="13322" max="13322" width="43.42578125" style="527" customWidth="1"/>
    <col min="13323" max="13323" width="34.7109375" style="527" customWidth="1"/>
    <col min="13324" max="13324" width="9.140625" style="527"/>
    <col min="13325" max="13325" width="17.7109375" style="527" customWidth="1"/>
    <col min="13326" max="13568" width="9.140625" style="527"/>
    <col min="13569" max="13569" width="30.28515625" style="527" customWidth="1"/>
    <col min="13570" max="13570" width="37" style="527" customWidth="1"/>
    <col min="13571" max="13571" width="41" style="527" customWidth="1"/>
    <col min="13572" max="13572" width="5.7109375" style="527" customWidth="1"/>
    <col min="13573" max="13573" width="60.85546875" style="527" customWidth="1"/>
    <col min="13574" max="13574" width="6.42578125" style="527" customWidth="1"/>
    <col min="13575" max="13575" width="30.7109375" style="527" customWidth="1"/>
    <col min="13576" max="13576" width="19.7109375" style="527" customWidth="1"/>
    <col min="13577" max="13577" width="47.28515625" style="527" customWidth="1"/>
    <col min="13578" max="13578" width="43.42578125" style="527" customWidth="1"/>
    <col min="13579" max="13579" width="34.7109375" style="527" customWidth="1"/>
    <col min="13580" max="13580" width="9.140625" style="527"/>
    <col min="13581" max="13581" width="17.7109375" style="527" customWidth="1"/>
    <col min="13582" max="13824" width="9.140625" style="527"/>
    <col min="13825" max="13825" width="30.28515625" style="527" customWidth="1"/>
    <col min="13826" max="13826" width="37" style="527" customWidth="1"/>
    <col min="13827" max="13827" width="41" style="527" customWidth="1"/>
    <col min="13828" max="13828" width="5.7109375" style="527" customWidth="1"/>
    <col min="13829" max="13829" width="60.85546875" style="527" customWidth="1"/>
    <col min="13830" max="13830" width="6.42578125" style="527" customWidth="1"/>
    <col min="13831" max="13831" width="30.7109375" style="527" customWidth="1"/>
    <col min="13832" max="13832" width="19.7109375" style="527" customWidth="1"/>
    <col min="13833" max="13833" width="47.28515625" style="527" customWidth="1"/>
    <col min="13834" max="13834" width="43.42578125" style="527" customWidth="1"/>
    <col min="13835" max="13835" width="34.7109375" style="527" customWidth="1"/>
    <col min="13836" max="13836" width="9.140625" style="527"/>
    <col min="13837" max="13837" width="17.7109375" style="527" customWidth="1"/>
    <col min="13838" max="14080" width="9.140625" style="527"/>
    <col min="14081" max="14081" width="30.28515625" style="527" customWidth="1"/>
    <col min="14082" max="14082" width="37" style="527" customWidth="1"/>
    <col min="14083" max="14083" width="41" style="527" customWidth="1"/>
    <col min="14084" max="14084" width="5.7109375" style="527" customWidth="1"/>
    <col min="14085" max="14085" width="60.85546875" style="527" customWidth="1"/>
    <col min="14086" max="14086" width="6.42578125" style="527" customWidth="1"/>
    <col min="14087" max="14087" width="30.7109375" style="527" customWidth="1"/>
    <col min="14088" max="14088" width="19.7109375" style="527" customWidth="1"/>
    <col min="14089" max="14089" width="47.28515625" style="527" customWidth="1"/>
    <col min="14090" max="14090" width="43.42578125" style="527" customWidth="1"/>
    <col min="14091" max="14091" width="34.7109375" style="527" customWidth="1"/>
    <col min="14092" max="14092" width="9.140625" style="527"/>
    <col min="14093" max="14093" width="17.7109375" style="527" customWidth="1"/>
    <col min="14094" max="14336" width="9.140625" style="527"/>
    <col min="14337" max="14337" width="30.28515625" style="527" customWidth="1"/>
    <col min="14338" max="14338" width="37" style="527" customWidth="1"/>
    <col min="14339" max="14339" width="41" style="527" customWidth="1"/>
    <col min="14340" max="14340" width="5.7109375" style="527" customWidth="1"/>
    <col min="14341" max="14341" width="60.85546875" style="527" customWidth="1"/>
    <col min="14342" max="14342" width="6.42578125" style="527" customWidth="1"/>
    <col min="14343" max="14343" width="30.7109375" style="527" customWidth="1"/>
    <col min="14344" max="14344" width="19.7109375" style="527" customWidth="1"/>
    <col min="14345" max="14345" width="47.28515625" style="527" customWidth="1"/>
    <col min="14346" max="14346" width="43.42578125" style="527" customWidth="1"/>
    <col min="14347" max="14347" width="34.7109375" style="527" customWidth="1"/>
    <col min="14348" max="14348" width="9.140625" style="527"/>
    <col min="14349" max="14349" width="17.7109375" style="527" customWidth="1"/>
    <col min="14350" max="14592" width="9.140625" style="527"/>
    <col min="14593" max="14593" width="30.28515625" style="527" customWidth="1"/>
    <col min="14594" max="14594" width="37" style="527" customWidth="1"/>
    <col min="14595" max="14595" width="41" style="527" customWidth="1"/>
    <col min="14596" max="14596" width="5.7109375" style="527" customWidth="1"/>
    <col min="14597" max="14597" width="60.85546875" style="527" customWidth="1"/>
    <col min="14598" max="14598" width="6.42578125" style="527" customWidth="1"/>
    <col min="14599" max="14599" width="30.7109375" style="527" customWidth="1"/>
    <col min="14600" max="14600" width="19.7109375" style="527" customWidth="1"/>
    <col min="14601" max="14601" width="47.28515625" style="527" customWidth="1"/>
    <col min="14602" max="14602" width="43.42578125" style="527" customWidth="1"/>
    <col min="14603" max="14603" width="34.7109375" style="527" customWidth="1"/>
    <col min="14604" max="14604" width="9.140625" style="527"/>
    <col min="14605" max="14605" width="17.7109375" style="527" customWidth="1"/>
    <col min="14606" max="14848" width="9.140625" style="527"/>
    <col min="14849" max="14849" width="30.28515625" style="527" customWidth="1"/>
    <col min="14850" max="14850" width="37" style="527" customWidth="1"/>
    <col min="14851" max="14851" width="41" style="527" customWidth="1"/>
    <col min="14852" max="14852" width="5.7109375" style="527" customWidth="1"/>
    <col min="14853" max="14853" width="60.85546875" style="527" customWidth="1"/>
    <col min="14854" max="14854" width="6.42578125" style="527" customWidth="1"/>
    <col min="14855" max="14855" width="30.7109375" style="527" customWidth="1"/>
    <col min="14856" max="14856" width="19.7109375" style="527" customWidth="1"/>
    <col min="14857" max="14857" width="47.28515625" style="527" customWidth="1"/>
    <col min="14858" max="14858" width="43.42578125" style="527" customWidth="1"/>
    <col min="14859" max="14859" width="34.7109375" style="527" customWidth="1"/>
    <col min="14860" max="14860" width="9.140625" style="527"/>
    <col min="14861" max="14861" width="17.7109375" style="527" customWidth="1"/>
    <col min="14862" max="15104" width="9.140625" style="527"/>
    <col min="15105" max="15105" width="30.28515625" style="527" customWidth="1"/>
    <col min="15106" max="15106" width="37" style="527" customWidth="1"/>
    <col min="15107" max="15107" width="41" style="527" customWidth="1"/>
    <col min="15108" max="15108" width="5.7109375" style="527" customWidth="1"/>
    <col min="15109" max="15109" width="60.85546875" style="527" customWidth="1"/>
    <col min="15110" max="15110" width="6.42578125" style="527" customWidth="1"/>
    <col min="15111" max="15111" width="30.7109375" style="527" customWidth="1"/>
    <col min="15112" max="15112" width="19.7109375" style="527" customWidth="1"/>
    <col min="15113" max="15113" width="47.28515625" style="527" customWidth="1"/>
    <col min="15114" max="15114" width="43.42578125" style="527" customWidth="1"/>
    <col min="15115" max="15115" width="34.7109375" style="527" customWidth="1"/>
    <col min="15116" max="15116" width="9.140625" style="527"/>
    <col min="15117" max="15117" width="17.7109375" style="527" customWidth="1"/>
    <col min="15118" max="15360" width="9.140625" style="527"/>
    <col min="15361" max="15361" width="30.28515625" style="527" customWidth="1"/>
    <col min="15362" max="15362" width="37" style="527" customWidth="1"/>
    <col min="15363" max="15363" width="41" style="527" customWidth="1"/>
    <col min="15364" max="15364" width="5.7109375" style="527" customWidth="1"/>
    <col min="15365" max="15365" width="60.85546875" style="527" customWidth="1"/>
    <col min="15366" max="15366" width="6.42578125" style="527" customWidth="1"/>
    <col min="15367" max="15367" width="30.7109375" style="527" customWidth="1"/>
    <col min="15368" max="15368" width="19.7109375" style="527" customWidth="1"/>
    <col min="15369" max="15369" width="47.28515625" style="527" customWidth="1"/>
    <col min="15370" max="15370" width="43.42578125" style="527" customWidth="1"/>
    <col min="15371" max="15371" width="34.7109375" style="527" customWidth="1"/>
    <col min="15372" max="15372" width="9.140625" style="527"/>
    <col min="15373" max="15373" width="17.7109375" style="527" customWidth="1"/>
    <col min="15374" max="15616" width="9.140625" style="527"/>
    <col min="15617" max="15617" width="30.28515625" style="527" customWidth="1"/>
    <col min="15618" max="15618" width="37" style="527" customWidth="1"/>
    <col min="15619" max="15619" width="41" style="527" customWidth="1"/>
    <col min="15620" max="15620" width="5.7109375" style="527" customWidth="1"/>
    <col min="15621" max="15621" width="60.85546875" style="527" customWidth="1"/>
    <col min="15622" max="15622" width="6.42578125" style="527" customWidth="1"/>
    <col min="15623" max="15623" width="30.7109375" style="527" customWidth="1"/>
    <col min="15624" max="15624" width="19.7109375" style="527" customWidth="1"/>
    <col min="15625" max="15625" width="47.28515625" style="527" customWidth="1"/>
    <col min="15626" max="15626" width="43.42578125" style="527" customWidth="1"/>
    <col min="15627" max="15627" width="34.7109375" style="527" customWidth="1"/>
    <col min="15628" max="15628" width="9.140625" style="527"/>
    <col min="15629" max="15629" width="17.7109375" style="527" customWidth="1"/>
    <col min="15630" max="15872" width="9.140625" style="527"/>
    <col min="15873" max="15873" width="30.28515625" style="527" customWidth="1"/>
    <col min="15874" max="15874" width="37" style="527" customWidth="1"/>
    <col min="15875" max="15875" width="41" style="527" customWidth="1"/>
    <col min="15876" max="15876" width="5.7109375" style="527" customWidth="1"/>
    <col min="15877" max="15877" width="60.85546875" style="527" customWidth="1"/>
    <col min="15878" max="15878" width="6.42578125" style="527" customWidth="1"/>
    <col min="15879" max="15879" width="30.7109375" style="527" customWidth="1"/>
    <col min="15880" max="15880" width="19.7109375" style="527" customWidth="1"/>
    <col min="15881" max="15881" width="47.28515625" style="527" customWidth="1"/>
    <col min="15882" max="15882" width="43.42578125" style="527" customWidth="1"/>
    <col min="15883" max="15883" width="34.7109375" style="527" customWidth="1"/>
    <col min="15884" max="15884" width="9.140625" style="527"/>
    <col min="15885" max="15885" width="17.7109375" style="527" customWidth="1"/>
    <col min="15886" max="16128" width="9.140625" style="527"/>
    <col min="16129" max="16129" width="30.28515625" style="527" customWidth="1"/>
    <col min="16130" max="16130" width="37" style="527" customWidth="1"/>
    <col min="16131" max="16131" width="41" style="527" customWidth="1"/>
    <col min="16132" max="16132" width="5.7109375" style="527" customWidth="1"/>
    <col min="16133" max="16133" width="60.85546875" style="527" customWidth="1"/>
    <col min="16134" max="16134" width="6.42578125" style="527" customWidth="1"/>
    <col min="16135" max="16135" width="30.7109375" style="527" customWidth="1"/>
    <col min="16136" max="16136" width="19.7109375" style="527" customWidth="1"/>
    <col min="16137" max="16137" width="47.28515625" style="527" customWidth="1"/>
    <col min="16138" max="16138" width="43.42578125" style="527" customWidth="1"/>
    <col min="16139" max="16139" width="34.7109375" style="527" customWidth="1"/>
    <col min="16140" max="16140" width="9.140625" style="527"/>
    <col min="16141" max="16141" width="17.7109375" style="527" customWidth="1"/>
    <col min="16142" max="16384" width="9.140625" style="527"/>
  </cols>
  <sheetData>
    <row r="1" spans="1:13" ht="25.5">
      <c r="A1" s="1793" t="s">
        <v>823</v>
      </c>
      <c r="B1" s="1793"/>
      <c r="C1" s="1793"/>
      <c r="D1" s="1793"/>
      <c r="E1" s="1793"/>
      <c r="F1" s="1793"/>
      <c r="G1" s="1793"/>
      <c r="H1" s="1793"/>
      <c r="I1" s="1793"/>
      <c r="J1" s="1793"/>
      <c r="K1" s="1793"/>
      <c r="L1" s="526"/>
      <c r="M1" s="526"/>
    </row>
    <row r="2" spans="1:13" ht="16.5">
      <c r="A2" s="528"/>
      <c r="B2" s="528"/>
      <c r="C2" s="529"/>
      <c r="D2" s="529"/>
      <c r="E2" s="529"/>
      <c r="F2" s="529"/>
      <c r="G2" s="529"/>
      <c r="H2" s="529"/>
      <c r="I2" s="529"/>
      <c r="J2" s="529"/>
      <c r="K2" s="529"/>
      <c r="L2" s="526"/>
      <c r="M2" s="526"/>
    </row>
    <row r="3" spans="1:13" ht="22.5">
      <c r="A3" s="1794" t="s">
        <v>4071</v>
      </c>
      <c r="B3" s="1794"/>
      <c r="C3" s="1794"/>
      <c r="D3" s="1794"/>
      <c r="E3" s="1794"/>
      <c r="F3" s="1794"/>
      <c r="G3" s="1794"/>
      <c r="H3" s="1794"/>
      <c r="I3" s="1794"/>
      <c r="J3" s="1794"/>
      <c r="K3" s="1794"/>
      <c r="L3" s="530"/>
      <c r="M3" s="530"/>
    </row>
    <row r="4" spans="1:13" ht="224.25" customHeight="1">
      <c r="A4" s="1795"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795"/>
      <c r="C4" s="1795"/>
      <c r="D4" s="1795"/>
      <c r="E4" s="1795"/>
      <c r="F4" s="1795"/>
      <c r="G4" s="1795"/>
      <c r="H4" s="1795"/>
      <c r="I4" s="1795"/>
      <c r="J4" s="1795"/>
      <c r="K4" s="1795"/>
      <c r="L4" s="531"/>
      <c r="M4" s="531"/>
    </row>
    <row r="5" spans="1:13" ht="41.25" customHeight="1">
      <c r="A5" s="1796" t="str">
        <f>'Title '!A2:N2</f>
        <v>Tender Enquiry No: KPTCL/2026-27/SS/WORK_INDENT3781</v>
      </c>
      <c r="B5" s="1796"/>
      <c r="C5" s="1796"/>
      <c r="D5" s="1796"/>
      <c r="E5" s="1796"/>
      <c r="F5" s="1796"/>
      <c r="G5" s="1796"/>
      <c r="H5" s="1796"/>
      <c r="I5" s="1796"/>
      <c r="J5" s="1796"/>
      <c r="K5" s="1796"/>
      <c r="L5" s="531"/>
      <c r="M5" s="531"/>
    </row>
    <row r="6" spans="1:13" ht="16.5">
      <c r="A6" s="532"/>
      <c r="B6" s="532"/>
      <c r="C6" s="532"/>
      <c r="D6" s="532"/>
      <c r="E6" s="532"/>
      <c r="F6" s="532"/>
      <c r="G6" s="532"/>
      <c r="H6" s="532"/>
      <c r="I6" s="532"/>
      <c r="J6" s="532"/>
      <c r="K6" s="532"/>
      <c r="L6" s="532"/>
      <c r="M6" s="532"/>
    </row>
    <row r="7" spans="1:13" ht="18.75">
      <c r="A7" s="1797" t="s">
        <v>784</v>
      </c>
      <c r="B7" s="1797"/>
      <c r="C7" s="1797"/>
      <c r="D7" s="1797"/>
      <c r="E7" s="1797"/>
      <c r="F7" s="1797"/>
      <c r="G7" s="1797"/>
      <c r="H7" s="1797"/>
      <c r="I7" s="1797"/>
      <c r="J7" s="1797"/>
      <c r="K7" s="1797"/>
      <c r="L7" s="533"/>
      <c r="M7" s="534"/>
    </row>
    <row r="8" spans="1:13" ht="16.5">
      <c r="A8" s="528"/>
      <c r="B8" s="528"/>
      <c r="C8" s="528"/>
      <c r="D8" s="528"/>
      <c r="E8" s="528"/>
      <c r="F8" s="528"/>
      <c r="G8" s="528"/>
      <c r="H8" s="528"/>
      <c r="I8" s="528"/>
      <c r="J8" s="528"/>
      <c r="K8" s="528"/>
      <c r="L8" s="528"/>
      <c r="M8" s="528"/>
    </row>
    <row r="9" spans="1:13" s="536" customFormat="1" ht="27.75" customHeight="1">
      <c r="A9" s="529" t="s">
        <v>824</v>
      </c>
      <c r="B9" s="529"/>
      <c r="C9" s="535"/>
      <c r="D9" s="531" t="s">
        <v>272</v>
      </c>
      <c r="E9" s="535"/>
      <c r="F9" s="531"/>
      <c r="G9" s="531"/>
      <c r="H9" s="531"/>
      <c r="I9" s="529"/>
      <c r="J9" s="531"/>
      <c r="K9" s="529"/>
      <c r="L9" s="529"/>
      <c r="M9" s="529"/>
    </row>
    <row r="10" spans="1:13" ht="16.5">
      <c r="A10" s="528"/>
      <c r="B10" s="528"/>
      <c r="C10" s="528"/>
      <c r="D10" s="528"/>
      <c r="E10" s="528"/>
      <c r="F10" s="528"/>
      <c r="G10" s="528"/>
      <c r="H10" s="528"/>
      <c r="I10" s="528"/>
      <c r="J10" s="528"/>
      <c r="K10" s="528"/>
      <c r="L10" s="528"/>
      <c r="M10" s="528"/>
    </row>
    <row r="11" spans="1:13" ht="27.75" customHeight="1">
      <c r="A11" s="537" t="s">
        <v>825</v>
      </c>
      <c r="B11" s="1790"/>
      <c r="C11" s="1792"/>
      <c r="D11" s="538"/>
      <c r="E11" s="537" t="s">
        <v>826</v>
      </c>
      <c r="F11" s="538"/>
      <c r="G11" s="538"/>
      <c r="H11" s="538"/>
      <c r="I11" s="538"/>
      <c r="J11" s="538"/>
      <c r="K11" s="538"/>
      <c r="L11" s="538"/>
      <c r="M11" s="538"/>
    </row>
    <row r="12" spans="1:13" ht="16.5">
      <c r="A12" s="528"/>
      <c r="B12" s="528"/>
      <c r="C12" s="528"/>
      <c r="D12" s="528"/>
      <c r="E12" s="528"/>
      <c r="F12" s="528"/>
      <c r="G12" s="528"/>
      <c r="H12" s="528"/>
      <c r="I12" s="528"/>
      <c r="J12" s="528"/>
      <c r="K12" s="528"/>
      <c r="L12" s="528"/>
      <c r="M12" s="528"/>
    </row>
    <row r="13" spans="1:13" s="536" customFormat="1" ht="16.5">
      <c r="A13" s="1798" t="s">
        <v>827</v>
      </c>
      <c r="B13" s="1798"/>
      <c r="C13" s="1798"/>
      <c r="D13" s="1798"/>
      <c r="E13" s="1798"/>
      <c r="F13" s="1798"/>
      <c r="G13" s="1798"/>
      <c r="H13" s="535"/>
      <c r="I13" s="529" t="s">
        <v>828</v>
      </c>
      <c r="J13" s="535"/>
      <c r="K13" s="539" t="s">
        <v>866</v>
      </c>
      <c r="L13" s="529"/>
      <c r="M13" s="529"/>
    </row>
    <row r="14" spans="1:13" ht="27.75" customHeight="1">
      <c r="A14" s="539" t="s">
        <v>829</v>
      </c>
      <c r="B14" s="535"/>
      <c r="C14" s="539" t="s">
        <v>830</v>
      </c>
      <c r="D14" s="530"/>
      <c r="E14" s="530"/>
      <c r="F14" s="1790"/>
      <c r="G14" s="1792"/>
      <c r="H14" s="539" t="s">
        <v>831</v>
      </c>
      <c r="I14" s="530"/>
      <c r="J14" s="535"/>
      <c r="K14" s="539"/>
      <c r="L14" s="530"/>
      <c r="M14" s="530"/>
    </row>
    <row r="15" spans="1:13" ht="27.75" customHeight="1">
      <c r="A15" s="1789" t="s">
        <v>832</v>
      </c>
      <c r="B15" s="1789"/>
      <c r="C15" s="1789"/>
      <c r="D15" s="1789"/>
      <c r="E15" s="1789"/>
      <c r="F15" s="1789"/>
      <c r="G15" s="1789"/>
      <c r="H15" s="1789"/>
      <c r="I15" s="1789"/>
      <c r="J15" s="1789"/>
      <c r="K15" s="1789"/>
      <c r="L15" s="528"/>
      <c r="M15" s="528"/>
    </row>
    <row r="16" spans="1:13" ht="27.75" customHeight="1">
      <c r="A16" s="528"/>
      <c r="B16" s="528"/>
      <c r="C16" s="528"/>
      <c r="D16" s="528"/>
      <c r="E16" s="528"/>
      <c r="F16" s="528"/>
      <c r="G16" s="528"/>
      <c r="H16" s="528"/>
      <c r="I16" s="528"/>
      <c r="J16" s="528"/>
      <c r="K16" s="528"/>
      <c r="L16" s="528"/>
      <c r="M16" s="528"/>
    </row>
    <row r="17" spans="1:13" ht="27.75" customHeight="1">
      <c r="A17" s="539" t="s">
        <v>833</v>
      </c>
      <c r="B17" s="535"/>
      <c r="C17" s="539" t="s">
        <v>830</v>
      </c>
      <c r="D17" s="530"/>
      <c r="E17" s="530"/>
      <c r="F17" s="1790"/>
      <c r="G17" s="1792"/>
      <c r="H17" s="539" t="s">
        <v>831</v>
      </c>
      <c r="I17" s="530"/>
      <c r="J17" s="535"/>
      <c r="K17" s="539"/>
      <c r="L17" s="530"/>
      <c r="M17" s="530"/>
    </row>
    <row r="18" spans="1:13" ht="27.75" customHeight="1">
      <c r="A18" s="540" t="s">
        <v>834</v>
      </c>
      <c r="B18" s="540"/>
      <c r="C18" s="540"/>
      <c r="D18" s="540"/>
      <c r="E18" s="540"/>
      <c r="F18" s="1799"/>
      <c r="G18" s="1800"/>
      <c r="H18" s="1800"/>
      <c r="I18" s="1800"/>
      <c r="J18" s="1800"/>
      <c r="K18" s="1801"/>
      <c r="L18" s="528"/>
      <c r="M18" s="528"/>
    </row>
    <row r="19" spans="1:13" ht="27.75" customHeight="1">
      <c r="A19" s="526"/>
      <c r="B19" s="526"/>
      <c r="C19" s="526"/>
      <c r="D19" s="526"/>
      <c r="E19" s="526"/>
      <c r="F19" s="526"/>
      <c r="G19" s="526"/>
      <c r="H19" s="526"/>
      <c r="I19" s="526"/>
      <c r="J19" s="526"/>
      <c r="K19" s="529"/>
      <c r="L19" s="528"/>
      <c r="M19" s="528"/>
    </row>
    <row r="20" spans="1:13" ht="27.75" customHeight="1">
      <c r="A20" s="1789" t="s">
        <v>835</v>
      </c>
      <c r="B20" s="1789"/>
      <c r="C20" s="1789"/>
      <c r="D20" s="1789"/>
      <c r="E20" s="1789"/>
      <c r="F20" s="541"/>
      <c r="G20" s="1790"/>
      <c r="H20" s="1791"/>
      <c r="I20" s="1792"/>
      <c r="J20" s="542"/>
      <c r="K20" s="543"/>
      <c r="L20" s="528"/>
      <c r="M20" s="528"/>
    </row>
    <row r="21" spans="1:13" ht="71.25" customHeight="1">
      <c r="A21" s="544" t="s">
        <v>836</v>
      </c>
      <c r="B21" s="1790"/>
      <c r="C21" s="1791"/>
      <c r="D21" s="1791"/>
      <c r="E21" s="1791"/>
      <c r="F21" s="1791"/>
      <c r="G21" s="1791"/>
      <c r="H21" s="1791"/>
      <c r="I21" s="1792"/>
      <c r="J21" s="529" t="s">
        <v>837</v>
      </c>
      <c r="L21" s="528"/>
      <c r="M21" s="528"/>
    </row>
    <row r="22" spans="1:13" ht="102.75" customHeight="1">
      <c r="A22" s="1802" t="s">
        <v>838</v>
      </c>
      <c r="B22" s="1802"/>
      <c r="C22" s="1802"/>
      <c r="D22" s="1802"/>
      <c r="E22" s="1802"/>
      <c r="F22" s="1802"/>
      <c r="G22" s="1802"/>
      <c r="H22" s="1802"/>
      <c r="I22" s="1802"/>
      <c r="J22" s="1802"/>
      <c r="K22" s="1802"/>
      <c r="L22" s="528"/>
      <c r="M22" s="528"/>
    </row>
    <row r="23" spans="1:13" ht="57.75" customHeight="1">
      <c r="A23" s="1790"/>
      <c r="B23" s="1791"/>
      <c r="C23" s="1791"/>
      <c r="D23" s="1791"/>
      <c r="E23" s="1791"/>
      <c r="F23" s="1791"/>
      <c r="G23" s="1791"/>
      <c r="H23" s="1792"/>
      <c r="I23" s="529" t="s">
        <v>837</v>
      </c>
      <c r="J23" s="545"/>
      <c r="K23" s="545"/>
      <c r="L23" s="528"/>
      <c r="M23" s="528"/>
    </row>
    <row r="24" spans="1:13" ht="16.5">
      <c r="A24" s="528"/>
      <c r="B24" s="528"/>
      <c r="C24" s="528"/>
      <c r="D24" s="528"/>
      <c r="E24" s="528"/>
      <c r="F24" s="528"/>
      <c r="G24" s="528"/>
      <c r="H24" s="528"/>
      <c r="I24" s="528"/>
      <c r="J24" s="528"/>
      <c r="K24" s="528"/>
      <c r="L24" s="528"/>
      <c r="M24" s="528"/>
    </row>
    <row r="25" spans="1:13" ht="16.5">
      <c r="A25" s="545"/>
      <c r="B25" s="546"/>
      <c r="C25" s="546"/>
      <c r="D25" s="546"/>
      <c r="E25" s="546"/>
      <c r="F25" s="546"/>
      <c r="G25" s="546"/>
      <c r="H25" s="546"/>
      <c r="I25" s="546"/>
      <c r="J25" s="546"/>
      <c r="K25" s="528"/>
      <c r="L25" s="528"/>
      <c r="M25" s="528"/>
    </row>
    <row r="26" spans="1:13" ht="16.5">
      <c r="A26" s="1802" t="s">
        <v>839</v>
      </c>
      <c r="B26" s="1802"/>
      <c r="C26" s="1802"/>
      <c r="D26" s="1802"/>
      <c r="E26" s="1802"/>
      <c r="F26" s="1802"/>
      <c r="G26" s="1802"/>
      <c r="H26" s="1802"/>
      <c r="I26" s="1802"/>
      <c r="J26" s="1802"/>
      <c r="K26" s="1802"/>
      <c r="L26" s="546"/>
      <c r="M26" s="528"/>
    </row>
    <row r="27" spans="1:13" ht="16.5">
      <c r="A27" s="545"/>
      <c r="B27" s="545"/>
      <c r="C27" s="545"/>
      <c r="D27" s="545"/>
      <c r="E27" s="545"/>
      <c r="F27" s="545"/>
      <c r="G27" s="545"/>
      <c r="H27" s="545"/>
      <c r="I27" s="545"/>
      <c r="J27" s="545"/>
      <c r="K27" s="545"/>
      <c r="L27" s="546"/>
      <c r="M27" s="528"/>
    </row>
    <row r="28" spans="1:13" ht="16.5">
      <c r="A28" s="1802" t="s">
        <v>840</v>
      </c>
      <c r="B28" s="1802"/>
      <c r="C28" s="1802"/>
      <c r="D28" s="1802"/>
      <c r="E28" s="1802"/>
      <c r="F28" s="1802"/>
      <c r="G28" s="1802"/>
      <c r="H28" s="1802"/>
      <c r="I28" s="1802"/>
      <c r="J28" s="1802"/>
      <c r="K28" s="1802"/>
      <c r="L28" s="546"/>
      <c r="M28" s="528"/>
    </row>
    <row r="29" spans="1:13" ht="16.5">
      <c r="A29" s="545"/>
      <c r="B29" s="545"/>
      <c r="C29" s="545"/>
      <c r="D29" s="545"/>
      <c r="E29" s="545"/>
      <c r="F29" s="545"/>
      <c r="G29" s="545"/>
      <c r="H29" s="545"/>
      <c r="I29" s="545"/>
      <c r="J29" s="545"/>
      <c r="K29" s="545"/>
      <c r="L29" s="546"/>
      <c r="M29" s="528"/>
    </row>
    <row r="30" spans="1:13" s="551" customFormat="1" ht="71.25" customHeight="1">
      <c r="A30" s="1803" t="s">
        <v>841</v>
      </c>
      <c r="B30" s="1803"/>
      <c r="C30" s="1803"/>
      <c r="D30" s="1803"/>
      <c r="E30" s="1790"/>
      <c r="F30" s="1791"/>
      <c r="G30" s="1792"/>
      <c r="H30" s="547" t="s">
        <v>842</v>
      </c>
      <c r="I30" s="535"/>
      <c r="J30" s="548"/>
      <c r="K30" s="548"/>
      <c r="L30" s="549"/>
      <c r="M30" s="550"/>
    </row>
    <row r="31" spans="1:13" s="551" customFormat="1" ht="16.5">
      <c r="A31" s="1802" t="s">
        <v>843</v>
      </c>
      <c r="B31" s="1802"/>
      <c r="C31" s="1802"/>
      <c r="D31" s="1802"/>
      <c r="E31" s="1802"/>
      <c r="F31" s="1802"/>
      <c r="G31" s="1802"/>
      <c r="H31" s="1802"/>
      <c r="I31" s="1802"/>
      <c r="J31" s="1802"/>
      <c r="K31" s="1802"/>
      <c r="L31" s="549"/>
      <c r="M31" s="550"/>
    </row>
    <row r="32" spans="1:13" s="551" customFormat="1" ht="16.5">
      <c r="A32" s="545"/>
      <c r="B32" s="545"/>
      <c r="C32" s="545"/>
      <c r="D32" s="545"/>
      <c r="E32" s="545"/>
      <c r="F32" s="545"/>
      <c r="G32" s="545"/>
      <c r="H32" s="545"/>
      <c r="I32" s="545"/>
      <c r="J32" s="545"/>
      <c r="K32" s="545"/>
      <c r="L32" s="549"/>
      <c r="M32" s="550"/>
    </row>
    <row r="33" spans="1:13" s="551" customFormat="1" ht="16.5">
      <c r="A33" s="545"/>
      <c r="B33" s="545"/>
      <c r="C33" s="545"/>
      <c r="D33" s="545"/>
      <c r="E33" s="545"/>
      <c r="F33" s="545"/>
      <c r="G33" s="545"/>
      <c r="H33" s="545"/>
      <c r="I33" s="545"/>
      <c r="J33" s="545"/>
      <c r="K33" s="545"/>
      <c r="L33" s="549"/>
      <c r="M33" s="550"/>
    </row>
    <row r="34" spans="1:13" s="551" customFormat="1" ht="33" customHeight="1">
      <c r="A34" s="1802" t="s">
        <v>844</v>
      </c>
      <c r="B34" s="1802"/>
      <c r="C34" s="1802"/>
      <c r="D34" s="1802"/>
      <c r="E34" s="1802"/>
      <c r="F34" s="1802"/>
      <c r="G34" s="1802"/>
      <c r="H34" s="1802"/>
      <c r="I34" s="1802"/>
      <c r="J34" s="1802"/>
      <c r="K34" s="1802"/>
      <c r="L34" s="549"/>
      <c r="M34" s="550"/>
    </row>
    <row r="35" spans="1:13" s="551" customFormat="1" ht="33" customHeight="1">
      <c r="A35" s="1802" t="s">
        <v>845</v>
      </c>
      <c r="B35" s="1802"/>
      <c r="C35" s="1802"/>
      <c r="D35" s="1802"/>
      <c r="E35" s="1802"/>
      <c r="F35" s="1802"/>
      <c r="G35" s="1802"/>
      <c r="H35" s="545"/>
      <c r="I35" s="545"/>
      <c r="J35" s="545"/>
      <c r="K35" s="545"/>
      <c r="L35" s="549"/>
      <c r="M35" s="550"/>
    </row>
    <row r="36" spans="1:13" s="551" customFormat="1" ht="33" customHeight="1">
      <c r="A36" s="545">
        <v>1</v>
      </c>
      <c r="B36" s="1802" t="s">
        <v>846</v>
      </c>
      <c r="C36" s="1802"/>
      <c r="D36" s="1802"/>
      <c r="E36" s="1802"/>
      <c r="F36" s="1802"/>
      <c r="G36" s="1802"/>
      <c r="H36" s="1802"/>
      <c r="I36" s="1804"/>
      <c r="J36" s="1790"/>
      <c r="K36" s="1792"/>
      <c r="L36" s="549"/>
      <c r="M36" s="550"/>
    </row>
    <row r="37" spans="1:13" s="551" customFormat="1" ht="33" customHeight="1">
      <c r="A37" s="545"/>
      <c r="B37" s="1802" t="s">
        <v>847</v>
      </c>
      <c r="C37" s="1802"/>
      <c r="D37" s="1802"/>
      <c r="E37" s="1802"/>
      <c r="F37" s="1802"/>
      <c r="G37" s="1802"/>
      <c r="H37" s="1802"/>
      <c r="I37" s="1802"/>
      <c r="J37" s="1802"/>
      <c r="K37" s="1802"/>
      <c r="L37" s="549"/>
      <c r="M37" s="550"/>
    </row>
    <row r="38" spans="1:13" s="551" customFormat="1" ht="33" customHeight="1">
      <c r="A38" s="545">
        <v>2</v>
      </c>
      <c r="B38" s="1805" t="s">
        <v>848</v>
      </c>
      <c r="C38" s="1805"/>
      <c r="D38" s="1805"/>
      <c r="E38" s="1805"/>
      <c r="F38" s="1805"/>
      <c r="G38" s="1805"/>
      <c r="H38" s="1805"/>
      <c r="I38" s="1805"/>
      <c r="J38" s="1805"/>
      <c r="K38" s="1805"/>
      <c r="L38" s="549"/>
      <c r="M38" s="550"/>
    </row>
    <row r="39" spans="1:13" s="551" customFormat="1" ht="54.75" customHeight="1">
      <c r="A39" s="545">
        <v>3</v>
      </c>
      <c r="B39" s="1805" t="s">
        <v>849</v>
      </c>
      <c r="C39" s="1805"/>
      <c r="D39" s="1805"/>
      <c r="E39" s="1805"/>
      <c r="F39" s="1805"/>
      <c r="G39" s="1805"/>
      <c r="H39" s="1805"/>
      <c r="I39" s="1805"/>
      <c r="J39" s="1805"/>
      <c r="K39" s="1805"/>
      <c r="L39" s="549"/>
      <c r="M39" s="550"/>
    </row>
    <row r="40" spans="1:13" s="551" customFormat="1" ht="60" customHeight="1">
      <c r="A40" s="545">
        <v>4</v>
      </c>
      <c r="B40" s="1805" t="s">
        <v>850</v>
      </c>
      <c r="C40" s="1805"/>
      <c r="D40" s="1805"/>
      <c r="E40" s="1805"/>
      <c r="F40" s="1805"/>
      <c r="G40" s="1805"/>
      <c r="H40" s="1805"/>
      <c r="I40" s="1805"/>
      <c r="J40" s="1805"/>
      <c r="K40" s="1805"/>
      <c r="L40" s="549"/>
      <c r="M40" s="550"/>
    </row>
    <row r="41" spans="1:13" s="551" customFormat="1" ht="55.5" customHeight="1">
      <c r="A41" s="545">
        <v>5</v>
      </c>
      <c r="B41" s="1805" t="s">
        <v>851</v>
      </c>
      <c r="C41" s="1805"/>
      <c r="D41" s="1805"/>
      <c r="E41" s="1805"/>
      <c r="F41" s="1805"/>
      <c r="G41" s="1805"/>
      <c r="H41" s="1805"/>
      <c r="I41" s="1805"/>
      <c r="J41" s="1805"/>
      <c r="K41" s="1805"/>
      <c r="L41" s="549"/>
      <c r="M41" s="550"/>
    </row>
    <row r="42" spans="1:13" s="551" customFormat="1" ht="33" customHeight="1">
      <c r="A42" s="545"/>
      <c r="B42" s="552"/>
      <c r="C42" s="553" t="s">
        <v>331</v>
      </c>
      <c r="D42" s="1806" t="s">
        <v>852</v>
      </c>
      <c r="E42" s="1807"/>
      <c r="F42" s="1807"/>
      <c r="G42" s="1808"/>
      <c r="H42" s="553" t="s">
        <v>853</v>
      </c>
      <c r="I42" s="552"/>
      <c r="J42" s="552"/>
      <c r="K42" s="552"/>
      <c r="L42" s="549"/>
      <c r="M42" s="550"/>
    </row>
    <row r="43" spans="1:13" s="551" customFormat="1" ht="33" customHeight="1">
      <c r="A43" s="545"/>
      <c r="B43" s="552"/>
      <c r="C43" s="554">
        <v>1</v>
      </c>
      <c r="D43" s="1790"/>
      <c r="E43" s="1791"/>
      <c r="F43" s="1791"/>
      <c r="G43" s="1792"/>
      <c r="H43" s="535"/>
      <c r="I43" s="552"/>
      <c r="J43" s="552"/>
      <c r="K43" s="552"/>
      <c r="L43" s="549"/>
      <c r="M43" s="550"/>
    </row>
    <row r="44" spans="1:13" s="551" customFormat="1" ht="33" customHeight="1">
      <c r="A44" s="545"/>
      <c r="B44" s="552"/>
      <c r="C44" s="554">
        <v>2</v>
      </c>
      <c r="D44" s="1790"/>
      <c r="E44" s="1791"/>
      <c r="F44" s="1791"/>
      <c r="G44" s="1792"/>
      <c r="H44" s="535"/>
      <c r="I44" s="552"/>
      <c r="J44" s="552"/>
      <c r="K44" s="552"/>
      <c r="L44" s="549"/>
      <c r="M44" s="550"/>
    </row>
    <row r="45" spans="1:13" s="551" customFormat="1" ht="33" customHeight="1">
      <c r="A45" s="545"/>
      <c r="B45" s="1802" t="s">
        <v>854</v>
      </c>
      <c r="C45" s="1802"/>
      <c r="D45" s="1802"/>
      <c r="E45" s="1802"/>
      <c r="F45" s="1802"/>
      <c r="G45" s="1802"/>
      <c r="H45" s="1802"/>
      <c r="I45" s="552"/>
      <c r="J45" s="552"/>
      <c r="K45" s="552"/>
      <c r="L45" s="549"/>
      <c r="M45" s="550"/>
    </row>
    <row r="46" spans="1:13" s="551" customFormat="1" ht="33" customHeight="1">
      <c r="A46" s="532"/>
      <c r="B46" s="555"/>
      <c r="C46" s="555"/>
      <c r="D46" s="556"/>
      <c r="E46" s="556"/>
      <c r="F46" s="556"/>
      <c r="G46" s="556"/>
      <c r="H46" s="555"/>
      <c r="I46" s="555"/>
      <c r="J46" s="555"/>
      <c r="K46" s="555"/>
      <c r="L46" s="549"/>
      <c r="M46" s="550"/>
    </row>
    <row r="47" spans="1:13" ht="33" customHeight="1">
      <c r="A47" s="545">
        <v>6</v>
      </c>
      <c r="B47" s="1805" t="s">
        <v>855</v>
      </c>
      <c r="C47" s="1805"/>
      <c r="D47" s="1805"/>
      <c r="E47" s="1805"/>
      <c r="F47" s="1805"/>
      <c r="G47" s="1805"/>
      <c r="H47" s="1805"/>
      <c r="I47" s="1805"/>
      <c r="J47" s="1805"/>
      <c r="K47" s="1805"/>
      <c r="L47" s="546"/>
      <c r="M47" s="528"/>
    </row>
    <row r="48" spans="1:13" ht="60.75" customHeight="1">
      <c r="A48" s="545">
        <v>7</v>
      </c>
      <c r="B48" s="1805" t="s">
        <v>4171</v>
      </c>
      <c r="C48" s="1805"/>
      <c r="D48" s="1805"/>
      <c r="E48" s="1805"/>
      <c r="F48" s="1805"/>
      <c r="G48" s="1805"/>
      <c r="H48" s="1805"/>
      <c r="I48" s="1805"/>
      <c r="J48" s="1805"/>
      <c r="K48" s="1805"/>
      <c r="L48" s="546"/>
      <c r="M48" s="528"/>
    </row>
    <row r="49" spans="1:13" ht="33" customHeight="1">
      <c r="A49" s="545">
        <v>8</v>
      </c>
      <c r="B49" s="1805" t="s">
        <v>856</v>
      </c>
      <c r="C49" s="1805"/>
      <c r="D49" s="1805"/>
      <c r="E49" s="1805"/>
      <c r="F49" s="1805"/>
      <c r="G49" s="1805"/>
      <c r="H49" s="1805"/>
      <c r="I49" s="1805"/>
      <c r="J49" s="1805"/>
      <c r="K49" s="1805"/>
      <c r="L49" s="546"/>
      <c r="M49" s="528"/>
    </row>
    <row r="50" spans="1:13" ht="33" customHeight="1">
      <c r="A50" s="545"/>
      <c r="B50" s="1805" t="s">
        <v>857</v>
      </c>
      <c r="C50" s="1805"/>
      <c r="D50" s="1805"/>
      <c r="E50" s="1805"/>
      <c r="F50" s="1805"/>
      <c r="G50" s="1805"/>
      <c r="H50" s="1805"/>
      <c r="I50" s="1805"/>
      <c r="J50" s="1805"/>
      <c r="K50" s="1805"/>
      <c r="L50" s="546"/>
      <c r="M50" s="528"/>
    </row>
    <row r="51" spans="1:13" ht="33" customHeight="1">
      <c r="A51" s="1802" t="s">
        <v>321</v>
      </c>
      <c r="B51" s="1802"/>
      <c r="C51" s="546"/>
      <c r="D51" s="546"/>
      <c r="E51" s="546"/>
      <c r="F51" s="546"/>
      <c r="G51" s="546"/>
      <c r="H51" s="545"/>
      <c r="I51" s="557" t="s">
        <v>858</v>
      </c>
      <c r="J51" s="1790"/>
      <c r="K51" s="1792"/>
      <c r="L51" s="546"/>
      <c r="M51" s="528"/>
    </row>
    <row r="52" spans="1:13" ht="33" customHeight="1">
      <c r="A52" s="558">
        <v>1</v>
      </c>
      <c r="B52" s="1790"/>
      <c r="C52" s="1791"/>
      <c r="D52" s="1792"/>
      <c r="E52" s="546"/>
      <c r="F52" s="546"/>
      <c r="G52" s="546"/>
      <c r="H52" s="548"/>
      <c r="I52" s="548"/>
      <c r="J52" s="1809"/>
      <c r="K52" s="1809"/>
      <c r="L52" s="546"/>
      <c r="M52" s="528"/>
    </row>
    <row r="53" spans="1:13" ht="33" customHeight="1">
      <c r="A53" s="548"/>
      <c r="B53" s="1803" t="s">
        <v>859</v>
      </c>
      <c r="C53" s="1803"/>
      <c r="D53" s="1803"/>
      <c r="E53" s="545"/>
      <c r="F53" s="545"/>
      <c r="G53" s="538"/>
      <c r="H53" s="545"/>
      <c r="I53" s="1803" t="s">
        <v>860</v>
      </c>
      <c r="J53" s="1803"/>
      <c r="K53" s="1803"/>
      <c r="L53" s="546"/>
      <c r="M53" s="528"/>
    </row>
    <row r="54" spans="1:13" ht="33" customHeight="1">
      <c r="B54" s="1790"/>
      <c r="C54" s="1791"/>
      <c r="D54" s="1792"/>
      <c r="E54" s="545"/>
      <c r="F54" s="545"/>
      <c r="G54" s="538"/>
      <c r="H54" s="538"/>
      <c r="I54" s="548"/>
      <c r="J54" s="1790"/>
      <c r="K54" s="1792"/>
      <c r="L54" s="546"/>
      <c r="M54" s="528"/>
    </row>
    <row r="55" spans="1:13" ht="33" customHeight="1">
      <c r="A55" s="545"/>
      <c r="B55" s="1803" t="s">
        <v>861</v>
      </c>
      <c r="C55" s="1803"/>
      <c r="D55" s="1803"/>
      <c r="E55" s="545"/>
      <c r="F55" s="545"/>
      <c r="G55" s="538"/>
      <c r="H55" s="538"/>
      <c r="I55" s="1803" t="s">
        <v>862</v>
      </c>
      <c r="J55" s="1803"/>
      <c r="K55" s="1803"/>
      <c r="L55" s="546"/>
      <c r="M55" s="528"/>
    </row>
    <row r="56" spans="1:13" ht="33" customHeight="1">
      <c r="A56" s="545"/>
      <c r="B56" s="1790"/>
      <c r="C56" s="1791"/>
      <c r="D56" s="1792"/>
      <c r="E56" s="545"/>
      <c r="F56" s="545"/>
      <c r="G56" s="538"/>
      <c r="H56" s="538"/>
      <c r="I56" s="548"/>
      <c r="J56" s="1790"/>
      <c r="K56" s="1792"/>
      <c r="L56" s="546"/>
      <c r="M56" s="528"/>
    </row>
    <row r="57" spans="1:13" ht="33" customHeight="1">
      <c r="A57" s="545"/>
      <c r="B57" s="1803" t="s">
        <v>59</v>
      </c>
      <c r="C57" s="1803"/>
      <c r="D57" s="1803"/>
      <c r="E57" s="545"/>
      <c r="F57" s="545"/>
      <c r="G57" s="538"/>
      <c r="H57" s="538"/>
      <c r="I57" s="1803" t="s">
        <v>863</v>
      </c>
      <c r="J57" s="1803"/>
      <c r="K57" s="1803"/>
      <c r="L57" s="546"/>
      <c r="M57" s="528"/>
    </row>
    <row r="58" spans="1:13" ht="33" customHeight="1">
      <c r="A58" s="545"/>
      <c r="B58" s="559"/>
      <c r="C58" s="559"/>
      <c r="D58" s="559"/>
      <c r="E58" s="545"/>
      <c r="F58" s="545"/>
      <c r="G58" s="538"/>
      <c r="H58" s="538"/>
      <c r="I58" s="1810" t="s">
        <v>864</v>
      </c>
      <c r="J58" s="1811"/>
      <c r="K58" s="535"/>
      <c r="L58" s="546"/>
      <c r="M58" s="528"/>
    </row>
    <row r="59" spans="1:13" ht="33" customHeight="1">
      <c r="A59" s="545"/>
      <c r="B59" s="559"/>
      <c r="C59" s="559"/>
      <c r="D59" s="559"/>
      <c r="E59" s="529"/>
      <c r="F59" s="529"/>
      <c r="G59" s="538"/>
      <c r="H59" s="538"/>
      <c r="I59" s="1812"/>
      <c r="J59" s="1812"/>
      <c r="K59" s="1812"/>
      <c r="L59" s="528"/>
      <c r="M59" s="528"/>
    </row>
    <row r="60" spans="1:13" ht="33" customHeight="1">
      <c r="A60" s="558">
        <v>2</v>
      </c>
      <c r="B60" s="1790"/>
      <c r="C60" s="1791"/>
      <c r="D60" s="1792"/>
      <c r="E60" s="529"/>
      <c r="F60" s="529"/>
      <c r="G60" s="538"/>
      <c r="H60" s="545"/>
      <c r="I60" s="557" t="s">
        <v>865</v>
      </c>
      <c r="J60" s="1790"/>
      <c r="K60" s="1792"/>
      <c r="L60" s="528"/>
      <c r="M60" s="528"/>
    </row>
    <row r="61" spans="1:13" ht="33" customHeight="1">
      <c r="A61" s="545"/>
      <c r="B61" s="1803" t="s">
        <v>859</v>
      </c>
      <c r="C61" s="1803"/>
      <c r="D61" s="1803"/>
      <c r="E61" s="529"/>
      <c r="F61" s="529"/>
      <c r="G61" s="538"/>
      <c r="I61" s="1803"/>
      <c r="J61" s="1803"/>
      <c r="K61" s="1803"/>
      <c r="L61" s="528"/>
      <c r="M61" s="528"/>
    </row>
    <row r="62" spans="1:13" ht="33" customHeight="1">
      <c r="A62" s="545"/>
      <c r="B62" s="559"/>
      <c r="C62" s="559"/>
      <c r="D62" s="559"/>
      <c r="E62" s="529"/>
      <c r="F62" s="529"/>
      <c r="G62" s="538"/>
      <c r="H62" s="545"/>
      <c r="I62" s="1803" t="s">
        <v>860</v>
      </c>
      <c r="J62" s="1803"/>
      <c r="K62" s="1803"/>
      <c r="L62" s="528"/>
      <c r="M62" s="528"/>
    </row>
    <row r="63" spans="1:13" ht="33" customHeight="1">
      <c r="A63" s="545"/>
      <c r="B63" s="1790"/>
      <c r="C63" s="1791"/>
      <c r="D63" s="1792"/>
      <c r="E63" s="529"/>
      <c r="F63" s="529"/>
      <c r="G63" s="538"/>
      <c r="H63" s="538"/>
      <c r="I63" s="548"/>
      <c r="J63" s="1790"/>
      <c r="K63" s="1792"/>
      <c r="L63" s="528"/>
      <c r="M63" s="528"/>
    </row>
    <row r="64" spans="1:13" ht="33" customHeight="1">
      <c r="A64" s="545"/>
      <c r="B64" s="1803" t="s">
        <v>861</v>
      </c>
      <c r="C64" s="1803"/>
      <c r="D64" s="1803"/>
      <c r="E64" s="529"/>
      <c r="F64" s="529"/>
      <c r="G64" s="538"/>
      <c r="H64" s="538"/>
      <c r="I64" s="1803" t="s">
        <v>862</v>
      </c>
      <c r="J64" s="1803"/>
      <c r="K64" s="1803"/>
      <c r="L64" s="528"/>
      <c r="M64" s="528"/>
    </row>
    <row r="65" spans="1:13" ht="33" customHeight="1">
      <c r="A65" s="545"/>
      <c r="B65" s="559"/>
      <c r="C65" s="559"/>
      <c r="D65" s="559"/>
      <c r="E65" s="529"/>
      <c r="F65" s="529"/>
      <c r="G65" s="529"/>
      <c r="H65" s="538"/>
      <c r="I65" s="548"/>
      <c r="J65" s="1790"/>
      <c r="K65" s="1792"/>
      <c r="L65" s="528"/>
      <c r="M65" s="528"/>
    </row>
    <row r="66" spans="1:13" ht="33" customHeight="1">
      <c r="A66" s="545"/>
      <c r="B66" s="535"/>
      <c r="C66" s="535"/>
      <c r="D66" s="535"/>
      <c r="E66" s="529"/>
      <c r="F66" s="529"/>
      <c r="G66" s="529"/>
      <c r="H66" s="538"/>
      <c r="I66" s="1803" t="s">
        <v>863</v>
      </c>
      <c r="J66" s="1803"/>
      <c r="K66" s="1803"/>
      <c r="L66" s="528"/>
      <c r="M66" s="528"/>
    </row>
    <row r="67" spans="1:13" ht="33" customHeight="1">
      <c r="A67" s="545"/>
      <c r="B67" s="1803" t="s">
        <v>59</v>
      </c>
      <c r="C67" s="1803"/>
      <c r="D67" s="1803"/>
      <c r="E67" s="529"/>
      <c r="F67" s="529"/>
      <c r="G67" s="529"/>
      <c r="H67" s="538"/>
      <c r="I67" s="1810" t="s">
        <v>864</v>
      </c>
      <c r="J67" s="1811"/>
      <c r="K67" s="535"/>
      <c r="L67" s="528"/>
      <c r="M67" s="528"/>
    </row>
  </sheetData>
  <sheetProtection algorithmName="SHA-512" hashValue="5viAU+XZHs3OBOwp4nHOEkgzPoVXDFWoP+uXnJGe/T8gCI7nO1OavUuXR2B1saKJd/yAWyVKputMstKxVWOkTw==" saltValue="a2kex8rI2BOK4+m3n8Vvcw==" spinCount="100000" sheet="1" objects="1" scenarios="1"/>
  <mergeCells count="67">
    <mergeCell ref="J65:K65"/>
    <mergeCell ref="I66:K66"/>
    <mergeCell ref="B67:D67"/>
    <mergeCell ref="I67:J67"/>
    <mergeCell ref="B61:D61"/>
    <mergeCell ref="I61:K61"/>
    <mergeCell ref="I62:K62"/>
    <mergeCell ref="B63:D63"/>
    <mergeCell ref="J63:K63"/>
    <mergeCell ref="B64:D64"/>
    <mergeCell ref="I64:K64"/>
    <mergeCell ref="B57:D57"/>
    <mergeCell ref="I57:K57"/>
    <mergeCell ref="I58:J58"/>
    <mergeCell ref="I59:K59"/>
    <mergeCell ref="B60:D60"/>
    <mergeCell ref="J60:K60"/>
    <mergeCell ref="B54:D54"/>
    <mergeCell ref="J54:K54"/>
    <mergeCell ref="B55:D55"/>
    <mergeCell ref="I55:K55"/>
    <mergeCell ref="B56:D56"/>
    <mergeCell ref="J56:K56"/>
    <mergeCell ref="A51:B51"/>
    <mergeCell ref="J51:K51"/>
    <mergeCell ref="B52:D52"/>
    <mergeCell ref="J52:K52"/>
    <mergeCell ref="B53:D53"/>
    <mergeCell ref="I53:K53"/>
    <mergeCell ref="B50:K50"/>
    <mergeCell ref="B38:K38"/>
    <mergeCell ref="B39:K39"/>
    <mergeCell ref="B40:K40"/>
    <mergeCell ref="B41:K41"/>
    <mergeCell ref="D42:G42"/>
    <mergeCell ref="D43:G43"/>
    <mergeCell ref="D44:G44"/>
    <mergeCell ref="B45:H45"/>
    <mergeCell ref="B47:K47"/>
    <mergeCell ref="B48:K48"/>
    <mergeCell ref="B49:K49"/>
    <mergeCell ref="B37:K37"/>
    <mergeCell ref="B21:I21"/>
    <mergeCell ref="A22:K22"/>
    <mergeCell ref="A23:H23"/>
    <mergeCell ref="A26:K26"/>
    <mergeCell ref="A28:K28"/>
    <mergeCell ref="A30:D30"/>
    <mergeCell ref="E30:G30"/>
    <mergeCell ref="A31:K31"/>
    <mergeCell ref="A34:K34"/>
    <mergeCell ref="A35:G35"/>
    <mergeCell ref="B36:I36"/>
    <mergeCell ref="J36:K36"/>
    <mergeCell ref="A20:E20"/>
    <mergeCell ref="G20:I20"/>
    <mergeCell ref="A1:K1"/>
    <mergeCell ref="A3:K3"/>
    <mergeCell ref="A4:K4"/>
    <mergeCell ref="A5:K5"/>
    <mergeCell ref="A7:K7"/>
    <mergeCell ref="B11:C11"/>
    <mergeCell ref="A13:G13"/>
    <mergeCell ref="F14:G14"/>
    <mergeCell ref="A15:K15"/>
    <mergeCell ref="F17:G17"/>
    <mergeCell ref="F18:K1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dimension ref="A1:R84"/>
  <sheetViews>
    <sheetView zoomScale="70" zoomScaleNormal="70" workbookViewId="0">
      <selection activeCell="A5" sqref="A5:K5"/>
    </sheetView>
  </sheetViews>
  <sheetFormatPr defaultRowHeight="18"/>
  <cols>
    <col min="1" max="1" width="10.7109375" style="251" customWidth="1"/>
    <col min="2" max="10" width="23.85546875" style="251" customWidth="1"/>
    <col min="11" max="11" width="15.140625" style="251" customWidth="1"/>
    <col min="12" max="256" width="9.140625" style="251"/>
    <col min="257" max="257" width="10.7109375" style="251" customWidth="1"/>
    <col min="258" max="258" width="10.28515625" style="251" customWidth="1"/>
    <col min="259" max="260" width="9.140625" style="251"/>
    <col min="261" max="261" width="13.7109375" style="251" customWidth="1"/>
    <col min="262" max="262" width="10.5703125" style="251" customWidth="1"/>
    <col min="263" max="265" width="9.140625" style="251"/>
    <col min="266" max="266" width="17.5703125" style="251" customWidth="1"/>
    <col min="267" max="267" width="15.140625" style="251" customWidth="1"/>
    <col min="268" max="512" width="9.140625" style="251"/>
    <col min="513" max="513" width="10.7109375" style="251" customWidth="1"/>
    <col min="514" max="514" width="10.28515625" style="251" customWidth="1"/>
    <col min="515" max="516" width="9.140625" style="251"/>
    <col min="517" max="517" width="13.7109375" style="251" customWidth="1"/>
    <col min="518" max="518" width="10.5703125" style="251" customWidth="1"/>
    <col min="519" max="521" width="9.140625" style="251"/>
    <col min="522" max="522" width="17.5703125" style="251" customWidth="1"/>
    <col min="523" max="523" width="15.140625" style="251" customWidth="1"/>
    <col min="524" max="768" width="9.140625" style="251"/>
    <col min="769" max="769" width="10.7109375" style="251" customWidth="1"/>
    <col min="770" max="770" width="10.28515625" style="251" customWidth="1"/>
    <col min="771" max="772" width="9.140625" style="251"/>
    <col min="773" max="773" width="13.7109375" style="251" customWidth="1"/>
    <col min="774" max="774" width="10.5703125" style="251" customWidth="1"/>
    <col min="775" max="777" width="9.140625" style="251"/>
    <col min="778" max="778" width="17.5703125" style="251" customWidth="1"/>
    <col min="779" max="779" width="15.140625" style="251" customWidth="1"/>
    <col min="780" max="1024" width="9.140625" style="251"/>
    <col min="1025" max="1025" width="10.7109375" style="251" customWidth="1"/>
    <col min="1026" max="1026" width="10.28515625" style="251" customWidth="1"/>
    <col min="1027" max="1028" width="9.140625" style="251"/>
    <col min="1029" max="1029" width="13.7109375" style="251" customWidth="1"/>
    <col min="1030" max="1030" width="10.5703125" style="251" customWidth="1"/>
    <col min="1031" max="1033" width="9.140625" style="251"/>
    <col min="1034" max="1034" width="17.5703125" style="251" customWidth="1"/>
    <col min="1035" max="1035" width="15.140625" style="251" customWidth="1"/>
    <col min="1036" max="1280" width="9.140625" style="251"/>
    <col min="1281" max="1281" width="10.7109375" style="251" customWidth="1"/>
    <col min="1282" max="1282" width="10.28515625" style="251" customWidth="1"/>
    <col min="1283" max="1284" width="9.140625" style="251"/>
    <col min="1285" max="1285" width="13.7109375" style="251" customWidth="1"/>
    <col min="1286" max="1286" width="10.5703125" style="251" customWidth="1"/>
    <col min="1287" max="1289" width="9.140625" style="251"/>
    <col min="1290" max="1290" width="17.5703125" style="251" customWidth="1"/>
    <col min="1291" max="1291" width="15.140625" style="251" customWidth="1"/>
    <col min="1292" max="1536" width="9.140625" style="251"/>
    <col min="1537" max="1537" width="10.7109375" style="251" customWidth="1"/>
    <col min="1538" max="1538" width="10.28515625" style="251" customWidth="1"/>
    <col min="1539" max="1540" width="9.140625" style="251"/>
    <col min="1541" max="1541" width="13.7109375" style="251" customWidth="1"/>
    <col min="1542" max="1542" width="10.5703125" style="251" customWidth="1"/>
    <col min="1543" max="1545" width="9.140625" style="251"/>
    <col min="1546" max="1546" width="17.5703125" style="251" customWidth="1"/>
    <col min="1547" max="1547" width="15.140625" style="251" customWidth="1"/>
    <col min="1548" max="1792" width="9.140625" style="251"/>
    <col min="1793" max="1793" width="10.7109375" style="251" customWidth="1"/>
    <col min="1794" max="1794" width="10.28515625" style="251" customWidth="1"/>
    <col min="1795" max="1796" width="9.140625" style="251"/>
    <col min="1797" max="1797" width="13.7109375" style="251" customWidth="1"/>
    <col min="1798" max="1798" width="10.5703125" style="251" customWidth="1"/>
    <col min="1799" max="1801" width="9.140625" style="251"/>
    <col min="1802" max="1802" width="17.5703125" style="251" customWidth="1"/>
    <col min="1803" max="1803" width="15.140625" style="251" customWidth="1"/>
    <col min="1804" max="2048" width="9.140625" style="251"/>
    <col min="2049" max="2049" width="10.7109375" style="251" customWidth="1"/>
    <col min="2050" max="2050" width="10.28515625" style="251" customWidth="1"/>
    <col min="2051" max="2052" width="9.140625" style="251"/>
    <col min="2053" max="2053" width="13.7109375" style="251" customWidth="1"/>
    <col min="2054" max="2054" width="10.5703125" style="251" customWidth="1"/>
    <col min="2055" max="2057" width="9.140625" style="251"/>
    <col min="2058" max="2058" width="17.5703125" style="251" customWidth="1"/>
    <col min="2059" max="2059" width="15.140625" style="251" customWidth="1"/>
    <col min="2060" max="2304" width="9.140625" style="251"/>
    <col min="2305" max="2305" width="10.7109375" style="251" customWidth="1"/>
    <col min="2306" max="2306" width="10.28515625" style="251" customWidth="1"/>
    <col min="2307" max="2308" width="9.140625" style="251"/>
    <col min="2309" max="2309" width="13.7109375" style="251" customWidth="1"/>
    <col min="2310" max="2310" width="10.5703125" style="251" customWidth="1"/>
    <col min="2311" max="2313" width="9.140625" style="251"/>
    <col min="2314" max="2314" width="17.5703125" style="251" customWidth="1"/>
    <col min="2315" max="2315" width="15.140625" style="251" customWidth="1"/>
    <col min="2316" max="2560" width="9.140625" style="251"/>
    <col min="2561" max="2561" width="10.7109375" style="251" customWidth="1"/>
    <col min="2562" max="2562" width="10.28515625" style="251" customWidth="1"/>
    <col min="2563" max="2564" width="9.140625" style="251"/>
    <col min="2565" max="2565" width="13.7109375" style="251" customWidth="1"/>
    <col min="2566" max="2566" width="10.5703125" style="251" customWidth="1"/>
    <col min="2567" max="2569" width="9.140625" style="251"/>
    <col min="2570" max="2570" width="17.5703125" style="251" customWidth="1"/>
    <col min="2571" max="2571" width="15.140625" style="251" customWidth="1"/>
    <col min="2572" max="2816" width="9.140625" style="251"/>
    <col min="2817" max="2817" width="10.7109375" style="251" customWidth="1"/>
    <col min="2818" max="2818" width="10.28515625" style="251" customWidth="1"/>
    <col min="2819" max="2820" width="9.140625" style="251"/>
    <col min="2821" max="2821" width="13.7109375" style="251" customWidth="1"/>
    <col min="2822" max="2822" width="10.5703125" style="251" customWidth="1"/>
    <col min="2823" max="2825" width="9.140625" style="251"/>
    <col min="2826" max="2826" width="17.5703125" style="251" customWidth="1"/>
    <col min="2827" max="2827" width="15.140625" style="251" customWidth="1"/>
    <col min="2828" max="3072" width="9.140625" style="251"/>
    <col min="3073" max="3073" width="10.7109375" style="251" customWidth="1"/>
    <col min="3074" max="3074" width="10.28515625" style="251" customWidth="1"/>
    <col min="3075" max="3076" width="9.140625" style="251"/>
    <col min="3077" max="3077" width="13.7109375" style="251" customWidth="1"/>
    <col min="3078" max="3078" width="10.5703125" style="251" customWidth="1"/>
    <col min="3079" max="3081" width="9.140625" style="251"/>
    <col min="3082" max="3082" width="17.5703125" style="251" customWidth="1"/>
    <col min="3083" max="3083" width="15.140625" style="251" customWidth="1"/>
    <col min="3084" max="3328" width="9.140625" style="251"/>
    <col min="3329" max="3329" width="10.7109375" style="251" customWidth="1"/>
    <col min="3330" max="3330" width="10.28515625" style="251" customWidth="1"/>
    <col min="3331" max="3332" width="9.140625" style="251"/>
    <col min="3333" max="3333" width="13.7109375" style="251" customWidth="1"/>
    <col min="3334" max="3334" width="10.5703125" style="251" customWidth="1"/>
    <col min="3335" max="3337" width="9.140625" style="251"/>
    <col min="3338" max="3338" width="17.5703125" style="251" customWidth="1"/>
    <col min="3339" max="3339" width="15.140625" style="251" customWidth="1"/>
    <col min="3340" max="3584" width="9.140625" style="251"/>
    <col min="3585" max="3585" width="10.7109375" style="251" customWidth="1"/>
    <col min="3586" max="3586" width="10.28515625" style="251" customWidth="1"/>
    <col min="3587" max="3588" width="9.140625" style="251"/>
    <col min="3589" max="3589" width="13.7109375" style="251" customWidth="1"/>
    <col min="3590" max="3590" width="10.5703125" style="251" customWidth="1"/>
    <col min="3591" max="3593" width="9.140625" style="251"/>
    <col min="3594" max="3594" width="17.5703125" style="251" customWidth="1"/>
    <col min="3595" max="3595" width="15.140625" style="251" customWidth="1"/>
    <col min="3596" max="3840" width="9.140625" style="251"/>
    <col min="3841" max="3841" width="10.7109375" style="251" customWidth="1"/>
    <col min="3842" max="3842" width="10.28515625" style="251" customWidth="1"/>
    <col min="3843" max="3844" width="9.140625" style="251"/>
    <col min="3845" max="3845" width="13.7109375" style="251" customWidth="1"/>
    <col min="3846" max="3846" width="10.5703125" style="251" customWidth="1"/>
    <col min="3847" max="3849" width="9.140625" style="251"/>
    <col min="3850" max="3850" width="17.5703125" style="251" customWidth="1"/>
    <col min="3851" max="3851" width="15.140625" style="251" customWidth="1"/>
    <col min="3852" max="4096" width="9.140625" style="251"/>
    <col min="4097" max="4097" width="10.7109375" style="251" customWidth="1"/>
    <col min="4098" max="4098" width="10.28515625" style="251" customWidth="1"/>
    <col min="4099" max="4100" width="9.140625" style="251"/>
    <col min="4101" max="4101" width="13.7109375" style="251" customWidth="1"/>
    <col min="4102" max="4102" width="10.5703125" style="251" customWidth="1"/>
    <col min="4103" max="4105" width="9.140625" style="251"/>
    <col min="4106" max="4106" width="17.5703125" style="251" customWidth="1"/>
    <col min="4107" max="4107" width="15.140625" style="251" customWidth="1"/>
    <col min="4108" max="4352" width="9.140625" style="251"/>
    <col min="4353" max="4353" width="10.7109375" style="251" customWidth="1"/>
    <col min="4354" max="4354" width="10.28515625" style="251" customWidth="1"/>
    <col min="4355" max="4356" width="9.140625" style="251"/>
    <col min="4357" max="4357" width="13.7109375" style="251" customWidth="1"/>
    <col min="4358" max="4358" width="10.5703125" style="251" customWidth="1"/>
    <col min="4359" max="4361" width="9.140625" style="251"/>
    <col min="4362" max="4362" width="17.5703125" style="251" customWidth="1"/>
    <col min="4363" max="4363" width="15.140625" style="251" customWidth="1"/>
    <col min="4364" max="4608" width="9.140625" style="251"/>
    <col min="4609" max="4609" width="10.7109375" style="251" customWidth="1"/>
    <col min="4610" max="4610" width="10.28515625" style="251" customWidth="1"/>
    <col min="4611" max="4612" width="9.140625" style="251"/>
    <col min="4613" max="4613" width="13.7109375" style="251" customWidth="1"/>
    <col min="4614" max="4614" width="10.5703125" style="251" customWidth="1"/>
    <col min="4615" max="4617" width="9.140625" style="251"/>
    <col min="4618" max="4618" width="17.5703125" style="251" customWidth="1"/>
    <col min="4619" max="4619" width="15.140625" style="251" customWidth="1"/>
    <col min="4620" max="4864" width="9.140625" style="251"/>
    <col min="4865" max="4865" width="10.7109375" style="251" customWidth="1"/>
    <col min="4866" max="4866" width="10.28515625" style="251" customWidth="1"/>
    <col min="4867" max="4868" width="9.140625" style="251"/>
    <col min="4869" max="4869" width="13.7109375" style="251" customWidth="1"/>
    <col min="4870" max="4870" width="10.5703125" style="251" customWidth="1"/>
    <col min="4871" max="4873" width="9.140625" style="251"/>
    <col min="4874" max="4874" width="17.5703125" style="251" customWidth="1"/>
    <col min="4875" max="4875" width="15.140625" style="251" customWidth="1"/>
    <col min="4876" max="5120" width="9.140625" style="251"/>
    <col min="5121" max="5121" width="10.7109375" style="251" customWidth="1"/>
    <col min="5122" max="5122" width="10.28515625" style="251" customWidth="1"/>
    <col min="5123" max="5124" width="9.140625" style="251"/>
    <col min="5125" max="5125" width="13.7109375" style="251" customWidth="1"/>
    <col min="5126" max="5126" width="10.5703125" style="251" customWidth="1"/>
    <col min="5127" max="5129" width="9.140625" style="251"/>
    <col min="5130" max="5130" width="17.5703125" style="251" customWidth="1"/>
    <col min="5131" max="5131" width="15.140625" style="251" customWidth="1"/>
    <col min="5132" max="5376" width="9.140625" style="251"/>
    <col min="5377" max="5377" width="10.7109375" style="251" customWidth="1"/>
    <col min="5378" max="5378" width="10.28515625" style="251" customWidth="1"/>
    <col min="5379" max="5380" width="9.140625" style="251"/>
    <col min="5381" max="5381" width="13.7109375" style="251" customWidth="1"/>
    <col min="5382" max="5382" width="10.5703125" style="251" customWidth="1"/>
    <col min="5383" max="5385" width="9.140625" style="251"/>
    <col min="5386" max="5386" width="17.5703125" style="251" customWidth="1"/>
    <col min="5387" max="5387" width="15.140625" style="251" customWidth="1"/>
    <col min="5388" max="5632" width="9.140625" style="251"/>
    <col min="5633" max="5633" width="10.7109375" style="251" customWidth="1"/>
    <col min="5634" max="5634" width="10.28515625" style="251" customWidth="1"/>
    <col min="5635" max="5636" width="9.140625" style="251"/>
    <col min="5637" max="5637" width="13.7109375" style="251" customWidth="1"/>
    <col min="5638" max="5638" width="10.5703125" style="251" customWidth="1"/>
    <col min="5639" max="5641" width="9.140625" style="251"/>
    <col min="5642" max="5642" width="17.5703125" style="251" customWidth="1"/>
    <col min="5643" max="5643" width="15.140625" style="251" customWidth="1"/>
    <col min="5644" max="5888" width="9.140625" style="251"/>
    <col min="5889" max="5889" width="10.7109375" style="251" customWidth="1"/>
    <col min="5890" max="5890" width="10.28515625" style="251" customWidth="1"/>
    <col min="5891" max="5892" width="9.140625" style="251"/>
    <col min="5893" max="5893" width="13.7109375" style="251" customWidth="1"/>
    <col min="5894" max="5894" width="10.5703125" style="251" customWidth="1"/>
    <col min="5895" max="5897" width="9.140625" style="251"/>
    <col min="5898" max="5898" width="17.5703125" style="251" customWidth="1"/>
    <col min="5899" max="5899" width="15.140625" style="251" customWidth="1"/>
    <col min="5900" max="6144" width="9.140625" style="251"/>
    <col min="6145" max="6145" width="10.7109375" style="251" customWidth="1"/>
    <col min="6146" max="6146" width="10.28515625" style="251" customWidth="1"/>
    <col min="6147" max="6148" width="9.140625" style="251"/>
    <col min="6149" max="6149" width="13.7109375" style="251" customWidth="1"/>
    <col min="6150" max="6150" width="10.5703125" style="251" customWidth="1"/>
    <col min="6151" max="6153" width="9.140625" style="251"/>
    <col min="6154" max="6154" width="17.5703125" style="251" customWidth="1"/>
    <col min="6155" max="6155" width="15.140625" style="251" customWidth="1"/>
    <col min="6156" max="6400" width="9.140625" style="251"/>
    <col min="6401" max="6401" width="10.7109375" style="251" customWidth="1"/>
    <col min="6402" max="6402" width="10.28515625" style="251" customWidth="1"/>
    <col min="6403" max="6404" width="9.140625" style="251"/>
    <col min="6405" max="6405" width="13.7109375" style="251" customWidth="1"/>
    <col min="6406" max="6406" width="10.5703125" style="251" customWidth="1"/>
    <col min="6407" max="6409" width="9.140625" style="251"/>
    <col min="6410" max="6410" width="17.5703125" style="251" customWidth="1"/>
    <col min="6411" max="6411" width="15.140625" style="251" customWidth="1"/>
    <col min="6412" max="6656" width="9.140625" style="251"/>
    <col min="6657" max="6657" width="10.7109375" style="251" customWidth="1"/>
    <col min="6658" max="6658" width="10.28515625" style="251" customWidth="1"/>
    <col min="6659" max="6660" width="9.140625" style="251"/>
    <col min="6661" max="6661" width="13.7109375" style="251" customWidth="1"/>
    <col min="6662" max="6662" width="10.5703125" style="251" customWidth="1"/>
    <col min="6663" max="6665" width="9.140625" style="251"/>
    <col min="6666" max="6666" width="17.5703125" style="251" customWidth="1"/>
    <col min="6667" max="6667" width="15.140625" style="251" customWidth="1"/>
    <col min="6668" max="6912" width="9.140625" style="251"/>
    <col min="6913" max="6913" width="10.7109375" style="251" customWidth="1"/>
    <col min="6914" max="6914" width="10.28515625" style="251" customWidth="1"/>
    <col min="6915" max="6916" width="9.140625" style="251"/>
    <col min="6917" max="6917" width="13.7109375" style="251" customWidth="1"/>
    <col min="6918" max="6918" width="10.5703125" style="251" customWidth="1"/>
    <col min="6919" max="6921" width="9.140625" style="251"/>
    <col min="6922" max="6922" width="17.5703125" style="251" customWidth="1"/>
    <col min="6923" max="6923" width="15.140625" style="251" customWidth="1"/>
    <col min="6924" max="7168" width="9.140625" style="251"/>
    <col min="7169" max="7169" width="10.7109375" style="251" customWidth="1"/>
    <col min="7170" max="7170" width="10.28515625" style="251" customWidth="1"/>
    <col min="7171" max="7172" width="9.140625" style="251"/>
    <col min="7173" max="7173" width="13.7109375" style="251" customWidth="1"/>
    <col min="7174" max="7174" width="10.5703125" style="251" customWidth="1"/>
    <col min="7175" max="7177" width="9.140625" style="251"/>
    <col min="7178" max="7178" width="17.5703125" style="251" customWidth="1"/>
    <col min="7179" max="7179" width="15.140625" style="251" customWidth="1"/>
    <col min="7180" max="7424" width="9.140625" style="251"/>
    <col min="7425" max="7425" width="10.7109375" style="251" customWidth="1"/>
    <col min="7426" max="7426" width="10.28515625" style="251" customWidth="1"/>
    <col min="7427" max="7428" width="9.140625" style="251"/>
    <col min="7429" max="7429" width="13.7109375" style="251" customWidth="1"/>
    <col min="7430" max="7430" width="10.5703125" style="251" customWidth="1"/>
    <col min="7431" max="7433" width="9.140625" style="251"/>
    <col min="7434" max="7434" width="17.5703125" style="251" customWidth="1"/>
    <col min="7435" max="7435" width="15.140625" style="251" customWidth="1"/>
    <col min="7436" max="7680" width="9.140625" style="251"/>
    <col min="7681" max="7681" width="10.7109375" style="251" customWidth="1"/>
    <col min="7682" max="7682" width="10.28515625" style="251" customWidth="1"/>
    <col min="7683" max="7684" width="9.140625" style="251"/>
    <col min="7685" max="7685" width="13.7109375" style="251" customWidth="1"/>
    <col min="7686" max="7686" width="10.5703125" style="251" customWidth="1"/>
    <col min="7687" max="7689" width="9.140625" style="251"/>
    <col min="7690" max="7690" width="17.5703125" style="251" customWidth="1"/>
    <col min="7691" max="7691" width="15.140625" style="251" customWidth="1"/>
    <col min="7692" max="7936" width="9.140625" style="251"/>
    <col min="7937" max="7937" width="10.7109375" style="251" customWidth="1"/>
    <col min="7938" max="7938" width="10.28515625" style="251" customWidth="1"/>
    <col min="7939" max="7940" width="9.140625" style="251"/>
    <col min="7941" max="7941" width="13.7109375" style="251" customWidth="1"/>
    <col min="7942" max="7942" width="10.5703125" style="251" customWidth="1"/>
    <col min="7943" max="7945" width="9.140625" style="251"/>
    <col min="7946" max="7946" width="17.5703125" style="251" customWidth="1"/>
    <col min="7947" max="7947" width="15.140625" style="251" customWidth="1"/>
    <col min="7948" max="8192" width="9.140625" style="251"/>
    <col min="8193" max="8193" width="10.7109375" style="251" customWidth="1"/>
    <col min="8194" max="8194" width="10.28515625" style="251" customWidth="1"/>
    <col min="8195" max="8196" width="9.140625" style="251"/>
    <col min="8197" max="8197" width="13.7109375" style="251" customWidth="1"/>
    <col min="8198" max="8198" width="10.5703125" style="251" customWidth="1"/>
    <col min="8199" max="8201" width="9.140625" style="251"/>
    <col min="8202" max="8202" width="17.5703125" style="251" customWidth="1"/>
    <col min="8203" max="8203" width="15.140625" style="251" customWidth="1"/>
    <col min="8204" max="8448" width="9.140625" style="251"/>
    <col min="8449" max="8449" width="10.7109375" style="251" customWidth="1"/>
    <col min="8450" max="8450" width="10.28515625" style="251" customWidth="1"/>
    <col min="8451" max="8452" width="9.140625" style="251"/>
    <col min="8453" max="8453" width="13.7109375" style="251" customWidth="1"/>
    <col min="8454" max="8454" width="10.5703125" style="251" customWidth="1"/>
    <col min="8455" max="8457" width="9.140625" style="251"/>
    <col min="8458" max="8458" width="17.5703125" style="251" customWidth="1"/>
    <col min="8459" max="8459" width="15.140625" style="251" customWidth="1"/>
    <col min="8460" max="8704" width="9.140625" style="251"/>
    <col min="8705" max="8705" width="10.7109375" style="251" customWidth="1"/>
    <col min="8706" max="8706" width="10.28515625" style="251" customWidth="1"/>
    <col min="8707" max="8708" width="9.140625" style="251"/>
    <col min="8709" max="8709" width="13.7109375" style="251" customWidth="1"/>
    <col min="8710" max="8710" width="10.5703125" style="251" customWidth="1"/>
    <col min="8711" max="8713" width="9.140625" style="251"/>
    <col min="8714" max="8714" width="17.5703125" style="251" customWidth="1"/>
    <col min="8715" max="8715" width="15.140625" style="251" customWidth="1"/>
    <col min="8716" max="8960" width="9.140625" style="251"/>
    <col min="8961" max="8961" width="10.7109375" style="251" customWidth="1"/>
    <col min="8962" max="8962" width="10.28515625" style="251" customWidth="1"/>
    <col min="8963" max="8964" width="9.140625" style="251"/>
    <col min="8965" max="8965" width="13.7109375" style="251" customWidth="1"/>
    <col min="8966" max="8966" width="10.5703125" style="251" customWidth="1"/>
    <col min="8967" max="8969" width="9.140625" style="251"/>
    <col min="8970" max="8970" width="17.5703125" style="251" customWidth="1"/>
    <col min="8971" max="8971" width="15.140625" style="251" customWidth="1"/>
    <col min="8972" max="9216" width="9.140625" style="251"/>
    <col min="9217" max="9217" width="10.7109375" style="251" customWidth="1"/>
    <col min="9218" max="9218" width="10.28515625" style="251" customWidth="1"/>
    <col min="9219" max="9220" width="9.140625" style="251"/>
    <col min="9221" max="9221" width="13.7109375" style="251" customWidth="1"/>
    <col min="9222" max="9222" width="10.5703125" style="251" customWidth="1"/>
    <col min="9223" max="9225" width="9.140625" style="251"/>
    <col min="9226" max="9226" width="17.5703125" style="251" customWidth="1"/>
    <col min="9227" max="9227" width="15.140625" style="251" customWidth="1"/>
    <col min="9228" max="9472" width="9.140625" style="251"/>
    <col min="9473" max="9473" width="10.7109375" style="251" customWidth="1"/>
    <col min="9474" max="9474" width="10.28515625" style="251" customWidth="1"/>
    <col min="9475" max="9476" width="9.140625" style="251"/>
    <col min="9477" max="9477" width="13.7109375" style="251" customWidth="1"/>
    <col min="9478" max="9478" width="10.5703125" style="251" customWidth="1"/>
    <col min="9479" max="9481" width="9.140625" style="251"/>
    <col min="9482" max="9482" width="17.5703125" style="251" customWidth="1"/>
    <col min="9483" max="9483" width="15.140625" style="251" customWidth="1"/>
    <col min="9484" max="9728" width="9.140625" style="251"/>
    <col min="9729" max="9729" width="10.7109375" style="251" customWidth="1"/>
    <col min="9730" max="9730" width="10.28515625" style="251" customWidth="1"/>
    <col min="9731" max="9732" width="9.140625" style="251"/>
    <col min="9733" max="9733" width="13.7109375" style="251" customWidth="1"/>
    <col min="9734" max="9734" width="10.5703125" style="251" customWidth="1"/>
    <col min="9735" max="9737" width="9.140625" style="251"/>
    <col min="9738" max="9738" width="17.5703125" style="251" customWidth="1"/>
    <col min="9739" max="9739" width="15.140625" style="251" customWidth="1"/>
    <col min="9740" max="9984" width="9.140625" style="251"/>
    <col min="9985" max="9985" width="10.7109375" style="251" customWidth="1"/>
    <col min="9986" max="9986" width="10.28515625" style="251" customWidth="1"/>
    <col min="9987" max="9988" width="9.140625" style="251"/>
    <col min="9989" max="9989" width="13.7109375" style="251" customWidth="1"/>
    <col min="9990" max="9990" width="10.5703125" style="251" customWidth="1"/>
    <col min="9991" max="9993" width="9.140625" style="251"/>
    <col min="9994" max="9994" width="17.5703125" style="251" customWidth="1"/>
    <col min="9995" max="9995" width="15.140625" style="251" customWidth="1"/>
    <col min="9996" max="10240" width="9.140625" style="251"/>
    <col min="10241" max="10241" width="10.7109375" style="251" customWidth="1"/>
    <col min="10242" max="10242" width="10.28515625" style="251" customWidth="1"/>
    <col min="10243" max="10244" width="9.140625" style="251"/>
    <col min="10245" max="10245" width="13.7109375" style="251" customWidth="1"/>
    <col min="10246" max="10246" width="10.5703125" style="251" customWidth="1"/>
    <col min="10247" max="10249" width="9.140625" style="251"/>
    <col min="10250" max="10250" width="17.5703125" style="251" customWidth="1"/>
    <col min="10251" max="10251" width="15.140625" style="251" customWidth="1"/>
    <col min="10252" max="10496" width="9.140625" style="251"/>
    <col min="10497" max="10497" width="10.7109375" style="251" customWidth="1"/>
    <col min="10498" max="10498" width="10.28515625" style="251" customWidth="1"/>
    <col min="10499" max="10500" width="9.140625" style="251"/>
    <col min="10501" max="10501" width="13.7109375" style="251" customWidth="1"/>
    <col min="10502" max="10502" width="10.5703125" style="251" customWidth="1"/>
    <col min="10503" max="10505" width="9.140625" style="251"/>
    <col min="10506" max="10506" width="17.5703125" style="251" customWidth="1"/>
    <col min="10507" max="10507" width="15.140625" style="251" customWidth="1"/>
    <col min="10508" max="10752" width="9.140625" style="251"/>
    <col min="10753" max="10753" width="10.7109375" style="251" customWidth="1"/>
    <col min="10754" max="10754" width="10.28515625" style="251" customWidth="1"/>
    <col min="10755" max="10756" width="9.140625" style="251"/>
    <col min="10757" max="10757" width="13.7109375" style="251" customWidth="1"/>
    <col min="10758" max="10758" width="10.5703125" style="251" customWidth="1"/>
    <col min="10759" max="10761" width="9.140625" style="251"/>
    <col min="10762" max="10762" width="17.5703125" style="251" customWidth="1"/>
    <col min="10763" max="10763" width="15.140625" style="251" customWidth="1"/>
    <col min="10764" max="11008" width="9.140625" style="251"/>
    <col min="11009" max="11009" width="10.7109375" style="251" customWidth="1"/>
    <col min="11010" max="11010" width="10.28515625" style="251" customWidth="1"/>
    <col min="11011" max="11012" width="9.140625" style="251"/>
    <col min="11013" max="11013" width="13.7109375" style="251" customWidth="1"/>
    <col min="11014" max="11014" width="10.5703125" style="251" customWidth="1"/>
    <col min="11015" max="11017" width="9.140625" style="251"/>
    <col min="11018" max="11018" width="17.5703125" style="251" customWidth="1"/>
    <col min="11019" max="11019" width="15.140625" style="251" customWidth="1"/>
    <col min="11020" max="11264" width="9.140625" style="251"/>
    <col min="11265" max="11265" width="10.7109375" style="251" customWidth="1"/>
    <col min="11266" max="11266" width="10.28515625" style="251" customWidth="1"/>
    <col min="11267" max="11268" width="9.140625" style="251"/>
    <col min="11269" max="11269" width="13.7109375" style="251" customWidth="1"/>
    <col min="11270" max="11270" width="10.5703125" style="251" customWidth="1"/>
    <col min="11271" max="11273" width="9.140625" style="251"/>
    <col min="11274" max="11274" width="17.5703125" style="251" customWidth="1"/>
    <col min="11275" max="11275" width="15.140625" style="251" customWidth="1"/>
    <col min="11276" max="11520" width="9.140625" style="251"/>
    <col min="11521" max="11521" width="10.7109375" style="251" customWidth="1"/>
    <col min="11522" max="11522" width="10.28515625" style="251" customWidth="1"/>
    <col min="11523" max="11524" width="9.140625" style="251"/>
    <col min="11525" max="11525" width="13.7109375" style="251" customWidth="1"/>
    <col min="11526" max="11526" width="10.5703125" style="251" customWidth="1"/>
    <col min="11527" max="11529" width="9.140625" style="251"/>
    <col min="11530" max="11530" width="17.5703125" style="251" customWidth="1"/>
    <col min="11531" max="11531" width="15.140625" style="251" customWidth="1"/>
    <col min="11532" max="11776" width="9.140625" style="251"/>
    <col min="11777" max="11777" width="10.7109375" style="251" customWidth="1"/>
    <col min="11778" max="11778" width="10.28515625" style="251" customWidth="1"/>
    <col min="11779" max="11780" width="9.140625" style="251"/>
    <col min="11781" max="11781" width="13.7109375" style="251" customWidth="1"/>
    <col min="11782" max="11782" width="10.5703125" style="251" customWidth="1"/>
    <col min="11783" max="11785" width="9.140625" style="251"/>
    <col min="11786" max="11786" width="17.5703125" style="251" customWidth="1"/>
    <col min="11787" max="11787" width="15.140625" style="251" customWidth="1"/>
    <col min="11788" max="12032" width="9.140625" style="251"/>
    <col min="12033" max="12033" width="10.7109375" style="251" customWidth="1"/>
    <col min="12034" max="12034" width="10.28515625" style="251" customWidth="1"/>
    <col min="12035" max="12036" width="9.140625" style="251"/>
    <col min="12037" max="12037" width="13.7109375" style="251" customWidth="1"/>
    <col min="12038" max="12038" width="10.5703125" style="251" customWidth="1"/>
    <col min="12039" max="12041" width="9.140625" style="251"/>
    <col min="12042" max="12042" width="17.5703125" style="251" customWidth="1"/>
    <col min="12043" max="12043" width="15.140625" style="251" customWidth="1"/>
    <col min="12044" max="12288" width="9.140625" style="251"/>
    <col min="12289" max="12289" width="10.7109375" style="251" customWidth="1"/>
    <col min="12290" max="12290" width="10.28515625" style="251" customWidth="1"/>
    <col min="12291" max="12292" width="9.140625" style="251"/>
    <col min="12293" max="12293" width="13.7109375" style="251" customWidth="1"/>
    <col min="12294" max="12294" width="10.5703125" style="251" customWidth="1"/>
    <col min="12295" max="12297" width="9.140625" style="251"/>
    <col min="12298" max="12298" width="17.5703125" style="251" customWidth="1"/>
    <col min="12299" max="12299" width="15.140625" style="251" customWidth="1"/>
    <col min="12300" max="12544" width="9.140625" style="251"/>
    <col min="12545" max="12545" width="10.7109375" style="251" customWidth="1"/>
    <col min="12546" max="12546" width="10.28515625" style="251" customWidth="1"/>
    <col min="12547" max="12548" width="9.140625" style="251"/>
    <col min="12549" max="12549" width="13.7109375" style="251" customWidth="1"/>
    <col min="12550" max="12550" width="10.5703125" style="251" customWidth="1"/>
    <col min="12551" max="12553" width="9.140625" style="251"/>
    <col min="12554" max="12554" width="17.5703125" style="251" customWidth="1"/>
    <col min="12555" max="12555" width="15.140625" style="251" customWidth="1"/>
    <col min="12556" max="12800" width="9.140625" style="251"/>
    <col min="12801" max="12801" width="10.7109375" style="251" customWidth="1"/>
    <col min="12802" max="12802" width="10.28515625" style="251" customWidth="1"/>
    <col min="12803" max="12804" width="9.140625" style="251"/>
    <col min="12805" max="12805" width="13.7109375" style="251" customWidth="1"/>
    <col min="12806" max="12806" width="10.5703125" style="251" customWidth="1"/>
    <col min="12807" max="12809" width="9.140625" style="251"/>
    <col min="12810" max="12810" width="17.5703125" style="251" customWidth="1"/>
    <col min="12811" max="12811" width="15.140625" style="251" customWidth="1"/>
    <col min="12812" max="13056" width="9.140625" style="251"/>
    <col min="13057" max="13057" width="10.7109375" style="251" customWidth="1"/>
    <col min="13058" max="13058" width="10.28515625" style="251" customWidth="1"/>
    <col min="13059" max="13060" width="9.140625" style="251"/>
    <col min="13061" max="13061" width="13.7109375" style="251" customWidth="1"/>
    <col min="13062" max="13062" width="10.5703125" style="251" customWidth="1"/>
    <col min="13063" max="13065" width="9.140625" style="251"/>
    <col min="13066" max="13066" width="17.5703125" style="251" customWidth="1"/>
    <col min="13067" max="13067" width="15.140625" style="251" customWidth="1"/>
    <col min="13068" max="13312" width="9.140625" style="251"/>
    <col min="13313" max="13313" width="10.7109375" style="251" customWidth="1"/>
    <col min="13314" max="13314" width="10.28515625" style="251" customWidth="1"/>
    <col min="13315" max="13316" width="9.140625" style="251"/>
    <col min="13317" max="13317" width="13.7109375" style="251" customWidth="1"/>
    <col min="13318" max="13318" width="10.5703125" style="251" customWidth="1"/>
    <col min="13319" max="13321" width="9.140625" style="251"/>
    <col min="13322" max="13322" width="17.5703125" style="251" customWidth="1"/>
    <col min="13323" max="13323" width="15.140625" style="251" customWidth="1"/>
    <col min="13324" max="13568" width="9.140625" style="251"/>
    <col min="13569" max="13569" width="10.7109375" style="251" customWidth="1"/>
    <col min="13570" max="13570" width="10.28515625" style="251" customWidth="1"/>
    <col min="13571" max="13572" width="9.140625" style="251"/>
    <col min="13573" max="13573" width="13.7109375" style="251" customWidth="1"/>
    <col min="13574" max="13574" width="10.5703125" style="251" customWidth="1"/>
    <col min="13575" max="13577" width="9.140625" style="251"/>
    <col min="13578" max="13578" width="17.5703125" style="251" customWidth="1"/>
    <col min="13579" max="13579" width="15.140625" style="251" customWidth="1"/>
    <col min="13580" max="13824" width="9.140625" style="251"/>
    <col min="13825" max="13825" width="10.7109375" style="251" customWidth="1"/>
    <col min="13826" max="13826" width="10.28515625" style="251" customWidth="1"/>
    <col min="13827" max="13828" width="9.140625" style="251"/>
    <col min="13829" max="13829" width="13.7109375" style="251" customWidth="1"/>
    <col min="13830" max="13830" width="10.5703125" style="251" customWidth="1"/>
    <col min="13831" max="13833" width="9.140625" style="251"/>
    <col min="13834" max="13834" width="17.5703125" style="251" customWidth="1"/>
    <col min="13835" max="13835" width="15.140625" style="251" customWidth="1"/>
    <col min="13836" max="14080" width="9.140625" style="251"/>
    <col min="14081" max="14081" width="10.7109375" style="251" customWidth="1"/>
    <col min="14082" max="14082" width="10.28515625" style="251" customWidth="1"/>
    <col min="14083" max="14084" width="9.140625" style="251"/>
    <col min="14085" max="14085" width="13.7109375" style="251" customWidth="1"/>
    <col min="14086" max="14086" width="10.5703125" style="251" customWidth="1"/>
    <col min="14087" max="14089" width="9.140625" style="251"/>
    <col min="14090" max="14090" width="17.5703125" style="251" customWidth="1"/>
    <col min="14091" max="14091" width="15.140625" style="251" customWidth="1"/>
    <col min="14092" max="14336" width="9.140625" style="251"/>
    <col min="14337" max="14337" width="10.7109375" style="251" customWidth="1"/>
    <col min="14338" max="14338" width="10.28515625" style="251" customWidth="1"/>
    <col min="14339" max="14340" width="9.140625" style="251"/>
    <col min="14341" max="14341" width="13.7109375" style="251" customWidth="1"/>
    <col min="14342" max="14342" width="10.5703125" style="251" customWidth="1"/>
    <col min="14343" max="14345" width="9.140625" style="251"/>
    <col min="14346" max="14346" width="17.5703125" style="251" customWidth="1"/>
    <col min="14347" max="14347" width="15.140625" style="251" customWidth="1"/>
    <col min="14348" max="14592" width="9.140625" style="251"/>
    <col min="14593" max="14593" width="10.7109375" style="251" customWidth="1"/>
    <col min="14594" max="14594" width="10.28515625" style="251" customWidth="1"/>
    <col min="14595" max="14596" width="9.140625" style="251"/>
    <col min="14597" max="14597" width="13.7109375" style="251" customWidth="1"/>
    <col min="14598" max="14598" width="10.5703125" style="251" customWidth="1"/>
    <col min="14599" max="14601" width="9.140625" style="251"/>
    <col min="14602" max="14602" width="17.5703125" style="251" customWidth="1"/>
    <col min="14603" max="14603" width="15.140625" style="251" customWidth="1"/>
    <col min="14604" max="14848" width="9.140625" style="251"/>
    <col min="14849" max="14849" width="10.7109375" style="251" customWidth="1"/>
    <col min="14850" max="14850" width="10.28515625" style="251" customWidth="1"/>
    <col min="14851" max="14852" width="9.140625" style="251"/>
    <col min="14853" max="14853" width="13.7109375" style="251" customWidth="1"/>
    <col min="14854" max="14854" width="10.5703125" style="251" customWidth="1"/>
    <col min="14855" max="14857" width="9.140625" style="251"/>
    <col min="14858" max="14858" width="17.5703125" style="251" customWidth="1"/>
    <col min="14859" max="14859" width="15.140625" style="251" customWidth="1"/>
    <col min="14860" max="15104" width="9.140625" style="251"/>
    <col min="15105" max="15105" width="10.7109375" style="251" customWidth="1"/>
    <col min="15106" max="15106" width="10.28515625" style="251" customWidth="1"/>
    <col min="15107" max="15108" width="9.140625" style="251"/>
    <col min="15109" max="15109" width="13.7109375" style="251" customWidth="1"/>
    <col min="15110" max="15110" width="10.5703125" style="251" customWidth="1"/>
    <col min="15111" max="15113" width="9.140625" style="251"/>
    <col min="15114" max="15114" width="17.5703125" style="251" customWidth="1"/>
    <col min="15115" max="15115" width="15.140625" style="251" customWidth="1"/>
    <col min="15116" max="15360" width="9.140625" style="251"/>
    <col min="15361" max="15361" width="10.7109375" style="251" customWidth="1"/>
    <col min="15362" max="15362" width="10.28515625" style="251" customWidth="1"/>
    <col min="15363" max="15364" width="9.140625" style="251"/>
    <col min="15365" max="15365" width="13.7109375" style="251" customWidth="1"/>
    <col min="15366" max="15366" width="10.5703125" style="251" customWidth="1"/>
    <col min="15367" max="15369" width="9.140625" style="251"/>
    <col min="15370" max="15370" width="17.5703125" style="251" customWidth="1"/>
    <col min="15371" max="15371" width="15.140625" style="251" customWidth="1"/>
    <col min="15372" max="15616" width="9.140625" style="251"/>
    <col min="15617" max="15617" width="10.7109375" style="251" customWidth="1"/>
    <col min="15618" max="15618" width="10.28515625" style="251" customWidth="1"/>
    <col min="15619" max="15620" width="9.140625" style="251"/>
    <col min="15621" max="15621" width="13.7109375" style="251" customWidth="1"/>
    <col min="15622" max="15622" width="10.5703125" style="251" customWidth="1"/>
    <col min="15623" max="15625" width="9.140625" style="251"/>
    <col min="15626" max="15626" width="17.5703125" style="251" customWidth="1"/>
    <col min="15627" max="15627" width="15.140625" style="251" customWidth="1"/>
    <col min="15628" max="15872" width="9.140625" style="251"/>
    <col min="15873" max="15873" width="10.7109375" style="251" customWidth="1"/>
    <col min="15874" max="15874" width="10.28515625" style="251" customWidth="1"/>
    <col min="15875" max="15876" width="9.140625" style="251"/>
    <col min="15877" max="15877" width="13.7109375" style="251" customWidth="1"/>
    <col min="15878" max="15878" width="10.5703125" style="251" customWidth="1"/>
    <col min="15879" max="15881" width="9.140625" style="251"/>
    <col min="15882" max="15882" width="17.5703125" style="251" customWidth="1"/>
    <col min="15883" max="15883" width="15.140625" style="251" customWidth="1"/>
    <col min="15884" max="16128" width="9.140625" style="251"/>
    <col min="16129" max="16129" width="10.7109375" style="251" customWidth="1"/>
    <col min="16130" max="16130" width="10.28515625" style="251" customWidth="1"/>
    <col min="16131" max="16132" width="9.140625" style="251"/>
    <col min="16133" max="16133" width="13.7109375" style="251" customWidth="1"/>
    <col min="16134" max="16134" width="10.5703125" style="251" customWidth="1"/>
    <col min="16135" max="16137" width="9.140625" style="251"/>
    <col min="16138" max="16138" width="17.5703125" style="251" customWidth="1"/>
    <col min="16139" max="16139" width="15.140625" style="251" customWidth="1"/>
    <col min="16140" max="16384" width="9.140625" style="251"/>
  </cols>
  <sheetData>
    <row r="1" spans="1:18" ht="57" customHeight="1">
      <c r="A1" s="1814" t="s">
        <v>0</v>
      </c>
      <c r="B1" s="1814"/>
      <c r="C1" s="1814"/>
      <c r="D1" s="1814"/>
      <c r="E1" s="1814"/>
      <c r="F1" s="1814"/>
      <c r="G1" s="1814"/>
      <c r="H1" s="1814"/>
      <c r="I1" s="1814"/>
      <c r="J1" s="1814"/>
      <c r="K1" s="1814"/>
      <c r="L1" s="364"/>
      <c r="M1" s="364"/>
      <c r="N1" s="364"/>
      <c r="O1" s="364"/>
      <c r="P1" s="364"/>
      <c r="Q1" s="364"/>
      <c r="R1" s="364"/>
    </row>
    <row r="2" spans="1:18" ht="56.25" customHeight="1">
      <c r="A2" s="1815" t="s">
        <v>4072</v>
      </c>
      <c r="B2" s="1815"/>
      <c r="C2" s="1815"/>
      <c r="D2" s="1815"/>
      <c r="E2" s="1815"/>
      <c r="F2" s="1815"/>
      <c r="G2" s="1815"/>
      <c r="H2" s="1815"/>
      <c r="I2" s="1815"/>
      <c r="J2" s="1815"/>
      <c r="K2" s="1815"/>
      <c r="L2" s="88"/>
      <c r="M2" s="88"/>
      <c r="N2" s="88"/>
      <c r="O2" s="88"/>
      <c r="P2" s="88"/>
      <c r="Q2" s="88"/>
    </row>
    <row r="3" spans="1:18" ht="58.5" customHeight="1">
      <c r="A3" s="1816" t="s">
        <v>4073</v>
      </c>
      <c r="B3" s="1816"/>
      <c r="C3" s="1816"/>
      <c r="D3" s="1816"/>
      <c r="E3" s="1816"/>
      <c r="F3" s="1816"/>
      <c r="G3" s="1816"/>
      <c r="H3" s="1816"/>
      <c r="I3" s="1816"/>
      <c r="J3" s="1816"/>
      <c r="K3" s="1816"/>
      <c r="L3" s="88"/>
      <c r="M3" s="88"/>
      <c r="N3" s="88"/>
      <c r="O3" s="88"/>
      <c r="P3" s="88"/>
      <c r="Q3" s="88"/>
    </row>
    <row r="4" spans="1:18" ht="53.25" customHeight="1">
      <c r="A4" s="1503" t="str">
        <f>'Title '!A2:N2</f>
        <v>Tender Enquiry No: KPTCL/2026-27/SS/WORK_INDENT3781</v>
      </c>
      <c r="B4" s="1503"/>
      <c r="C4" s="1503"/>
      <c r="D4" s="1503"/>
      <c r="E4" s="1503"/>
      <c r="F4" s="1503"/>
      <c r="G4" s="1503"/>
      <c r="H4" s="1503"/>
      <c r="I4" s="1503"/>
      <c r="J4" s="1503"/>
      <c r="K4" s="1503"/>
      <c r="L4" s="88"/>
      <c r="M4" s="88"/>
      <c r="N4" s="88"/>
      <c r="O4" s="88"/>
      <c r="P4" s="88"/>
      <c r="Q4" s="88"/>
    </row>
    <row r="5" spans="1:18" s="236" customFormat="1" ht="364.5" customHeight="1">
      <c r="A5" s="1324"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324"/>
      <c r="C5" s="1324"/>
      <c r="D5" s="1324"/>
      <c r="E5" s="1324"/>
      <c r="F5" s="1324"/>
      <c r="G5" s="1324"/>
      <c r="H5" s="1324"/>
      <c r="I5" s="1324"/>
      <c r="J5" s="1324"/>
      <c r="K5" s="1324"/>
      <c r="L5" s="365"/>
      <c r="M5" s="365"/>
      <c r="N5" s="365"/>
      <c r="O5" s="365"/>
      <c r="P5" s="365"/>
      <c r="Q5" s="365"/>
      <c r="R5" s="365"/>
    </row>
    <row r="6" spans="1:18">
      <c r="L6" s="88"/>
      <c r="M6" s="88"/>
      <c r="N6" s="88"/>
      <c r="O6" s="88"/>
      <c r="P6" s="88"/>
      <c r="Q6" s="88"/>
      <c r="R6" s="88"/>
    </row>
    <row r="7" spans="1:18">
      <c r="A7" s="90"/>
      <c r="B7" s="90"/>
      <c r="C7" s="90"/>
      <c r="D7" s="90"/>
      <c r="E7" s="90"/>
      <c r="F7" s="90"/>
      <c r="G7" s="90"/>
      <c r="H7" s="90"/>
      <c r="I7" s="90"/>
      <c r="J7" s="90"/>
      <c r="K7" s="90"/>
      <c r="L7" s="236"/>
      <c r="M7" s="236"/>
      <c r="N7" s="236"/>
      <c r="O7" s="236"/>
    </row>
    <row r="8" spans="1:18">
      <c r="A8" s="1813" t="s">
        <v>784</v>
      </c>
      <c r="B8" s="1813"/>
      <c r="C8" s="1813"/>
      <c r="D8" s="1813"/>
      <c r="E8" s="1813"/>
      <c r="F8" s="1813"/>
      <c r="G8" s="1813"/>
      <c r="H8" s="1813"/>
      <c r="I8" s="1813"/>
      <c r="J8" s="1813"/>
      <c r="K8" s="1813"/>
      <c r="L8" s="366"/>
      <c r="M8" s="366"/>
      <c r="N8" s="366"/>
      <c r="O8" s="366"/>
      <c r="P8" s="366"/>
      <c r="Q8" s="366"/>
      <c r="R8" s="366"/>
    </row>
    <row r="9" spans="1:18">
      <c r="A9" s="218"/>
      <c r="B9" s="218"/>
      <c r="C9" s="218"/>
      <c r="D9" s="218"/>
      <c r="E9" s="218"/>
      <c r="F9" s="218"/>
      <c r="G9" s="218"/>
      <c r="H9" s="218"/>
      <c r="I9" s="218"/>
      <c r="J9" s="218"/>
      <c r="K9" s="218"/>
      <c r="L9" s="90"/>
      <c r="M9" s="90"/>
      <c r="N9" s="90"/>
      <c r="O9" s="236"/>
    </row>
    <row r="10" spans="1:18" ht="23.25">
      <c r="A10" s="1781" t="s">
        <v>332</v>
      </c>
      <c r="B10" s="1781"/>
      <c r="C10" s="1781"/>
      <c r="D10" s="1781"/>
      <c r="E10" s="1781"/>
      <c r="F10" s="1781"/>
      <c r="G10" s="1781"/>
      <c r="H10" s="1781"/>
      <c r="I10" s="1781"/>
      <c r="J10" s="1781"/>
      <c r="K10" s="1781"/>
      <c r="L10" s="511"/>
      <c r="M10" s="511"/>
      <c r="N10" s="511"/>
    </row>
    <row r="11" spans="1:18" ht="83.25" customHeight="1">
      <c r="A11" s="1640"/>
      <c r="B11" s="1640"/>
      <c r="C11" s="1640"/>
      <c r="D11" s="1640"/>
      <c r="E11" s="1640"/>
      <c r="F11" s="1640"/>
      <c r="G11" s="1640"/>
      <c r="H11" s="1640"/>
      <c r="I11" s="1640"/>
      <c r="J11" s="1640"/>
      <c r="K11" s="1640"/>
      <c r="L11" s="236"/>
      <c r="M11" s="236"/>
      <c r="N11" s="236"/>
      <c r="O11" s="236"/>
    </row>
    <row r="12" spans="1:18">
      <c r="A12" s="236"/>
      <c r="B12" s="236"/>
      <c r="C12" s="236"/>
      <c r="D12" s="236"/>
      <c r="E12" s="236"/>
      <c r="F12" s="236"/>
      <c r="G12" s="236"/>
      <c r="H12" s="236"/>
      <c r="I12" s="236"/>
      <c r="J12" s="236"/>
      <c r="K12" s="236"/>
      <c r="L12" s="236"/>
      <c r="M12" s="236"/>
      <c r="N12" s="236"/>
      <c r="O12" s="236"/>
    </row>
    <row r="13" spans="1:18" ht="63.75" customHeight="1">
      <c r="A13" s="1773" t="s">
        <v>333</v>
      </c>
      <c r="B13" s="1773"/>
      <c r="C13" s="1773"/>
      <c r="D13" s="1773"/>
      <c r="E13" s="1773"/>
      <c r="F13" s="1773"/>
      <c r="G13" s="1773"/>
      <c r="H13" s="1773"/>
      <c r="I13" s="1786"/>
      <c r="J13" s="1786"/>
      <c r="K13" s="1786"/>
      <c r="L13" s="236"/>
      <c r="M13" s="236"/>
      <c r="N13" s="236"/>
      <c r="O13" s="236"/>
    </row>
    <row r="14" spans="1:18" ht="58.5" customHeight="1">
      <c r="A14" s="1786"/>
      <c r="B14" s="1786"/>
      <c r="C14" s="1786"/>
      <c r="D14" s="1817"/>
      <c r="E14" s="1817"/>
      <c r="F14" s="1817"/>
      <c r="G14" s="1817"/>
      <c r="H14" s="1817"/>
      <c r="I14" s="1784" t="s">
        <v>334</v>
      </c>
      <c r="J14" s="1784"/>
      <c r="K14" s="1784"/>
      <c r="L14" s="236"/>
      <c r="M14" s="236"/>
      <c r="N14" s="236"/>
      <c r="O14" s="236"/>
    </row>
    <row r="15" spans="1:18" ht="58.5" customHeight="1">
      <c r="A15" s="1679" t="s">
        <v>335</v>
      </c>
      <c r="B15" s="1679"/>
      <c r="C15" s="1679"/>
      <c r="D15" s="1786"/>
      <c r="E15" s="1786"/>
      <c r="F15" s="1786"/>
      <c r="G15" s="1786"/>
      <c r="H15" s="1786"/>
      <c r="I15" s="1786"/>
      <c r="J15" s="1786"/>
      <c r="K15" s="1786"/>
      <c r="L15" s="236"/>
      <c r="M15" s="236"/>
      <c r="N15" s="236"/>
      <c r="O15" s="236"/>
    </row>
    <row r="16" spans="1:18" ht="58.5" customHeight="1">
      <c r="A16" s="1679" t="s">
        <v>336</v>
      </c>
      <c r="B16" s="1679"/>
      <c r="C16" s="1679"/>
      <c r="D16" s="1679"/>
      <c r="E16" s="1679"/>
      <c r="F16" s="1679"/>
      <c r="G16" s="1679"/>
      <c r="H16" s="1679"/>
      <c r="I16" s="1679"/>
      <c r="J16" s="1786"/>
      <c r="K16" s="1786"/>
      <c r="L16" s="367"/>
      <c r="M16" s="236"/>
      <c r="N16" s="236"/>
      <c r="O16" s="236"/>
    </row>
    <row r="17" spans="1:15" ht="58.5" customHeight="1">
      <c r="A17" s="1679" t="s">
        <v>337</v>
      </c>
      <c r="B17" s="1679"/>
      <c r="C17" s="1679"/>
      <c r="D17" s="1679"/>
      <c r="E17" s="1679"/>
      <c r="F17" s="1679"/>
      <c r="G17" s="1679"/>
      <c r="H17" s="1679"/>
      <c r="I17" s="1679"/>
      <c r="J17" s="1679"/>
      <c r="K17" s="1679"/>
      <c r="L17" s="236"/>
      <c r="M17" s="236"/>
      <c r="N17" s="236"/>
      <c r="O17" s="236"/>
    </row>
    <row r="18" spans="1:15" ht="58.5" customHeight="1">
      <c r="A18" s="1679" t="s">
        <v>338</v>
      </c>
      <c r="B18" s="1679"/>
      <c r="C18" s="1679"/>
      <c r="D18" s="1679"/>
      <c r="E18" s="1679"/>
      <c r="F18" s="1679"/>
      <c r="G18" s="1679"/>
      <c r="H18" s="1679"/>
      <c r="I18" s="1679"/>
      <c r="J18" s="1679"/>
      <c r="K18" s="1679"/>
      <c r="L18" s="236"/>
      <c r="M18" s="236"/>
      <c r="N18" s="236"/>
      <c r="O18" s="236"/>
    </row>
    <row r="19" spans="1:15" ht="58.5" customHeight="1">
      <c r="A19" s="1679" t="s">
        <v>339</v>
      </c>
      <c r="B19" s="1679"/>
      <c r="C19" s="1679"/>
      <c r="D19" s="1818"/>
      <c r="E19" s="1818"/>
      <c r="F19" s="1664"/>
      <c r="G19" s="1679" t="s">
        <v>340</v>
      </c>
      <c r="H19" s="1679"/>
      <c r="I19" s="1679"/>
      <c r="J19" s="1679"/>
      <c r="K19" s="1679"/>
      <c r="L19" s="236"/>
      <c r="M19" s="236"/>
      <c r="N19" s="236"/>
      <c r="O19" s="236"/>
    </row>
    <row r="20" spans="1:15" ht="58.5" customHeight="1">
      <c r="A20" s="90" t="s">
        <v>272</v>
      </c>
      <c r="B20" s="1818"/>
      <c r="C20" s="1818"/>
      <c r="D20" s="1818"/>
      <c r="E20" s="1664"/>
      <c r="F20" s="1679" t="s">
        <v>341</v>
      </c>
      <c r="G20" s="1679"/>
      <c r="H20" s="1679"/>
      <c r="I20" s="1679"/>
      <c r="J20" s="1679"/>
      <c r="K20" s="1679"/>
      <c r="L20" s="236"/>
      <c r="M20" s="236"/>
      <c r="N20" s="236"/>
      <c r="O20" s="236"/>
    </row>
    <row r="21" spans="1:15" ht="58.5" customHeight="1">
      <c r="A21" s="1664"/>
      <c r="B21" s="1664"/>
      <c r="C21" s="1664"/>
      <c r="D21" s="1664"/>
      <c r="E21" s="1679" t="s">
        <v>342</v>
      </c>
      <c r="F21" s="1679"/>
      <c r="G21" s="1679"/>
      <c r="H21" s="1679"/>
      <c r="I21" s="1679"/>
      <c r="J21" s="1679"/>
      <c r="K21" s="1679"/>
      <c r="L21" s="236"/>
      <c r="M21" s="236"/>
      <c r="N21" s="236"/>
      <c r="O21" s="236"/>
    </row>
    <row r="22" spans="1:15" ht="58.5" customHeight="1">
      <c r="A22" s="1664"/>
      <c r="B22" s="1664"/>
      <c r="C22" s="1679" t="s">
        <v>343</v>
      </c>
      <c r="D22" s="1679"/>
      <c r="E22" s="1679"/>
      <c r="F22" s="1679"/>
      <c r="G22" s="1679"/>
      <c r="H22" s="1679"/>
      <c r="I22" s="1679"/>
      <c r="J22" s="1679"/>
      <c r="K22" s="1679"/>
      <c r="L22" s="236"/>
      <c r="M22" s="236"/>
      <c r="N22" s="236"/>
      <c r="O22" s="236"/>
    </row>
    <row r="23" spans="1:15" ht="58.5" customHeight="1">
      <c r="A23" s="1679" t="s">
        <v>344</v>
      </c>
      <c r="B23" s="1679"/>
      <c r="C23" s="1679"/>
      <c r="D23" s="1679"/>
      <c r="E23" s="1679"/>
      <c r="F23" s="1679"/>
      <c r="G23" s="1679"/>
      <c r="H23" s="1679"/>
      <c r="I23" s="1679"/>
      <c r="J23" s="1679"/>
      <c r="K23" s="1679"/>
      <c r="L23" s="236"/>
      <c r="M23" s="236"/>
      <c r="N23" s="236"/>
      <c r="O23" s="236"/>
    </row>
    <row r="24" spans="1:15" ht="58.5" customHeight="1">
      <c r="A24" s="1679" t="s">
        <v>345</v>
      </c>
      <c r="B24" s="1679"/>
      <c r="C24" s="1679"/>
      <c r="D24" s="1679"/>
      <c r="E24" s="1679"/>
      <c r="F24" s="1679"/>
      <c r="G24" s="1679"/>
      <c r="H24" s="1679"/>
      <c r="I24" s="1679"/>
      <c r="J24" s="1679"/>
      <c r="K24" s="512"/>
      <c r="L24" s="236"/>
      <c r="M24" s="236"/>
      <c r="N24" s="236"/>
      <c r="O24" s="236"/>
    </row>
    <row r="25" spans="1:15" ht="58.5" customHeight="1">
      <c r="A25" s="1664" t="s">
        <v>109</v>
      </c>
      <c r="B25" s="1664"/>
      <c r="C25" s="1664"/>
      <c r="D25" s="1664"/>
      <c r="E25" s="1664"/>
      <c r="F25" s="1664"/>
      <c r="G25" s="1664"/>
      <c r="H25" s="1819" t="s">
        <v>346</v>
      </c>
      <c r="I25" s="1819"/>
      <c r="J25" s="1786"/>
      <c r="K25" s="1786"/>
      <c r="L25" s="236"/>
      <c r="M25" s="236"/>
      <c r="N25" s="236"/>
      <c r="O25" s="236"/>
    </row>
    <row r="26" spans="1:15" ht="58.5" customHeight="1">
      <c r="A26" s="1786"/>
      <c r="B26" s="1786"/>
      <c r="C26" s="1786"/>
      <c r="D26" s="1786"/>
      <c r="E26" s="1786"/>
      <c r="F26" s="1786"/>
      <c r="G26" s="1786"/>
      <c r="H26" s="1786"/>
      <c r="I26" s="1786"/>
      <c r="J26" s="1786"/>
      <c r="K26" s="1786"/>
      <c r="L26" s="236"/>
      <c r="M26" s="236"/>
      <c r="N26" s="236"/>
      <c r="O26" s="236"/>
    </row>
    <row r="27" spans="1:15" ht="58.5" customHeight="1">
      <c r="A27" s="1679" t="s">
        <v>347</v>
      </c>
      <c r="B27" s="1679"/>
      <c r="C27" s="1679"/>
      <c r="D27" s="1679"/>
      <c r="E27" s="1679"/>
      <c r="F27" s="1679"/>
      <c r="G27" s="1786"/>
      <c r="H27" s="1786"/>
      <c r="I27" s="1786"/>
      <c r="J27" s="1786"/>
      <c r="K27" s="1786"/>
      <c r="L27" s="236"/>
      <c r="M27" s="236"/>
      <c r="N27" s="236"/>
      <c r="O27" s="236"/>
    </row>
    <row r="28" spans="1:15" ht="58.5" customHeight="1">
      <c r="A28" s="1786"/>
      <c r="B28" s="1786"/>
      <c r="C28" s="1786"/>
      <c r="D28" s="1786"/>
      <c r="E28" s="1786"/>
      <c r="F28" s="1786"/>
      <c r="G28" s="1786"/>
      <c r="H28" s="1786"/>
      <c r="I28" s="1786"/>
      <c r="J28" s="1786"/>
      <c r="K28" s="1786"/>
      <c r="L28" s="236"/>
      <c r="M28" s="236"/>
      <c r="N28" s="236"/>
      <c r="O28" s="236"/>
    </row>
    <row r="29" spans="1:15" ht="58.5" customHeight="1">
      <c r="A29" s="236" t="s">
        <v>348</v>
      </c>
      <c r="B29" s="236"/>
      <c r="C29" s="236"/>
      <c r="D29" s="236"/>
      <c r="E29" s="236"/>
      <c r="F29" s="236"/>
      <c r="G29" s="236"/>
      <c r="H29" s="236"/>
      <c r="I29" s="236"/>
      <c r="J29" s="236"/>
      <c r="K29" s="236"/>
      <c r="L29" s="236"/>
      <c r="M29" s="236"/>
      <c r="N29" s="236"/>
      <c r="O29" s="236"/>
    </row>
    <row r="30" spans="1:15" ht="58.5" customHeight="1">
      <c r="A30" s="236"/>
      <c r="B30" s="236"/>
      <c r="C30" s="236"/>
      <c r="D30" s="236"/>
      <c r="E30" s="236"/>
      <c r="F30" s="236"/>
      <c r="G30" s="236"/>
      <c r="H30" s="236"/>
      <c r="I30" s="236"/>
      <c r="J30" s="236"/>
      <c r="K30" s="236"/>
      <c r="L30" s="236"/>
      <c r="M30" s="236"/>
      <c r="N30" s="236"/>
      <c r="O30" s="236"/>
    </row>
    <row r="31" spans="1:15" ht="58.5" customHeight="1">
      <c r="A31" s="90" t="s">
        <v>349</v>
      </c>
      <c r="B31" s="1679" t="s">
        <v>350</v>
      </c>
      <c r="C31" s="1679"/>
      <c r="D31" s="1679"/>
      <c r="E31" s="1679"/>
      <c r="F31" s="1679"/>
      <c r="G31" s="1679"/>
      <c r="H31" s="1679"/>
      <c r="I31" s="1679"/>
      <c r="J31" s="1679"/>
      <c r="K31" s="1679"/>
      <c r="L31" s="90"/>
      <c r="M31" s="236"/>
      <c r="N31" s="236"/>
      <c r="O31" s="236"/>
    </row>
    <row r="32" spans="1:15" ht="58.5" customHeight="1">
      <c r="A32" s="90" t="s">
        <v>351</v>
      </c>
      <c r="B32" s="1326" t="s">
        <v>352</v>
      </c>
      <c r="C32" s="1326"/>
      <c r="D32" s="1326"/>
      <c r="E32" s="1326"/>
      <c r="F32" s="1326"/>
      <c r="G32" s="1326"/>
      <c r="H32" s="1326"/>
      <c r="I32" s="1326"/>
      <c r="J32" s="1326"/>
      <c r="K32" s="1326"/>
      <c r="L32" s="90"/>
      <c r="M32" s="236"/>
      <c r="N32" s="236"/>
      <c r="O32" s="236"/>
    </row>
    <row r="33" spans="1:15" ht="58.5" customHeight="1">
      <c r="A33" s="90" t="s">
        <v>353</v>
      </c>
      <c r="B33" s="1679" t="s">
        <v>354</v>
      </c>
      <c r="C33" s="1679"/>
      <c r="D33" s="1679"/>
      <c r="E33" s="1679"/>
      <c r="F33" s="1679"/>
      <c r="G33" s="1679"/>
      <c r="H33" s="1679"/>
      <c r="I33" s="1679"/>
      <c r="J33" s="1679"/>
      <c r="K33" s="1679"/>
      <c r="L33" s="90"/>
      <c r="M33" s="236"/>
      <c r="N33" s="236"/>
      <c r="O33" s="236"/>
    </row>
    <row r="34" spans="1:15" ht="58.5" customHeight="1">
      <c r="A34" s="90" t="s">
        <v>355</v>
      </c>
      <c r="B34" s="1679" t="s">
        <v>356</v>
      </c>
      <c r="C34" s="1679"/>
      <c r="D34" s="1679"/>
      <c r="E34" s="1679"/>
      <c r="F34" s="1679"/>
      <c r="G34" s="1679"/>
      <c r="H34" s="1679"/>
      <c r="I34" s="1679"/>
      <c r="J34" s="1679"/>
      <c r="K34" s="1679"/>
      <c r="L34" s="90"/>
      <c r="M34" s="236"/>
      <c r="N34" s="236"/>
      <c r="O34" s="236"/>
    </row>
    <row r="35" spans="1:15" ht="58.5" customHeight="1">
      <c r="A35" s="1326" t="s">
        <v>357</v>
      </c>
      <c r="B35" s="1326"/>
      <c r="C35" s="1326"/>
      <c r="D35" s="1326"/>
      <c r="E35" s="1326"/>
      <c r="F35" s="1326"/>
      <c r="G35" s="1326"/>
      <c r="H35" s="1326"/>
      <c r="I35" s="1326"/>
      <c r="J35" s="1326"/>
      <c r="K35" s="1326"/>
      <c r="L35" s="350"/>
      <c r="M35" s="236"/>
      <c r="N35" s="236"/>
      <c r="O35" s="236"/>
    </row>
    <row r="36" spans="1:15" ht="58.5" customHeight="1">
      <c r="A36" s="1820" t="s">
        <v>358</v>
      </c>
      <c r="B36" s="1820"/>
      <c r="C36" s="1820"/>
      <c r="D36" s="1820"/>
      <c r="E36" s="1820"/>
      <c r="F36" s="1820"/>
      <c r="G36" s="1820"/>
      <c r="H36" s="1820"/>
      <c r="I36" s="1820"/>
      <c r="J36" s="1820"/>
      <c r="K36" s="1820"/>
      <c r="L36" s="236"/>
      <c r="M36" s="236"/>
      <c r="N36" s="236"/>
      <c r="O36" s="236"/>
    </row>
    <row r="37" spans="1:15" ht="58.5" customHeight="1">
      <c r="A37" s="1821"/>
      <c r="B37" s="1821"/>
      <c r="C37" s="1821"/>
      <c r="D37" s="1820" t="s">
        <v>359</v>
      </c>
      <c r="E37" s="1820"/>
      <c r="F37" s="1821"/>
      <c r="G37" s="1821"/>
      <c r="H37" s="1821"/>
      <c r="I37" s="1821"/>
      <c r="J37" s="1821"/>
      <c r="K37" s="236" t="s">
        <v>360</v>
      </c>
      <c r="L37" s="236"/>
      <c r="M37" s="236"/>
      <c r="N37" s="236"/>
      <c r="O37" s="236"/>
    </row>
    <row r="38" spans="1:15" ht="58.5" customHeight="1">
      <c r="A38" s="1822" t="s">
        <v>361</v>
      </c>
      <c r="B38" s="1822"/>
      <c r="C38" s="1822"/>
      <c r="D38" s="1822"/>
      <c r="E38" s="1822"/>
      <c r="F38" s="1822"/>
      <c r="G38" s="1822"/>
      <c r="H38" s="1822"/>
      <c r="I38" s="1822"/>
      <c r="J38" s="1822"/>
      <c r="K38" s="1822"/>
      <c r="L38" s="236"/>
      <c r="M38" s="236"/>
      <c r="N38" s="236"/>
      <c r="O38" s="236"/>
    </row>
    <row r="39" spans="1:15" ht="58.5" customHeight="1">
      <c r="A39" s="236"/>
      <c r="B39" s="236"/>
      <c r="C39" s="236"/>
      <c r="D39" s="236"/>
      <c r="E39" s="236"/>
      <c r="F39" s="236"/>
      <c r="G39" s="236"/>
      <c r="H39" s="236"/>
      <c r="I39" s="236"/>
      <c r="J39" s="236"/>
      <c r="K39" s="236"/>
      <c r="L39" s="236"/>
      <c r="M39" s="236"/>
      <c r="N39" s="236"/>
      <c r="O39" s="236"/>
    </row>
    <row r="40" spans="1:15" ht="58.5" customHeight="1">
      <c r="A40" s="236" t="s">
        <v>633</v>
      </c>
      <c r="B40" s="236"/>
      <c r="C40" s="236"/>
      <c r="D40" s="236"/>
      <c r="E40" s="236"/>
      <c r="F40" s="236"/>
      <c r="G40" s="236"/>
      <c r="H40" s="236"/>
      <c r="I40" s="236"/>
      <c r="J40" s="236"/>
      <c r="K40" s="236"/>
      <c r="L40" s="236"/>
      <c r="M40" s="236"/>
      <c r="N40" s="236"/>
      <c r="O40" s="236"/>
    </row>
    <row r="41" spans="1:15" ht="58.5" customHeight="1">
      <c r="A41" s="1821"/>
      <c r="B41" s="1821"/>
      <c r="C41" s="1821"/>
      <c r="D41" s="1821"/>
      <c r="E41" s="236"/>
      <c r="F41" s="236"/>
      <c r="G41" s="236"/>
      <c r="H41" s="236"/>
      <c r="I41" s="236"/>
      <c r="J41" s="236"/>
      <c r="K41" s="236"/>
      <c r="L41" s="236"/>
      <c r="M41" s="236"/>
      <c r="N41" s="236"/>
      <c r="O41" s="236"/>
    </row>
    <row r="42" spans="1:15" ht="58.5" customHeight="1">
      <c r="A42" s="236" t="s">
        <v>634</v>
      </c>
      <c r="B42" s="236"/>
      <c r="C42" s="236"/>
      <c r="D42" s="236"/>
      <c r="E42" s="236"/>
      <c r="F42" s="236"/>
      <c r="G42" s="236"/>
      <c r="H42" s="236"/>
      <c r="I42" s="236"/>
      <c r="J42" s="236"/>
      <c r="K42" s="236"/>
      <c r="L42" s="236"/>
      <c r="M42" s="236"/>
      <c r="N42" s="236"/>
      <c r="O42" s="236"/>
    </row>
    <row r="43" spans="1:15" ht="58.5" customHeight="1">
      <c r="A43" s="1821"/>
      <c r="B43" s="1821"/>
      <c r="C43" s="1821"/>
      <c r="D43" s="1821"/>
      <c r="E43" s="236"/>
      <c r="F43" s="236"/>
      <c r="G43" s="236"/>
      <c r="H43" s="236"/>
      <c r="I43" s="236"/>
      <c r="J43" s="236"/>
      <c r="K43" s="236"/>
      <c r="L43" s="236"/>
      <c r="M43" s="236"/>
      <c r="N43" s="236"/>
      <c r="O43" s="236"/>
    </row>
    <row r="44" spans="1:15" ht="58.5" customHeight="1">
      <c r="A44" s="236"/>
      <c r="B44" s="236"/>
      <c r="C44" s="236"/>
      <c r="D44" s="236"/>
      <c r="E44" s="236"/>
      <c r="F44" s="236"/>
      <c r="G44" s="236"/>
      <c r="H44" s="236"/>
      <c r="I44" s="236"/>
      <c r="J44" s="236"/>
      <c r="K44" s="236"/>
      <c r="L44" s="236"/>
      <c r="M44" s="236"/>
      <c r="N44" s="236"/>
      <c r="O44" s="236"/>
    </row>
    <row r="45" spans="1:15" ht="58.5" customHeight="1">
      <c r="A45" s="1822" t="s">
        <v>362</v>
      </c>
      <c r="B45" s="1822"/>
      <c r="C45" s="1822"/>
      <c r="D45" s="1822"/>
      <c r="E45" s="236"/>
      <c r="F45" s="236"/>
      <c r="G45" s="236"/>
      <c r="H45" s="236"/>
      <c r="I45" s="236"/>
      <c r="J45" s="236"/>
      <c r="K45" s="236"/>
      <c r="L45" s="236"/>
      <c r="M45" s="236"/>
      <c r="N45" s="236"/>
      <c r="O45" s="236"/>
    </row>
    <row r="46" spans="1:15" ht="58.5" customHeight="1">
      <c r="A46" s="1823"/>
      <c r="B46" s="1823"/>
      <c r="C46" s="1823"/>
      <c r="D46" s="1823"/>
      <c r="E46" s="1823"/>
      <c r="F46" s="1823"/>
      <c r="G46" s="236"/>
      <c r="H46" s="236"/>
      <c r="I46" s="236"/>
      <c r="J46" s="236"/>
      <c r="K46" s="236"/>
      <c r="L46" s="236"/>
      <c r="M46" s="236"/>
      <c r="N46" s="236"/>
      <c r="O46" s="236"/>
    </row>
    <row r="47" spans="1:15" ht="58.5" customHeight="1">
      <c r="A47" s="1822" t="s">
        <v>635</v>
      </c>
      <c r="B47" s="1822"/>
      <c r="C47" s="1822"/>
      <c r="D47" s="1822"/>
      <c r="E47" s="1822"/>
      <c r="F47" s="1822"/>
      <c r="G47" s="236"/>
      <c r="H47" s="236"/>
      <c r="I47" s="236"/>
      <c r="J47" s="236"/>
      <c r="K47" s="236"/>
      <c r="L47" s="236"/>
      <c r="M47" s="236"/>
      <c r="N47" s="236"/>
      <c r="O47" s="236"/>
    </row>
    <row r="48" spans="1:15" ht="58.5" customHeight="1">
      <c r="A48" s="1822" t="s">
        <v>363</v>
      </c>
      <c r="B48" s="1822"/>
      <c r="C48" s="1822"/>
      <c r="D48" s="1822"/>
      <c r="E48" s="1822"/>
      <c r="F48" s="1822"/>
      <c r="G48" s="1822"/>
      <c r="H48" s="236"/>
      <c r="I48" s="236"/>
      <c r="J48" s="236"/>
      <c r="K48" s="236"/>
      <c r="L48" s="236"/>
      <c r="M48" s="236"/>
      <c r="N48" s="236"/>
      <c r="O48" s="236"/>
    </row>
    <row r="49" spans="1:15" ht="58.5" customHeight="1">
      <c r="A49" s="236" t="s">
        <v>364</v>
      </c>
      <c r="B49" s="236"/>
      <c r="C49" s="236"/>
      <c r="D49" s="236"/>
      <c r="E49" s="236"/>
      <c r="F49" s="236"/>
      <c r="G49" s="236"/>
      <c r="H49" s="236"/>
      <c r="I49" s="236"/>
      <c r="J49" s="236"/>
      <c r="K49" s="236"/>
      <c r="L49" s="236"/>
      <c r="M49" s="236"/>
      <c r="N49" s="236"/>
      <c r="O49" s="236"/>
    </row>
    <row r="50" spans="1:15" ht="58.5" customHeight="1">
      <c r="A50" s="236">
        <v>1</v>
      </c>
      <c r="B50" s="1822" t="s">
        <v>56</v>
      </c>
      <c r="C50" s="1822"/>
      <c r="D50" s="1664"/>
      <c r="E50" s="1664"/>
      <c r="F50" s="1664"/>
      <c r="G50" s="1664"/>
      <c r="H50" s="1664"/>
      <c r="I50" s="236"/>
      <c r="J50" s="236"/>
      <c r="K50" s="236"/>
      <c r="L50" s="236"/>
      <c r="M50" s="236"/>
      <c r="N50" s="236"/>
      <c r="O50" s="236"/>
    </row>
    <row r="51" spans="1:15" ht="58.5" customHeight="1">
      <c r="A51" s="236"/>
      <c r="B51" s="1822" t="s">
        <v>68</v>
      </c>
      <c r="C51" s="1822"/>
      <c r="D51" s="1664"/>
      <c r="E51" s="1664"/>
      <c r="F51" s="1664"/>
      <c r="G51" s="1664"/>
      <c r="H51" s="1664"/>
      <c r="I51" s="236"/>
      <c r="J51" s="236"/>
      <c r="K51" s="236"/>
      <c r="L51" s="236"/>
      <c r="M51" s="236"/>
      <c r="N51" s="236"/>
      <c r="O51" s="236"/>
    </row>
    <row r="52" spans="1:15" ht="58.5" customHeight="1">
      <c r="A52" s="236"/>
      <c r="B52" s="1822" t="s">
        <v>59</v>
      </c>
      <c r="C52" s="1822"/>
      <c r="D52" s="1664"/>
      <c r="E52" s="1664"/>
      <c r="F52" s="1664"/>
      <c r="G52" s="1664"/>
      <c r="H52" s="1664"/>
      <c r="I52" s="236"/>
      <c r="J52" s="236"/>
      <c r="K52" s="236"/>
      <c r="L52" s="236"/>
      <c r="M52" s="236"/>
      <c r="N52" s="236"/>
      <c r="O52" s="236"/>
    </row>
    <row r="53" spans="1:15" ht="58.5" customHeight="1">
      <c r="A53" s="236"/>
      <c r="B53" s="1822" t="s">
        <v>365</v>
      </c>
      <c r="C53" s="1822"/>
      <c r="D53" s="1664"/>
      <c r="E53" s="1664"/>
      <c r="F53" s="1664"/>
      <c r="G53" s="1664"/>
      <c r="H53" s="1664"/>
      <c r="I53" s="236"/>
      <c r="J53" s="236"/>
      <c r="K53" s="236"/>
      <c r="L53" s="236"/>
      <c r="M53" s="236"/>
      <c r="N53" s="236"/>
      <c r="O53" s="236"/>
    </row>
    <row r="54" spans="1:15" ht="58.5" customHeight="1">
      <c r="A54" s="236"/>
      <c r="B54" s="236"/>
      <c r="C54" s="236"/>
      <c r="D54" s="236"/>
      <c r="E54" s="236"/>
      <c r="F54" s="236"/>
      <c r="G54" s="236"/>
      <c r="H54" s="236"/>
      <c r="I54" s="236"/>
      <c r="J54" s="236"/>
      <c r="K54" s="236"/>
      <c r="L54" s="236"/>
      <c r="M54" s="236"/>
      <c r="N54" s="236"/>
      <c r="O54" s="236"/>
    </row>
    <row r="55" spans="1:15" ht="58.5" customHeight="1">
      <c r="A55" s="236">
        <v>2</v>
      </c>
      <c r="B55" s="1822" t="s">
        <v>56</v>
      </c>
      <c r="C55" s="1822"/>
      <c r="D55" s="1664"/>
      <c r="E55" s="1664"/>
      <c r="F55" s="1664"/>
      <c r="G55" s="1664"/>
      <c r="H55" s="1664"/>
      <c r="I55" s="236"/>
      <c r="J55" s="236"/>
      <c r="K55" s="236"/>
      <c r="L55" s="236"/>
      <c r="M55" s="236"/>
      <c r="N55" s="236"/>
      <c r="O55" s="236"/>
    </row>
    <row r="56" spans="1:15" ht="58.5" customHeight="1">
      <c r="A56" s="236"/>
      <c r="B56" s="1822" t="s">
        <v>68</v>
      </c>
      <c r="C56" s="1822"/>
      <c r="D56" s="1664"/>
      <c r="E56" s="1664"/>
      <c r="F56" s="1664"/>
      <c r="G56" s="1664"/>
      <c r="H56" s="1664"/>
      <c r="I56" s="236"/>
      <c r="J56" s="236"/>
      <c r="K56" s="236"/>
      <c r="L56" s="236"/>
      <c r="M56" s="236"/>
      <c r="N56" s="236"/>
      <c r="O56" s="236"/>
    </row>
    <row r="57" spans="1:15" ht="58.5" customHeight="1">
      <c r="A57" s="236"/>
      <c r="B57" s="1822" t="s">
        <v>59</v>
      </c>
      <c r="C57" s="1822"/>
      <c r="D57" s="1664"/>
      <c r="E57" s="1664"/>
      <c r="F57" s="1664"/>
      <c r="G57" s="1664"/>
      <c r="H57" s="1664"/>
      <c r="I57" s="236"/>
      <c r="J57" s="236"/>
      <c r="K57" s="236"/>
      <c r="L57" s="236"/>
      <c r="M57" s="236"/>
      <c r="N57" s="236"/>
      <c r="O57" s="236"/>
    </row>
    <row r="58" spans="1:15" ht="58.5" customHeight="1">
      <c r="A58" s="236"/>
      <c r="B58" s="1822" t="s">
        <v>365</v>
      </c>
      <c r="C58" s="1822"/>
      <c r="D58" s="1664"/>
      <c r="E58" s="1664"/>
      <c r="F58" s="1664"/>
      <c r="G58" s="1664"/>
      <c r="H58" s="1664"/>
      <c r="I58" s="236"/>
      <c r="J58" s="236"/>
      <c r="K58" s="236"/>
      <c r="L58" s="236"/>
      <c r="M58" s="236"/>
      <c r="N58" s="236"/>
      <c r="O58" s="236"/>
    </row>
    <row r="59" spans="1:15">
      <c r="A59" s="236"/>
      <c r="B59" s="236"/>
      <c r="C59" s="236"/>
      <c r="D59" s="236"/>
      <c r="E59" s="236"/>
      <c r="F59" s="236"/>
      <c r="G59" s="236"/>
      <c r="H59" s="236"/>
      <c r="I59" s="236"/>
      <c r="J59" s="236"/>
      <c r="K59" s="236"/>
      <c r="L59" s="236"/>
      <c r="M59" s="236"/>
      <c r="N59" s="236"/>
      <c r="O59" s="236"/>
    </row>
    <row r="60" spans="1:15">
      <c r="A60" s="236"/>
      <c r="B60" s="236"/>
      <c r="C60" s="236"/>
      <c r="D60" s="236"/>
      <c r="E60" s="236"/>
      <c r="F60" s="236"/>
      <c r="G60" s="236"/>
      <c r="H60" s="236"/>
      <c r="I60" s="236"/>
      <c r="J60" s="236"/>
      <c r="K60" s="236"/>
      <c r="L60" s="236"/>
      <c r="M60" s="236"/>
      <c r="N60" s="236"/>
      <c r="O60" s="236"/>
    </row>
    <row r="61" spans="1:15">
      <c r="A61" s="236"/>
      <c r="B61" s="236"/>
      <c r="C61" s="236"/>
      <c r="D61" s="236"/>
      <c r="E61" s="236"/>
      <c r="F61" s="236"/>
      <c r="G61" s="236"/>
      <c r="H61" s="236"/>
      <c r="I61" s="236"/>
      <c r="J61" s="236"/>
      <c r="K61" s="236"/>
      <c r="L61" s="236"/>
      <c r="M61" s="236"/>
      <c r="N61" s="236"/>
      <c r="O61" s="236"/>
    </row>
    <row r="62" spans="1:15">
      <c r="A62" s="236"/>
      <c r="B62" s="236"/>
      <c r="C62" s="236"/>
      <c r="D62" s="236"/>
      <c r="E62" s="236"/>
      <c r="F62" s="236"/>
      <c r="G62" s="236"/>
      <c r="H62" s="236"/>
      <c r="I62" s="236"/>
      <c r="J62" s="236"/>
      <c r="K62" s="236"/>
      <c r="L62" s="236"/>
      <c r="M62" s="236"/>
      <c r="N62" s="236"/>
      <c r="O62" s="236"/>
    </row>
    <row r="63" spans="1:15">
      <c r="A63" s="236"/>
      <c r="B63" s="236"/>
      <c r="C63" s="236"/>
      <c r="D63" s="236"/>
      <c r="E63" s="236"/>
      <c r="F63" s="236"/>
      <c r="G63" s="236"/>
      <c r="H63" s="236"/>
      <c r="I63" s="236"/>
      <c r="J63" s="236"/>
      <c r="K63" s="236"/>
      <c r="L63" s="236"/>
      <c r="M63" s="236"/>
      <c r="N63" s="236"/>
      <c r="O63" s="236"/>
    </row>
    <row r="64" spans="1:15">
      <c r="A64" s="236"/>
      <c r="B64" s="236"/>
      <c r="C64" s="236"/>
      <c r="D64" s="236"/>
      <c r="E64" s="236"/>
      <c r="F64" s="236"/>
      <c r="G64" s="236"/>
      <c r="H64" s="236"/>
      <c r="I64" s="236"/>
      <c r="J64" s="236"/>
      <c r="K64" s="236"/>
      <c r="L64" s="236"/>
      <c r="M64" s="236"/>
      <c r="N64" s="236"/>
      <c r="O64" s="236"/>
    </row>
    <row r="65" spans="1:15">
      <c r="A65" s="236"/>
      <c r="B65" s="236"/>
      <c r="C65" s="236"/>
      <c r="D65" s="236"/>
      <c r="E65" s="236"/>
      <c r="F65" s="236"/>
      <c r="G65" s="236"/>
      <c r="H65" s="236"/>
      <c r="I65" s="236"/>
      <c r="J65" s="236"/>
      <c r="K65" s="236"/>
      <c r="L65" s="236"/>
      <c r="M65" s="236"/>
      <c r="N65" s="236"/>
      <c r="O65" s="236"/>
    </row>
    <row r="66" spans="1:15">
      <c r="A66" s="236"/>
      <c r="B66" s="236"/>
      <c r="C66" s="236"/>
      <c r="D66" s="236"/>
      <c r="E66" s="236"/>
      <c r="F66" s="236"/>
      <c r="G66" s="236"/>
      <c r="H66" s="236"/>
      <c r="I66" s="236"/>
      <c r="J66" s="236"/>
      <c r="K66" s="236"/>
      <c r="L66" s="236"/>
      <c r="M66" s="236"/>
      <c r="N66" s="236"/>
      <c r="O66" s="236"/>
    </row>
    <row r="67" spans="1:15">
      <c r="A67" s="236"/>
      <c r="B67" s="236"/>
      <c r="C67" s="236"/>
      <c r="D67" s="236"/>
      <c r="E67" s="236"/>
      <c r="F67" s="236"/>
      <c r="G67" s="236"/>
      <c r="H67" s="236"/>
      <c r="I67" s="236"/>
      <c r="J67" s="236"/>
      <c r="K67" s="236"/>
      <c r="L67" s="236"/>
      <c r="M67" s="236"/>
      <c r="N67" s="236"/>
      <c r="O67" s="236"/>
    </row>
    <row r="68" spans="1:15">
      <c r="A68" s="236"/>
      <c r="B68" s="236"/>
      <c r="C68" s="236"/>
      <c r="D68" s="236"/>
      <c r="E68" s="236"/>
      <c r="F68" s="236"/>
      <c r="G68" s="236"/>
      <c r="H68" s="236"/>
      <c r="I68" s="236"/>
      <c r="J68" s="236"/>
      <c r="K68" s="236"/>
      <c r="L68" s="236"/>
      <c r="M68" s="236"/>
      <c r="N68" s="236"/>
      <c r="O68" s="236"/>
    </row>
    <row r="69" spans="1:15">
      <c r="A69" s="236"/>
      <c r="B69" s="236"/>
      <c r="C69" s="236"/>
      <c r="D69" s="236"/>
      <c r="E69" s="236"/>
      <c r="F69" s="236"/>
      <c r="G69" s="236"/>
      <c r="H69" s="236"/>
      <c r="I69" s="236"/>
      <c r="J69" s="236"/>
      <c r="K69" s="236"/>
      <c r="L69" s="236"/>
      <c r="M69" s="236"/>
      <c r="N69" s="236"/>
      <c r="O69" s="236"/>
    </row>
    <row r="70" spans="1:15">
      <c r="A70" s="236"/>
      <c r="B70" s="236"/>
      <c r="C70" s="236"/>
      <c r="D70" s="236"/>
      <c r="E70" s="236"/>
      <c r="F70" s="236"/>
      <c r="G70" s="236"/>
      <c r="H70" s="236"/>
      <c r="I70" s="236"/>
      <c r="J70" s="236"/>
      <c r="K70" s="236"/>
      <c r="L70" s="236"/>
      <c r="M70" s="236"/>
      <c r="N70" s="236"/>
      <c r="O70" s="236"/>
    </row>
    <row r="71" spans="1:15">
      <c r="A71" s="236"/>
      <c r="B71" s="236"/>
      <c r="C71" s="236"/>
      <c r="D71" s="236"/>
      <c r="E71" s="236"/>
      <c r="F71" s="236"/>
      <c r="G71" s="236"/>
      <c r="H71" s="236"/>
      <c r="I71" s="236"/>
      <c r="J71" s="236"/>
      <c r="K71" s="236"/>
      <c r="L71" s="236"/>
      <c r="M71" s="236"/>
      <c r="N71" s="236"/>
      <c r="O71" s="236"/>
    </row>
    <row r="72" spans="1:15">
      <c r="A72" s="236"/>
      <c r="B72" s="236"/>
      <c r="C72" s="236"/>
      <c r="D72" s="236"/>
      <c r="E72" s="236"/>
      <c r="F72" s="236"/>
      <c r="G72" s="236"/>
      <c r="H72" s="236"/>
      <c r="I72" s="236"/>
      <c r="J72" s="236"/>
      <c r="K72" s="236"/>
      <c r="L72" s="236"/>
      <c r="M72" s="236"/>
      <c r="N72" s="236"/>
      <c r="O72" s="236"/>
    </row>
    <row r="73" spans="1:15">
      <c r="A73" s="236"/>
      <c r="B73" s="236"/>
      <c r="C73" s="236"/>
      <c r="D73" s="236"/>
      <c r="E73" s="236"/>
      <c r="F73" s="236"/>
      <c r="G73" s="236"/>
      <c r="H73" s="236"/>
      <c r="I73" s="236"/>
      <c r="J73" s="236"/>
      <c r="K73" s="236"/>
      <c r="L73" s="236"/>
      <c r="M73" s="236"/>
      <c r="N73" s="236"/>
      <c r="O73" s="236"/>
    </row>
    <row r="74" spans="1:15">
      <c r="A74" s="236"/>
      <c r="B74" s="236"/>
      <c r="C74" s="236"/>
      <c r="D74" s="236"/>
      <c r="E74" s="236"/>
      <c r="F74" s="236"/>
      <c r="G74" s="236"/>
      <c r="H74" s="236"/>
      <c r="I74" s="236"/>
      <c r="J74" s="236"/>
      <c r="K74" s="236"/>
      <c r="L74" s="236"/>
      <c r="M74" s="236"/>
      <c r="N74" s="236"/>
      <c r="O74" s="236"/>
    </row>
    <row r="75" spans="1:15">
      <c r="A75" s="236"/>
      <c r="B75" s="236"/>
      <c r="C75" s="236"/>
      <c r="D75" s="236"/>
      <c r="E75" s="236"/>
      <c r="F75" s="236"/>
      <c r="G75" s="236"/>
      <c r="H75" s="236"/>
      <c r="I75" s="236"/>
      <c r="J75" s="236"/>
      <c r="K75" s="236"/>
      <c r="L75" s="236"/>
      <c r="M75" s="236"/>
      <c r="N75" s="236"/>
      <c r="O75" s="236"/>
    </row>
    <row r="76" spans="1:15">
      <c r="A76" s="236"/>
      <c r="B76" s="236"/>
      <c r="C76" s="236"/>
      <c r="D76" s="236"/>
      <c r="E76" s="236"/>
      <c r="F76" s="236"/>
      <c r="G76" s="236"/>
      <c r="H76" s="236"/>
      <c r="I76" s="236"/>
      <c r="J76" s="236"/>
      <c r="K76" s="236"/>
      <c r="L76" s="236"/>
      <c r="M76" s="236"/>
      <c r="N76" s="236"/>
      <c r="O76" s="236"/>
    </row>
    <row r="77" spans="1:15">
      <c r="A77" s="236"/>
      <c r="B77" s="236"/>
      <c r="C77" s="236"/>
      <c r="D77" s="236"/>
      <c r="E77" s="236"/>
      <c r="F77" s="236"/>
      <c r="G77" s="236"/>
      <c r="H77" s="236"/>
      <c r="I77" s="236"/>
      <c r="J77" s="236"/>
      <c r="K77" s="236"/>
      <c r="L77" s="236"/>
      <c r="M77" s="236"/>
      <c r="N77" s="236"/>
      <c r="O77" s="236"/>
    </row>
    <row r="78" spans="1:15">
      <c r="A78" s="236"/>
      <c r="B78" s="236"/>
      <c r="C78" s="236"/>
      <c r="D78" s="236"/>
      <c r="E78" s="236"/>
      <c r="F78" s="236"/>
      <c r="G78" s="236"/>
      <c r="H78" s="236"/>
      <c r="I78" s="236"/>
      <c r="J78" s="236"/>
      <c r="K78" s="236"/>
      <c r="L78" s="236"/>
      <c r="M78" s="236"/>
      <c r="N78" s="236"/>
      <c r="O78" s="236"/>
    </row>
    <row r="79" spans="1:15">
      <c r="A79" s="236"/>
      <c r="B79" s="236"/>
      <c r="C79" s="236"/>
      <c r="D79" s="236"/>
      <c r="E79" s="236"/>
      <c r="F79" s="236"/>
      <c r="G79" s="236"/>
      <c r="H79" s="236"/>
      <c r="I79" s="236"/>
      <c r="J79" s="236"/>
      <c r="K79" s="236"/>
      <c r="L79" s="236"/>
      <c r="M79" s="236"/>
      <c r="N79" s="236"/>
      <c r="O79" s="236"/>
    </row>
    <row r="80" spans="1:15">
      <c r="A80" s="236"/>
      <c r="B80" s="236"/>
      <c r="C80" s="236"/>
      <c r="D80" s="236"/>
      <c r="E80" s="236"/>
      <c r="F80" s="236"/>
      <c r="G80" s="236"/>
      <c r="H80" s="236"/>
      <c r="I80" s="236"/>
      <c r="J80" s="236"/>
      <c r="K80" s="236"/>
      <c r="L80" s="236"/>
      <c r="M80" s="236"/>
      <c r="N80" s="236"/>
      <c r="O80" s="236"/>
    </row>
    <row r="81" spans="1:15">
      <c r="A81" s="236"/>
      <c r="B81" s="236"/>
      <c r="C81" s="236"/>
      <c r="D81" s="236"/>
      <c r="E81" s="236"/>
      <c r="F81" s="236"/>
      <c r="G81" s="236"/>
      <c r="H81" s="236"/>
      <c r="I81" s="236"/>
      <c r="J81" s="236"/>
      <c r="K81" s="236"/>
      <c r="L81" s="236"/>
      <c r="M81" s="236"/>
      <c r="N81" s="236"/>
      <c r="O81" s="236"/>
    </row>
    <row r="82" spans="1:15">
      <c r="A82" s="236"/>
      <c r="B82" s="236"/>
      <c r="C82" s="236"/>
      <c r="D82" s="236"/>
      <c r="E82" s="236"/>
      <c r="F82" s="236"/>
      <c r="G82" s="236"/>
      <c r="H82" s="236"/>
      <c r="I82" s="236"/>
      <c r="J82" s="236"/>
      <c r="K82" s="236"/>
      <c r="L82" s="236"/>
      <c r="M82" s="236"/>
      <c r="N82" s="236"/>
      <c r="O82" s="236"/>
    </row>
    <row r="83" spans="1:15">
      <c r="A83" s="236"/>
      <c r="B83" s="236"/>
      <c r="C83" s="236"/>
      <c r="D83" s="236"/>
      <c r="E83" s="236"/>
      <c r="F83" s="236"/>
      <c r="G83" s="236"/>
      <c r="H83" s="236"/>
      <c r="I83" s="236"/>
      <c r="J83" s="236"/>
      <c r="K83" s="236"/>
      <c r="L83" s="236"/>
      <c r="M83" s="236"/>
      <c r="N83" s="236"/>
      <c r="O83" s="236"/>
    </row>
    <row r="84" spans="1:15">
      <c r="A84" s="236"/>
      <c r="B84" s="236"/>
      <c r="C84" s="236"/>
      <c r="D84" s="236"/>
      <c r="E84" s="236"/>
      <c r="F84" s="236"/>
      <c r="G84" s="236"/>
      <c r="H84" s="236"/>
      <c r="I84" s="236"/>
      <c r="J84" s="236"/>
      <c r="K84" s="236"/>
      <c r="L84" s="236"/>
      <c r="M84" s="236"/>
      <c r="N84" s="236"/>
      <c r="O84" s="236"/>
    </row>
  </sheetData>
  <sheetProtection algorithmName="SHA-512" hashValue="mVW/5fqICo69lSxEiUteWBZU1bbV/ADS1WsatacYK+Fi5TlaVJXNIleNWOoJLs1TuCN+esqj8Y4eRoAN0qwM/w==" saltValue="Lo3SYKdG8FIQJpfYuNvE9Q==" spinCount="100000" sheet="1" objects="1" scenarios="1"/>
  <mergeCells count="68">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0:K10"/>
    <mergeCell ref="A11:K11"/>
    <mergeCell ref="A13:H13"/>
    <mergeCell ref="I13:K13"/>
    <mergeCell ref="A14:H14"/>
    <mergeCell ref="I14:K14"/>
    <mergeCell ref="A8:K8"/>
    <mergeCell ref="A1:K1"/>
    <mergeCell ref="A2:K2"/>
    <mergeCell ref="A3:K3"/>
    <mergeCell ref="A4:K4"/>
    <mergeCell ref="A5:K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dimension ref="A1:R84"/>
  <sheetViews>
    <sheetView zoomScale="70" zoomScaleNormal="70" workbookViewId="0">
      <selection activeCell="A5" sqref="A5:K5"/>
    </sheetView>
  </sheetViews>
  <sheetFormatPr defaultRowHeight="18.75"/>
  <cols>
    <col min="1" max="1" width="10.7109375" style="55" customWidth="1"/>
    <col min="2" max="5" width="23.85546875" style="55" customWidth="1"/>
    <col min="6" max="6" width="34.140625" style="55" customWidth="1"/>
    <col min="7" max="9" width="23.85546875" style="55" customWidth="1"/>
    <col min="10" max="10" width="17.7109375" style="55" customWidth="1"/>
    <col min="11" max="11" width="15.140625" style="55" customWidth="1"/>
    <col min="12" max="256" width="9.140625" style="55"/>
    <col min="257" max="257" width="10.7109375" style="55" customWidth="1"/>
    <col min="258" max="258" width="10.28515625" style="55" customWidth="1"/>
    <col min="259" max="260" width="9.140625" style="55"/>
    <col min="261" max="261" width="13.7109375" style="55" customWidth="1"/>
    <col min="262" max="262" width="10.5703125" style="55" customWidth="1"/>
    <col min="263" max="265" width="9.140625" style="55"/>
    <col min="266" max="266" width="17.5703125" style="55" customWidth="1"/>
    <col min="267" max="267" width="15.140625" style="55" customWidth="1"/>
    <col min="268" max="512" width="9.140625" style="55"/>
    <col min="513" max="513" width="10.7109375" style="55" customWidth="1"/>
    <col min="514" max="514" width="10.28515625" style="55" customWidth="1"/>
    <col min="515" max="516" width="9.140625" style="55"/>
    <col min="517" max="517" width="13.7109375" style="55" customWidth="1"/>
    <col min="518" max="518" width="10.5703125" style="55" customWidth="1"/>
    <col min="519" max="521" width="9.140625" style="55"/>
    <col min="522" max="522" width="17.5703125" style="55" customWidth="1"/>
    <col min="523" max="523" width="15.140625" style="55" customWidth="1"/>
    <col min="524" max="768" width="9.140625" style="55"/>
    <col min="769" max="769" width="10.7109375" style="55" customWidth="1"/>
    <col min="770" max="770" width="10.28515625" style="55" customWidth="1"/>
    <col min="771" max="772" width="9.140625" style="55"/>
    <col min="773" max="773" width="13.7109375" style="55" customWidth="1"/>
    <col min="774" max="774" width="10.5703125" style="55" customWidth="1"/>
    <col min="775" max="777" width="9.140625" style="55"/>
    <col min="778" max="778" width="17.5703125" style="55" customWidth="1"/>
    <col min="779" max="779" width="15.140625" style="55" customWidth="1"/>
    <col min="780" max="1024" width="9.140625" style="55"/>
    <col min="1025" max="1025" width="10.7109375" style="55" customWidth="1"/>
    <col min="1026" max="1026" width="10.28515625" style="55" customWidth="1"/>
    <col min="1027" max="1028" width="9.140625" style="55"/>
    <col min="1029" max="1029" width="13.7109375" style="55" customWidth="1"/>
    <col min="1030" max="1030" width="10.5703125" style="55" customWidth="1"/>
    <col min="1031" max="1033" width="9.140625" style="55"/>
    <col min="1034" max="1034" width="17.5703125" style="55" customWidth="1"/>
    <col min="1035" max="1035" width="15.140625" style="55" customWidth="1"/>
    <col min="1036" max="1280" width="9.140625" style="55"/>
    <col min="1281" max="1281" width="10.7109375" style="55" customWidth="1"/>
    <col min="1282" max="1282" width="10.28515625" style="55" customWidth="1"/>
    <col min="1283" max="1284" width="9.140625" style="55"/>
    <col min="1285" max="1285" width="13.7109375" style="55" customWidth="1"/>
    <col min="1286" max="1286" width="10.5703125" style="55" customWidth="1"/>
    <col min="1287" max="1289" width="9.140625" style="55"/>
    <col min="1290" max="1290" width="17.5703125" style="55" customWidth="1"/>
    <col min="1291" max="1291" width="15.140625" style="55" customWidth="1"/>
    <col min="1292" max="1536" width="9.140625" style="55"/>
    <col min="1537" max="1537" width="10.7109375" style="55" customWidth="1"/>
    <col min="1538" max="1538" width="10.28515625" style="55" customWidth="1"/>
    <col min="1539" max="1540" width="9.140625" style="55"/>
    <col min="1541" max="1541" width="13.7109375" style="55" customWidth="1"/>
    <col min="1542" max="1542" width="10.5703125" style="55" customWidth="1"/>
    <col min="1543" max="1545" width="9.140625" style="55"/>
    <col min="1546" max="1546" width="17.5703125" style="55" customWidth="1"/>
    <col min="1547" max="1547" width="15.140625" style="55" customWidth="1"/>
    <col min="1548" max="1792" width="9.140625" style="55"/>
    <col min="1793" max="1793" width="10.7109375" style="55" customWidth="1"/>
    <col min="1794" max="1794" width="10.28515625" style="55" customWidth="1"/>
    <col min="1795" max="1796" width="9.140625" style="55"/>
    <col min="1797" max="1797" width="13.7109375" style="55" customWidth="1"/>
    <col min="1798" max="1798" width="10.5703125" style="55" customWidth="1"/>
    <col min="1799" max="1801" width="9.140625" style="55"/>
    <col min="1802" max="1802" width="17.5703125" style="55" customWidth="1"/>
    <col min="1803" max="1803" width="15.140625" style="55" customWidth="1"/>
    <col min="1804" max="2048" width="9.140625" style="55"/>
    <col min="2049" max="2049" width="10.7109375" style="55" customWidth="1"/>
    <col min="2050" max="2050" width="10.28515625" style="55" customWidth="1"/>
    <col min="2051" max="2052" width="9.140625" style="55"/>
    <col min="2053" max="2053" width="13.7109375" style="55" customWidth="1"/>
    <col min="2054" max="2054" width="10.5703125" style="55" customWidth="1"/>
    <col min="2055" max="2057" width="9.140625" style="55"/>
    <col min="2058" max="2058" width="17.5703125" style="55" customWidth="1"/>
    <col min="2059" max="2059" width="15.140625" style="55" customWidth="1"/>
    <col min="2060" max="2304" width="9.140625" style="55"/>
    <col min="2305" max="2305" width="10.7109375" style="55" customWidth="1"/>
    <col min="2306" max="2306" width="10.28515625" style="55" customWidth="1"/>
    <col min="2307" max="2308" width="9.140625" style="55"/>
    <col min="2309" max="2309" width="13.7109375" style="55" customWidth="1"/>
    <col min="2310" max="2310" width="10.5703125" style="55" customWidth="1"/>
    <col min="2311" max="2313" width="9.140625" style="55"/>
    <col min="2314" max="2314" width="17.5703125" style="55" customWidth="1"/>
    <col min="2315" max="2315" width="15.140625" style="55" customWidth="1"/>
    <col min="2316" max="2560" width="9.140625" style="55"/>
    <col min="2561" max="2561" width="10.7109375" style="55" customWidth="1"/>
    <col min="2562" max="2562" width="10.28515625" style="55" customWidth="1"/>
    <col min="2563" max="2564" width="9.140625" style="55"/>
    <col min="2565" max="2565" width="13.7109375" style="55" customWidth="1"/>
    <col min="2566" max="2566" width="10.5703125" style="55" customWidth="1"/>
    <col min="2567" max="2569" width="9.140625" style="55"/>
    <col min="2570" max="2570" width="17.5703125" style="55" customWidth="1"/>
    <col min="2571" max="2571" width="15.140625" style="55" customWidth="1"/>
    <col min="2572" max="2816" width="9.140625" style="55"/>
    <col min="2817" max="2817" width="10.7109375" style="55" customWidth="1"/>
    <col min="2818" max="2818" width="10.28515625" style="55" customWidth="1"/>
    <col min="2819" max="2820" width="9.140625" style="55"/>
    <col min="2821" max="2821" width="13.7109375" style="55" customWidth="1"/>
    <col min="2822" max="2822" width="10.5703125" style="55" customWidth="1"/>
    <col min="2823" max="2825" width="9.140625" style="55"/>
    <col min="2826" max="2826" width="17.5703125" style="55" customWidth="1"/>
    <col min="2827" max="2827" width="15.140625" style="55" customWidth="1"/>
    <col min="2828" max="3072" width="9.140625" style="55"/>
    <col min="3073" max="3073" width="10.7109375" style="55" customWidth="1"/>
    <col min="3074" max="3074" width="10.28515625" style="55" customWidth="1"/>
    <col min="3075" max="3076" width="9.140625" style="55"/>
    <col min="3077" max="3077" width="13.7109375" style="55" customWidth="1"/>
    <col min="3078" max="3078" width="10.5703125" style="55" customWidth="1"/>
    <col min="3079" max="3081" width="9.140625" style="55"/>
    <col min="3082" max="3082" width="17.5703125" style="55" customWidth="1"/>
    <col min="3083" max="3083" width="15.140625" style="55" customWidth="1"/>
    <col min="3084" max="3328" width="9.140625" style="55"/>
    <col min="3329" max="3329" width="10.7109375" style="55" customWidth="1"/>
    <col min="3330" max="3330" width="10.28515625" style="55" customWidth="1"/>
    <col min="3331" max="3332" width="9.140625" style="55"/>
    <col min="3333" max="3333" width="13.7109375" style="55" customWidth="1"/>
    <col min="3334" max="3334" width="10.5703125" style="55" customWidth="1"/>
    <col min="3335" max="3337" width="9.140625" style="55"/>
    <col min="3338" max="3338" width="17.5703125" style="55" customWidth="1"/>
    <col min="3339" max="3339" width="15.140625" style="55" customWidth="1"/>
    <col min="3340" max="3584" width="9.140625" style="55"/>
    <col min="3585" max="3585" width="10.7109375" style="55" customWidth="1"/>
    <col min="3586" max="3586" width="10.28515625" style="55" customWidth="1"/>
    <col min="3587" max="3588" width="9.140625" style="55"/>
    <col min="3589" max="3589" width="13.7109375" style="55" customWidth="1"/>
    <col min="3590" max="3590" width="10.5703125" style="55" customWidth="1"/>
    <col min="3591" max="3593" width="9.140625" style="55"/>
    <col min="3594" max="3594" width="17.5703125" style="55" customWidth="1"/>
    <col min="3595" max="3595" width="15.140625" style="55" customWidth="1"/>
    <col min="3596" max="3840" width="9.140625" style="55"/>
    <col min="3841" max="3841" width="10.7109375" style="55" customWidth="1"/>
    <col min="3842" max="3842" width="10.28515625" style="55" customWidth="1"/>
    <col min="3843" max="3844" width="9.140625" style="55"/>
    <col min="3845" max="3845" width="13.7109375" style="55" customWidth="1"/>
    <col min="3846" max="3846" width="10.5703125" style="55" customWidth="1"/>
    <col min="3847" max="3849" width="9.140625" style="55"/>
    <col min="3850" max="3850" width="17.5703125" style="55" customWidth="1"/>
    <col min="3851" max="3851" width="15.140625" style="55" customWidth="1"/>
    <col min="3852" max="4096" width="9.140625" style="55"/>
    <col min="4097" max="4097" width="10.7109375" style="55" customWidth="1"/>
    <col min="4098" max="4098" width="10.28515625" style="55" customWidth="1"/>
    <col min="4099" max="4100" width="9.140625" style="55"/>
    <col min="4101" max="4101" width="13.7109375" style="55" customWidth="1"/>
    <col min="4102" max="4102" width="10.5703125" style="55" customWidth="1"/>
    <col min="4103" max="4105" width="9.140625" style="55"/>
    <col min="4106" max="4106" width="17.5703125" style="55" customWidth="1"/>
    <col min="4107" max="4107" width="15.140625" style="55" customWidth="1"/>
    <col min="4108" max="4352" width="9.140625" style="55"/>
    <col min="4353" max="4353" width="10.7109375" style="55" customWidth="1"/>
    <col min="4354" max="4354" width="10.28515625" style="55" customWidth="1"/>
    <col min="4355" max="4356" width="9.140625" style="55"/>
    <col min="4357" max="4357" width="13.7109375" style="55" customWidth="1"/>
    <col min="4358" max="4358" width="10.5703125" style="55" customWidth="1"/>
    <col min="4359" max="4361" width="9.140625" style="55"/>
    <col min="4362" max="4362" width="17.5703125" style="55" customWidth="1"/>
    <col min="4363" max="4363" width="15.140625" style="55" customWidth="1"/>
    <col min="4364" max="4608" width="9.140625" style="55"/>
    <col min="4609" max="4609" width="10.7109375" style="55" customWidth="1"/>
    <col min="4610" max="4610" width="10.28515625" style="55" customWidth="1"/>
    <col min="4611" max="4612" width="9.140625" style="55"/>
    <col min="4613" max="4613" width="13.7109375" style="55" customWidth="1"/>
    <col min="4614" max="4614" width="10.5703125" style="55" customWidth="1"/>
    <col min="4615" max="4617" width="9.140625" style="55"/>
    <col min="4618" max="4618" width="17.5703125" style="55" customWidth="1"/>
    <col min="4619" max="4619" width="15.140625" style="55" customWidth="1"/>
    <col min="4620" max="4864" width="9.140625" style="55"/>
    <col min="4865" max="4865" width="10.7109375" style="55" customWidth="1"/>
    <col min="4866" max="4866" width="10.28515625" style="55" customWidth="1"/>
    <col min="4867" max="4868" width="9.140625" style="55"/>
    <col min="4869" max="4869" width="13.7109375" style="55" customWidth="1"/>
    <col min="4870" max="4870" width="10.5703125" style="55" customWidth="1"/>
    <col min="4871" max="4873" width="9.140625" style="55"/>
    <col min="4874" max="4874" width="17.5703125" style="55" customWidth="1"/>
    <col min="4875" max="4875" width="15.140625" style="55" customWidth="1"/>
    <col min="4876" max="5120" width="9.140625" style="55"/>
    <col min="5121" max="5121" width="10.7109375" style="55" customWidth="1"/>
    <col min="5122" max="5122" width="10.28515625" style="55" customWidth="1"/>
    <col min="5123" max="5124" width="9.140625" style="55"/>
    <col min="5125" max="5125" width="13.7109375" style="55" customWidth="1"/>
    <col min="5126" max="5126" width="10.5703125" style="55" customWidth="1"/>
    <col min="5127" max="5129" width="9.140625" style="55"/>
    <col min="5130" max="5130" width="17.5703125" style="55" customWidth="1"/>
    <col min="5131" max="5131" width="15.140625" style="55" customWidth="1"/>
    <col min="5132" max="5376" width="9.140625" style="55"/>
    <col min="5377" max="5377" width="10.7109375" style="55" customWidth="1"/>
    <col min="5378" max="5378" width="10.28515625" style="55" customWidth="1"/>
    <col min="5379" max="5380" width="9.140625" style="55"/>
    <col min="5381" max="5381" width="13.7109375" style="55" customWidth="1"/>
    <col min="5382" max="5382" width="10.5703125" style="55" customWidth="1"/>
    <col min="5383" max="5385" width="9.140625" style="55"/>
    <col min="5386" max="5386" width="17.5703125" style="55" customWidth="1"/>
    <col min="5387" max="5387" width="15.140625" style="55" customWidth="1"/>
    <col min="5388" max="5632" width="9.140625" style="55"/>
    <col min="5633" max="5633" width="10.7109375" style="55" customWidth="1"/>
    <col min="5634" max="5634" width="10.28515625" style="55" customWidth="1"/>
    <col min="5635" max="5636" width="9.140625" style="55"/>
    <col min="5637" max="5637" width="13.7109375" style="55" customWidth="1"/>
    <col min="5638" max="5638" width="10.5703125" style="55" customWidth="1"/>
    <col min="5639" max="5641" width="9.140625" style="55"/>
    <col min="5642" max="5642" width="17.5703125" style="55" customWidth="1"/>
    <col min="5643" max="5643" width="15.140625" style="55" customWidth="1"/>
    <col min="5644" max="5888" width="9.140625" style="55"/>
    <col min="5889" max="5889" width="10.7109375" style="55" customWidth="1"/>
    <col min="5890" max="5890" width="10.28515625" style="55" customWidth="1"/>
    <col min="5891" max="5892" width="9.140625" style="55"/>
    <col min="5893" max="5893" width="13.7109375" style="55" customWidth="1"/>
    <col min="5894" max="5894" width="10.5703125" style="55" customWidth="1"/>
    <col min="5895" max="5897" width="9.140625" style="55"/>
    <col min="5898" max="5898" width="17.5703125" style="55" customWidth="1"/>
    <col min="5899" max="5899" width="15.140625" style="55" customWidth="1"/>
    <col min="5900" max="6144" width="9.140625" style="55"/>
    <col min="6145" max="6145" width="10.7109375" style="55" customWidth="1"/>
    <col min="6146" max="6146" width="10.28515625" style="55" customWidth="1"/>
    <col min="6147" max="6148" width="9.140625" style="55"/>
    <col min="6149" max="6149" width="13.7109375" style="55" customWidth="1"/>
    <col min="6150" max="6150" width="10.5703125" style="55" customWidth="1"/>
    <col min="6151" max="6153" width="9.140625" style="55"/>
    <col min="6154" max="6154" width="17.5703125" style="55" customWidth="1"/>
    <col min="6155" max="6155" width="15.140625" style="55" customWidth="1"/>
    <col min="6156" max="6400" width="9.140625" style="55"/>
    <col min="6401" max="6401" width="10.7109375" style="55" customWidth="1"/>
    <col min="6402" max="6402" width="10.28515625" style="55" customWidth="1"/>
    <col min="6403" max="6404" width="9.140625" style="55"/>
    <col min="6405" max="6405" width="13.7109375" style="55" customWidth="1"/>
    <col min="6406" max="6406" width="10.5703125" style="55" customWidth="1"/>
    <col min="6407" max="6409" width="9.140625" style="55"/>
    <col min="6410" max="6410" width="17.5703125" style="55" customWidth="1"/>
    <col min="6411" max="6411" width="15.140625" style="55" customWidth="1"/>
    <col min="6412" max="6656" width="9.140625" style="55"/>
    <col min="6657" max="6657" width="10.7109375" style="55" customWidth="1"/>
    <col min="6658" max="6658" width="10.28515625" style="55" customWidth="1"/>
    <col min="6659" max="6660" width="9.140625" style="55"/>
    <col min="6661" max="6661" width="13.7109375" style="55" customWidth="1"/>
    <col min="6662" max="6662" width="10.5703125" style="55" customWidth="1"/>
    <col min="6663" max="6665" width="9.140625" style="55"/>
    <col min="6666" max="6666" width="17.5703125" style="55" customWidth="1"/>
    <col min="6667" max="6667" width="15.140625" style="55" customWidth="1"/>
    <col min="6668" max="6912" width="9.140625" style="55"/>
    <col min="6913" max="6913" width="10.7109375" style="55" customWidth="1"/>
    <col min="6914" max="6914" width="10.28515625" style="55" customWidth="1"/>
    <col min="6915" max="6916" width="9.140625" style="55"/>
    <col min="6917" max="6917" width="13.7109375" style="55" customWidth="1"/>
    <col min="6918" max="6918" width="10.5703125" style="55" customWidth="1"/>
    <col min="6919" max="6921" width="9.140625" style="55"/>
    <col min="6922" max="6922" width="17.5703125" style="55" customWidth="1"/>
    <col min="6923" max="6923" width="15.140625" style="55" customWidth="1"/>
    <col min="6924" max="7168" width="9.140625" style="55"/>
    <col min="7169" max="7169" width="10.7109375" style="55" customWidth="1"/>
    <col min="7170" max="7170" width="10.28515625" style="55" customWidth="1"/>
    <col min="7171" max="7172" width="9.140625" style="55"/>
    <col min="7173" max="7173" width="13.7109375" style="55" customWidth="1"/>
    <col min="7174" max="7174" width="10.5703125" style="55" customWidth="1"/>
    <col min="7175" max="7177" width="9.140625" style="55"/>
    <col min="7178" max="7178" width="17.5703125" style="55" customWidth="1"/>
    <col min="7179" max="7179" width="15.140625" style="55" customWidth="1"/>
    <col min="7180" max="7424" width="9.140625" style="55"/>
    <col min="7425" max="7425" width="10.7109375" style="55" customWidth="1"/>
    <col min="7426" max="7426" width="10.28515625" style="55" customWidth="1"/>
    <col min="7427" max="7428" width="9.140625" style="55"/>
    <col min="7429" max="7429" width="13.7109375" style="55" customWidth="1"/>
    <col min="7430" max="7430" width="10.5703125" style="55" customWidth="1"/>
    <col min="7431" max="7433" width="9.140625" style="55"/>
    <col min="7434" max="7434" width="17.5703125" style="55" customWidth="1"/>
    <col min="7435" max="7435" width="15.140625" style="55" customWidth="1"/>
    <col min="7436" max="7680" width="9.140625" style="55"/>
    <col min="7681" max="7681" width="10.7109375" style="55" customWidth="1"/>
    <col min="7682" max="7682" width="10.28515625" style="55" customWidth="1"/>
    <col min="7683" max="7684" width="9.140625" style="55"/>
    <col min="7685" max="7685" width="13.7109375" style="55" customWidth="1"/>
    <col min="7686" max="7686" width="10.5703125" style="55" customWidth="1"/>
    <col min="7687" max="7689" width="9.140625" style="55"/>
    <col min="7690" max="7690" width="17.5703125" style="55" customWidth="1"/>
    <col min="7691" max="7691" width="15.140625" style="55" customWidth="1"/>
    <col min="7692" max="7936" width="9.140625" style="55"/>
    <col min="7937" max="7937" width="10.7109375" style="55" customWidth="1"/>
    <col min="7938" max="7938" width="10.28515625" style="55" customWidth="1"/>
    <col min="7939" max="7940" width="9.140625" style="55"/>
    <col min="7941" max="7941" width="13.7109375" style="55" customWidth="1"/>
    <col min="7942" max="7942" width="10.5703125" style="55" customWidth="1"/>
    <col min="7943" max="7945" width="9.140625" style="55"/>
    <col min="7946" max="7946" width="17.5703125" style="55" customWidth="1"/>
    <col min="7947" max="7947" width="15.140625" style="55" customWidth="1"/>
    <col min="7948" max="8192" width="9.140625" style="55"/>
    <col min="8193" max="8193" width="10.7109375" style="55" customWidth="1"/>
    <col min="8194" max="8194" width="10.28515625" style="55" customWidth="1"/>
    <col min="8195" max="8196" width="9.140625" style="55"/>
    <col min="8197" max="8197" width="13.7109375" style="55" customWidth="1"/>
    <col min="8198" max="8198" width="10.5703125" style="55" customWidth="1"/>
    <col min="8199" max="8201" width="9.140625" style="55"/>
    <col min="8202" max="8202" width="17.5703125" style="55" customWidth="1"/>
    <col min="8203" max="8203" width="15.140625" style="55" customWidth="1"/>
    <col min="8204" max="8448" width="9.140625" style="55"/>
    <col min="8449" max="8449" width="10.7109375" style="55" customWidth="1"/>
    <col min="8450" max="8450" width="10.28515625" style="55" customWidth="1"/>
    <col min="8451" max="8452" width="9.140625" style="55"/>
    <col min="8453" max="8453" width="13.7109375" style="55" customWidth="1"/>
    <col min="8454" max="8454" width="10.5703125" style="55" customWidth="1"/>
    <col min="8455" max="8457" width="9.140625" style="55"/>
    <col min="8458" max="8458" width="17.5703125" style="55" customWidth="1"/>
    <col min="8459" max="8459" width="15.140625" style="55" customWidth="1"/>
    <col min="8460" max="8704" width="9.140625" style="55"/>
    <col min="8705" max="8705" width="10.7109375" style="55" customWidth="1"/>
    <col min="8706" max="8706" width="10.28515625" style="55" customWidth="1"/>
    <col min="8707" max="8708" width="9.140625" style="55"/>
    <col min="8709" max="8709" width="13.7109375" style="55" customWidth="1"/>
    <col min="8710" max="8710" width="10.5703125" style="55" customWidth="1"/>
    <col min="8711" max="8713" width="9.140625" style="55"/>
    <col min="8714" max="8714" width="17.5703125" style="55" customWidth="1"/>
    <col min="8715" max="8715" width="15.140625" style="55" customWidth="1"/>
    <col min="8716" max="8960" width="9.140625" style="55"/>
    <col min="8961" max="8961" width="10.7109375" style="55" customWidth="1"/>
    <col min="8962" max="8962" width="10.28515625" style="55" customWidth="1"/>
    <col min="8963" max="8964" width="9.140625" style="55"/>
    <col min="8965" max="8965" width="13.7109375" style="55" customWidth="1"/>
    <col min="8966" max="8966" width="10.5703125" style="55" customWidth="1"/>
    <col min="8967" max="8969" width="9.140625" style="55"/>
    <col min="8970" max="8970" width="17.5703125" style="55" customWidth="1"/>
    <col min="8971" max="8971" width="15.140625" style="55" customWidth="1"/>
    <col min="8972" max="9216" width="9.140625" style="55"/>
    <col min="9217" max="9217" width="10.7109375" style="55" customWidth="1"/>
    <col min="9218" max="9218" width="10.28515625" style="55" customWidth="1"/>
    <col min="9219" max="9220" width="9.140625" style="55"/>
    <col min="9221" max="9221" width="13.7109375" style="55" customWidth="1"/>
    <col min="9222" max="9222" width="10.5703125" style="55" customWidth="1"/>
    <col min="9223" max="9225" width="9.140625" style="55"/>
    <col min="9226" max="9226" width="17.5703125" style="55" customWidth="1"/>
    <col min="9227" max="9227" width="15.140625" style="55" customWidth="1"/>
    <col min="9228" max="9472" width="9.140625" style="55"/>
    <col min="9473" max="9473" width="10.7109375" style="55" customWidth="1"/>
    <col min="9474" max="9474" width="10.28515625" style="55" customWidth="1"/>
    <col min="9475" max="9476" width="9.140625" style="55"/>
    <col min="9477" max="9477" width="13.7109375" style="55" customWidth="1"/>
    <col min="9478" max="9478" width="10.5703125" style="55" customWidth="1"/>
    <col min="9479" max="9481" width="9.140625" style="55"/>
    <col min="9482" max="9482" width="17.5703125" style="55" customWidth="1"/>
    <col min="9483" max="9483" width="15.140625" style="55" customWidth="1"/>
    <col min="9484" max="9728" width="9.140625" style="55"/>
    <col min="9729" max="9729" width="10.7109375" style="55" customWidth="1"/>
    <col min="9730" max="9730" width="10.28515625" style="55" customWidth="1"/>
    <col min="9731" max="9732" width="9.140625" style="55"/>
    <col min="9733" max="9733" width="13.7109375" style="55" customWidth="1"/>
    <col min="9734" max="9734" width="10.5703125" style="55" customWidth="1"/>
    <col min="9735" max="9737" width="9.140625" style="55"/>
    <col min="9738" max="9738" width="17.5703125" style="55" customWidth="1"/>
    <col min="9739" max="9739" width="15.140625" style="55" customWidth="1"/>
    <col min="9740" max="9984" width="9.140625" style="55"/>
    <col min="9985" max="9985" width="10.7109375" style="55" customWidth="1"/>
    <col min="9986" max="9986" width="10.28515625" style="55" customWidth="1"/>
    <col min="9987" max="9988" width="9.140625" style="55"/>
    <col min="9989" max="9989" width="13.7109375" style="55" customWidth="1"/>
    <col min="9990" max="9990" width="10.5703125" style="55" customWidth="1"/>
    <col min="9991" max="9993" width="9.140625" style="55"/>
    <col min="9994" max="9994" width="17.5703125" style="55" customWidth="1"/>
    <col min="9995" max="9995" width="15.140625" style="55" customWidth="1"/>
    <col min="9996" max="10240" width="9.140625" style="55"/>
    <col min="10241" max="10241" width="10.7109375" style="55" customWidth="1"/>
    <col min="10242" max="10242" width="10.28515625" style="55" customWidth="1"/>
    <col min="10243" max="10244" width="9.140625" style="55"/>
    <col min="10245" max="10245" width="13.7109375" style="55" customWidth="1"/>
    <col min="10246" max="10246" width="10.5703125" style="55" customWidth="1"/>
    <col min="10247" max="10249" width="9.140625" style="55"/>
    <col min="10250" max="10250" width="17.5703125" style="55" customWidth="1"/>
    <col min="10251" max="10251" width="15.140625" style="55" customWidth="1"/>
    <col min="10252" max="10496" width="9.140625" style="55"/>
    <col min="10497" max="10497" width="10.7109375" style="55" customWidth="1"/>
    <col min="10498" max="10498" width="10.28515625" style="55" customWidth="1"/>
    <col min="10499" max="10500" width="9.140625" style="55"/>
    <col min="10501" max="10501" width="13.7109375" style="55" customWidth="1"/>
    <col min="10502" max="10502" width="10.5703125" style="55" customWidth="1"/>
    <col min="10503" max="10505" width="9.140625" style="55"/>
    <col min="10506" max="10506" width="17.5703125" style="55" customWidth="1"/>
    <col min="10507" max="10507" width="15.140625" style="55" customWidth="1"/>
    <col min="10508" max="10752" width="9.140625" style="55"/>
    <col min="10753" max="10753" width="10.7109375" style="55" customWidth="1"/>
    <col min="10754" max="10754" width="10.28515625" style="55" customWidth="1"/>
    <col min="10755" max="10756" width="9.140625" style="55"/>
    <col min="10757" max="10757" width="13.7109375" style="55" customWidth="1"/>
    <col min="10758" max="10758" width="10.5703125" style="55" customWidth="1"/>
    <col min="10759" max="10761" width="9.140625" style="55"/>
    <col min="10762" max="10762" width="17.5703125" style="55" customWidth="1"/>
    <col min="10763" max="10763" width="15.140625" style="55" customWidth="1"/>
    <col min="10764" max="11008" width="9.140625" style="55"/>
    <col min="11009" max="11009" width="10.7109375" style="55" customWidth="1"/>
    <col min="11010" max="11010" width="10.28515625" style="55" customWidth="1"/>
    <col min="11011" max="11012" width="9.140625" style="55"/>
    <col min="11013" max="11013" width="13.7109375" style="55" customWidth="1"/>
    <col min="11014" max="11014" width="10.5703125" style="55" customWidth="1"/>
    <col min="11015" max="11017" width="9.140625" style="55"/>
    <col min="11018" max="11018" width="17.5703125" style="55" customWidth="1"/>
    <col min="11019" max="11019" width="15.140625" style="55" customWidth="1"/>
    <col min="11020" max="11264" width="9.140625" style="55"/>
    <col min="11265" max="11265" width="10.7109375" style="55" customWidth="1"/>
    <col min="11266" max="11266" width="10.28515625" style="55" customWidth="1"/>
    <col min="11267" max="11268" width="9.140625" style="55"/>
    <col min="11269" max="11269" width="13.7109375" style="55" customWidth="1"/>
    <col min="11270" max="11270" width="10.5703125" style="55" customWidth="1"/>
    <col min="11271" max="11273" width="9.140625" style="55"/>
    <col min="11274" max="11274" width="17.5703125" style="55" customWidth="1"/>
    <col min="11275" max="11275" width="15.140625" style="55" customWidth="1"/>
    <col min="11276" max="11520" width="9.140625" style="55"/>
    <col min="11521" max="11521" width="10.7109375" style="55" customWidth="1"/>
    <col min="11522" max="11522" width="10.28515625" style="55" customWidth="1"/>
    <col min="11523" max="11524" width="9.140625" style="55"/>
    <col min="11525" max="11525" width="13.7109375" style="55" customWidth="1"/>
    <col min="11526" max="11526" width="10.5703125" style="55" customWidth="1"/>
    <col min="11527" max="11529" width="9.140625" style="55"/>
    <col min="11530" max="11530" width="17.5703125" style="55" customWidth="1"/>
    <col min="11531" max="11531" width="15.140625" style="55" customWidth="1"/>
    <col min="11532" max="11776" width="9.140625" style="55"/>
    <col min="11777" max="11777" width="10.7109375" style="55" customWidth="1"/>
    <col min="11778" max="11778" width="10.28515625" style="55" customWidth="1"/>
    <col min="11779" max="11780" width="9.140625" style="55"/>
    <col min="11781" max="11781" width="13.7109375" style="55" customWidth="1"/>
    <col min="11782" max="11782" width="10.5703125" style="55" customWidth="1"/>
    <col min="11783" max="11785" width="9.140625" style="55"/>
    <col min="11786" max="11786" width="17.5703125" style="55" customWidth="1"/>
    <col min="11787" max="11787" width="15.140625" style="55" customWidth="1"/>
    <col min="11788" max="12032" width="9.140625" style="55"/>
    <col min="12033" max="12033" width="10.7109375" style="55" customWidth="1"/>
    <col min="12034" max="12034" width="10.28515625" style="55" customWidth="1"/>
    <col min="12035" max="12036" width="9.140625" style="55"/>
    <col min="12037" max="12037" width="13.7109375" style="55" customWidth="1"/>
    <col min="12038" max="12038" width="10.5703125" style="55" customWidth="1"/>
    <col min="12039" max="12041" width="9.140625" style="55"/>
    <col min="12042" max="12042" width="17.5703125" style="55" customWidth="1"/>
    <col min="12043" max="12043" width="15.140625" style="55" customWidth="1"/>
    <col min="12044" max="12288" width="9.140625" style="55"/>
    <col min="12289" max="12289" width="10.7109375" style="55" customWidth="1"/>
    <col min="12290" max="12290" width="10.28515625" style="55" customWidth="1"/>
    <col min="12291" max="12292" width="9.140625" style="55"/>
    <col min="12293" max="12293" width="13.7109375" style="55" customWidth="1"/>
    <col min="12294" max="12294" width="10.5703125" style="55" customWidth="1"/>
    <col min="12295" max="12297" width="9.140625" style="55"/>
    <col min="12298" max="12298" width="17.5703125" style="55" customWidth="1"/>
    <col min="12299" max="12299" width="15.140625" style="55" customWidth="1"/>
    <col min="12300" max="12544" width="9.140625" style="55"/>
    <col min="12545" max="12545" width="10.7109375" style="55" customWidth="1"/>
    <col min="12546" max="12546" width="10.28515625" style="55" customWidth="1"/>
    <col min="12547" max="12548" width="9.140625" style="55"/>
    <col min="12549" max="12549" width="13.7109375" style="55" customWidth="1"/>
    <col min="12550" max="12550" width="10.5703125" style="55" customWidth="1"/>
    <col min="12551" max="12553" width="9.140625" style="55"/>
    <col min="12554" max="12554" width="17.5703125" style="55" customWidth="1"/>
    <col min="12555" max="12555" width="15.140625" style="55" customWidth="1"/>
    <col min="12556" max="12800" width="9.140625" style="55"/>
    <col min="12801" max="12801" width="10.7109375" style="55" customWidth="1"/>
    <col min="12802" max="12802" width="10.28515625" style="55" customWidth="1"/>
    <col min="12803" max="12804" width="9.140625" style="55"/>
    <col min="12805" max="12805" width="13.7109375" style="55" customWidth="1"/>
    <col min="12806" max="12806" width="10.5703125" style="55" customWidth="1"/>
    <col min="12807" max="12809" width="9.140625" style="55"/>
    <col min="12810" max="12810" width="17.5703125" style="55" customWidth="1"/>
    <col min="12811" max="12811" width="15.140625" style="55" customWidth="1"/>
    <col min="12812" max="13056" width="9.140625" style="55"/>
    <col min="13057" max="13057" width="10.7109375" style="55" customWidth="1"/>
    <col min="13058" max="13058" width="10.28515625" style="55" customWidth="1"/>
    <col min="13059" max="13060" width="9.140625" style="55"/>
    <col min="13061" max="13061" width="13.7109375" style="55" customWidth="1"/>
    <col min="13062" max="13062" width="10.5703125" style="55" customWidth="1"/>
    <col min="13063" max="13065" width="9.140625" style="55"/>
    <col min="13066" max="13066" width="17.5703125" style="55" customWidth="1"/>
    <col min="13067" max="13067" width="15.140625" style="55" customWidth="1"/>
    <col min="13068" max="13312" width="9.140625" style="55"/>
    <col min="13313" max="13313" width="10.7109375" style="55" customWidth="1"/>
    <col min="13314" max="13314" width="10.28515625" style="55" customWidth="1"/>
    <col min="13315" max="13316" width="9.140625" style="55"/>
    <col min="13317" max="13317" width="13.7109375" style="55" customWidth="1"/>
    <col min="13318" max="13318" width="10.5703125" style="55" customWidth="1"/>
    <col min="13319" max="13321" width="9.140625" style="55"/>
    <col min="13322" max="13322" width="17.5703125" style="55" customWidth="1"/>
    <col min="13323" max="13323" width="15.140625" style="55" customWidth="1"/>
    <col min="13324" max="13568" width="9.140625" style="55"/>
    <col min="13569" max="13569" width="10.7109375" style="55" customWidth="1"/>
    <col min="13570" max="13570" width="10.28515625" style="55" customWidth="1"/>
    <col min="13571" max="13572" width="9.140625" style="55"/>
    <col min="13573" max="13573" width="13.7109375" style="55" customWidth="1"/>
    <col min="13574" max="13574" width="10.5703125" style="55" customWidth="1"/>
    <col min="13575" max="13577" width="9.140625" style="55"/>
    <col min="13578" max="13578" width="17.5703125" style="55" customWidth="1"/>
    <col min="13579" max="13579" width="15.140625" style="55" customWidth="1"/>
    <col min="13580" max="13824" width="9.140625" style="55"/>
    <col min="13825" max="13825" width="10.7109375" style="55" customWidth="1"/>
    <col min="13826" max="13826" width="10.28515625" style="55" customWidth="1"/>
    <col min="13827" max="13828" width="9.140625" style="55"/>
    <col min="13829" max="13829" width="13.7109375" style="55" customWidth="1"/>
    <col min="13830" max="13830" width="10.5703125" style="55" customWidth="1"/>
    <col min="13831" max="13833" width="9.140625" style="55"/>
    <col min="13834" max="13834" width="17.5703125" style="55" customWidth="1"/>
    <col min="13835" max="13835" width="15.140625" style="55" customWidth="1"/>
    <col min="13836" max="14080" width="9.140625" style="55"/>
    <col min="14081" max="14081" width="10.7109375" style="55" customWidth="1"/>
    <col min="14082" max="14082" width="10.28515625" style="55" customWidth="1"/>
    <col min="14083" max="14084" width="9.140625" style="55"/>
    <col min="14085" max="14085" width="13.7109375" style="55" customWidth="1"/>
    <col min="14086" max="14086" width="10.5703125" style="55" customWidth="1"/>
    <col min="14087" max="14089" width="9.140625" style="55"/>
    <col min="14090" max="14090" width="17.5703125" style="55" customWidth="1"/>
    <col min="14091" max="14091" width="15.140625" style="55" customWidth="1"/>
    <col min="14092" max="14336" width="9.140625" style="55"/>
    <col min="14337" max="14337" width="10.7109375" style="55" customWidth="1"/>
    <col min="14338" max="14338" width="10.28515625" style="55" customWidth="1"/>
    <col min="14339" max="14340" width="9.140625" style="55"/>
    <col min="14341" max="14341" width="13.7109375" style="55" customWidth="1"/>
    <col min="14342" max="14342" width="10.5703125" style="55" customWidth="1"/>
    <col min="14343" max="14345" width="9.140625" style="55"/>
    <col min="14346" max="14346" width="17.5703125" style="55" customWidth="1"/>
    <col min="14347" max="14347" width="15.140625" style="55" customWidth="1"/>
    <col min="14348" max="14592" width="9.140625" style="55"/>
    <col min="14593" max="14593" width="10.7109375" style="55" customWidth="1"/>
    <col min="14594" max="14594" width="10.28515625" style="55" customWidth="1"/>
    <col min="14595" max="14596" width="9.140625" style="55"/>
    <col min="14597" max="14597" width="13.7109375" style="55" customWidth="1"/>
    <col min="14598" max="14598" width="10.5703125" style="55" customWidth="1"/>
    <col min="14599" max="14601" width="9.140625" style="55"/>
    <col min="14602" max="14602" width="17.5703125" style="55" customWidth="1"/>
    <col min="14603" max="14603" width="15.140625" style="55" customWidth="1"/>
    <col min="14604" max="14848" width="9.140625" style="55"/>
    <col min="14849" max="14849" width="10.7109375" style="55" customWidth="1"/>
    <col min="14850" max="14850" width="10.28515625" style="55" customWidth="1"/>
    <col min="14851" max="14852" width="9.140625" style="55"/>
    <col min="14853" max="14853" width="13.7109375" style="55" customWidth="1"/>
    <col min="14854" max="14854" width="10.5703125" style="55" customWidth="1"/>
    <col min="14855" max="14857" width="9.140625" style="55"/>
    <col min="14858" max="14858" width="17.5703125" style="55" customWidth="1"/>
    <col min="14859" max="14859" width="15.140625" style="55" customWidth="1"/>
    <col min="14860" max="15104" width="9.140625" style="55"/>
    <col min="15105" max="15105" width="10.7109375" style="55" customWidth="1"/>
    <col min="15106" max="15106" width="10.28515625" style="55" customWidth="1"/>
    <col min="15107" max="15108" width="9.140625" style="55"/>
    <col min="15109" max="15109" width="13.7109375" style="55" customWidth="1"/>
    <col min="15110" max="15110" width="10.5703125" style="55" customWidth="1"/>
    <col min="15111" max="15113" width="9.140625" style="55"/>
    <col min="15114" max="15114" width="17.5703125" style="55" customWidth="1"/>
    <col min="15115" max="15115" width="15.140625" style="55" customWidth="1"/>
    <col min="15116" max="15360" width="9.140625" style="55"/>
    <col min="15361" max="15361" width="10.7109375" style="55" customWidth="1"/>
    <col min="15362" max="15362" width="10.28515625" style="55" customWidth="1"/>
    <col min="15363" max="15364" width="9.140625" style="55"/>
    <col min="15365" max="15365" width="13.7109375" style="55" customWidth="1"/>
    <col min="15366" max="15366" width="10.5703125" style="55" customWidth="1"/>
    <col min="15367" max="15369" width="9.140625" style="55"/>
    <col min="15370" max="15370" width="17.5703125" style="55" customWidth="1"/>
    <col min="15371" max="15371" width="15.140625" style="55" customWidth="1"/>
    <col min="15372" max="15616" width="9.140625" style="55"/>
    <col min="15617" max="15617" width="10.7109375" style="55" customWidth="1"/>
    <col min="15618" max="15618" width="10.28515625" style="55" customWidth="1"/>
    <col min="15619" max="15620" width="9.140625" style="55"/>
    <col min="15621" max="15621" width="13.7109375" style="55" customWidth="1"/>
    <col min="15622" max="15622" width="10.5703125" style="55" customWidth="1"/>
    <col min="15623" max="15625" width="9.140625" style="55"/>
    <col min="15626" max="15626" width="17.5703125" style="55" customWidth="1"/>
    <col min="15627" max="15627" width="15.140625" style="55" customWidth="1"/>
    <col min="15628" max="15872" width="9.140625" style="55"/>
    <col min="15873" max="15873" width="10.7109375" style="55" customWidth="1"/>
    <col min="15874" max="15874" width="10.28515625" style="55" customWidth="1"/>
    <col min="15875" max="15876" width="9.140625" style="55"/>
    <col min="15877" max="15877" width="13.7109375" style="55" customWidth="1"/>
    <col min="15878" max="15878" width="10.5703125" style="55" customWidth="1"/>
    <col min="15879" max="15881" width="9.140625" style="55"/>
    <col min="15882" max="15882" width="17.5703125" style="55" customWidth="1"/>
    <col min="15883" max="15883" width="15.140625" style="55" customWidth="1"/>
    <col min="15884" max="16128" width="9.140625" style="55"/>
    <col min="16129" max="16129" width="10.7109375" style="55" customWidth="1"/>
    <col min="16130" max="16130" width="10.28515625" style="55" customWidth="1"/>
    <col min="16131" max="16132" width="9.140625" style="55"/>
    <col min="16133" max="16133" width="13.7109375" style="55" customWidth="1"/>
    <col min="16134" max="16134" width="10.5703125" style="55" customWidth="1"/>
    <col min="16135" max="16137" width="9.140625" style="55"/>
    <col min="16138" max="16138" width="17.5703125" style="55" customWidth="1"/>
    <col min="16139" max="16139" width="15.140625" style="55" customWidth="1"/>
    <col min="16140" max="16384" width="9.140625" style="55"/>
  </cols>
  <sheetData>
    <row r="1" spans="1:18" ht="25.5">
      <c r="A1" s="1826" t="s">
        <v>0</v>
      </c>
      <c r="B1" s="1826"/>
      <c r="C1" s="1826"/>
      <c r="D1" s="1826"/>
      <c r="E1" s="1826"/>
      <c r="F1" s="1826"/>
      <c r="G1" s="1826"/>
      <c r="H1" s="1826"/>
      <c r="I1" s="1826"/>
      <c r="J1" s="1826"/>
      <c r="K1" s="1826"/>
      <c r="L1" s="560"/>
      <c r="M1" s="560"/>
      <c r="N1" s="560"/>
      <c r="O1" s="560"/>
      <c r="P1" s="560"/>
      <c r="Q1" s="560"/>
      <c r="R1" s="560"/>
    </row>
    <row r="2" spans="1:18" ht="37.5" customHeight="1">
      <c r="A2" s="1827" t="s">
        <v>4074</v>
      </c>
      <c r="B2" s="1827"/>
      <c r="C2" s="1827"/>
      <c r="D2" s="1827"/>
      <c r="E2" s="1827"/>
      <c r="F2" s="1827"/>
      <c r="G2" s="1827"/>
      <c r="H2" s="1827"/>
      <c r="I2" s="1827"/>
      <c r="J2" s="1827"/>
      <c r="K2" s="1827"/>
      <c r="L2" s="501"/>
      <c r="M2" s="501"/>
      <c r="N2" s="501"/>
      <c r="O2" s="501"/>
      <c r="P2" s="501"/>
      <c r="Q2" s="501"/>
    </row>
    <row r="3" spans="1:18" ht="20.25">
      <c r="A3" s="1827" t="s">
        <v>3679</v>
      </c>
      <c r="B3" s="1827"/>
      <c r="C3" s="1827"/>
      <c r="D3" s="1827"/>
      <c r="E3" s="1827"/>
      <c r="F3" s="1827"/>
      <c r="G3" s="1827"/>
      <c r="H3" s="1827"/>
      <c r="I3" s="1827"/>
      <c r="J3" s="1827"/>
      <c r="K3" s="1827"/>
      <c r="L3" s="501"/>
      <c r="M3" s="501"/>
      <c r="N3" s="501"/>
      <c r="O3" s="501"/>
      <c r="P3" s="501"/>
      <c r="Q3" s="501"/>
    </row>
    <row r="4" spans="1:18" ht="39" customHeight="1">
      <c r="A4" s="1308" t="str">
        <f>'Title '!A2:N2</f>
        <v>Tender Enquiry No: KPTCL/2026-27/SS/WORK_INDENT3781</v>
      </c>
      <c r="B4" s="1308"/>
      <c r="C4" s="1308"/>
      <c r="D4" s="1308"/>
      <c r="E4" s="1308"/>
      <c r="F4" s="1308"/>
      <c r="G4" s="1308"/>
      <c r="H4" s="1308"/>
      <c r="I4" s="1308"/>
      <c r="J4" s="1308"/>
      <c r="K4" s="1308"/>
      <c r="L4" s="561"/>
      <c r="M4" s="561"/>
      <c r="N4" s="561"/>
    </row>
    <row r="5" spans="1:18" s="52" customFormat="1" ht="360.75" customHeight="1">
      <c r="A5" s="1362"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362"/>
      <c r="C5" s="1362"/>
      <c r="D5" s="1362"/>
      <c r="E5" s="1362"/>
      <c r="F5" s="1362"/>
      <c r="G5" s="1362"/>
      <c r="H5" s="1362"/>
      <c r="I5" s="1362"/>
      <c r="J5" s="1362"/>
      <c r="K5" s="1362"/>
      <c r="L5" s="562"/>
      <c r="M5" s="562"/>
      <c r="N5" s="562"/>
      <c r="O5" s="562"/>
      <c r="P5" s="562"/>
      <c r="Q5" s="562"/>
      <c r="R5" s="562"/>
    </row>
    <row r="6" spans="1:18" ht="20.25">
      <c r="A6" s="1308"/>
      <c r="B6" s="1308"/>
      <c r="C6" s="1308"/>
      <c r="D6" s="1308"/>
      <c r="E6" s="1308"/>
      <c r="F6" s="1308"/>
      <c r="G6" s="1308"/>
      <c r="H6" s="1308"/>
      <c r="I6" s="1308"/>
      <c r="J6" s="1308"/>
      <c r="K6" s="1308"/>
      <c r="L6" s="501"/>
      <c r="M6" s="501"/>
      <c r="N6" s="501"/>
      <c r="O6" s="501"/>
      <c r="P6" s="501"/>
      <c r="Q6" s="501"/>
      <c r="R6" s="501"/>
    </row>
    <row r="7" spans="1:18">
      <c r="A7" s="53"/>
      <c r="B7" s="53"/>
      <c r="C7" s="53"/>
      <c r="D7" s="53"/>
      <c r="E7" s="53"/>
      <c r="F7" s="53"/>
      <c r="G7" s="53"/>
      <c r="H7" s="53"/>
      <c r="I7" s="53"/>
      <c r="J7" s="53"/>
      <c r="K7" s="53"/>
      <c r="L7" s="52"/>
      <c r="M7" s="52"/>
      <c r="N7" s="52"/>
      <c r="O7" s="52"/>
    </row>
    <row r="8" spans="1:18">
      <c r="A8" s="1797" t="s">
        <v>782</v>
      </c>
      <c r="B8" s="1797"/>
      <c r="C8" s="1797"/>
      <c r="D8" s="1797"/>
      <c r="E8" s="1797"/>
      <c r="F8" s="1797"/>
      <c r="G8" s="1797"/>
      <c r="H8" s="1797"/>
      <c r="I8" s="1797"/>
      <c r="J8" s="1797"/>
      <c r="K8" s="1797"/>
      <c r="L8" s="563"/>
      <c r="M8" s="563"/>
      <c r="N8" s="563"/>
      <c r="O8" s="563"/>
      <c r="P8" s="563"/>
      <c r="Q8" s="563"/>
      <c r="R8" s="563"/>
    </row>
    <row r="9" spans="1:18">
      <c r="A9" s="44"/>
      <c r="B9" s="44"/>
      <c r="C9" s="44"/>
      <c r="D9" s="44"/>
      <c r="E9" s="44"/>
      <c r="F9" s="44"/>
      <c r="G9" s="44"/>
      <c r="H9" s="44"/>
      <c r="I9" s="44"/>
      <c r="J9" s="44"/>
      <c r="K9" s="44"/>
      <c r="L9" s="53"/>
      <c r="M9" s="53"/>
      <c r="N9" s="53"/>
      <c r="O9" s="52"/>
    </row>
    <row r="10" spans="1:18">
      <c r="A10" s="1598" t="s">
        <v>332</v>
      </c>
      <c r="B10" s="1598"/>
      <c r="C10" s="1598"/>
      <c r="D10" s="1598"/>
      <c r="E10" s="1598"/>
      <c r="F10" s="1598"/>
      <c r="G10" s="1598"/>
      <c r="H10" s="1598"/>
      <c r="I10" s="1598"/>
      <c r="J10" s="1598"/>
      <c r="K10" s="1598"/>
      <c r="L10" s="564"/>
      <c r="M10" s="564"/>
      <c r="N10" s="564"/>
    </row>
    <row r="11" spans="1:18">
      <c r="A11" s="1828" t="s">
        <v>4075</v>
      </c>
      <c r="B11" s="1828"/>
      <c r="C11" s="1828"/>
      <c r="D11" s="1828"/>
      <c r="E11" s="1828"/>
      <c r="F11" s="1828"/>
      <c r="G11" s="1828"/>
      <c r="H11" s="1828"/>
      <c r="I11" s="1828"/>
      <c r="J11" s="1828"/>
      <c r="K11" s="1828"/>
      <c r="L11" s="52"/>
      <c r="M11" s="52"/>
      <c r="N11" s="52"/>
      <c r="O11" s="52"/>
    </row>
    <row r="12" spans="1:18">
      <c r="A12" s="52"/>
      <c r="B12" s="52"/>
      <c r="C12" s="52"/>
      <c r="D12" s="52"/>
      <c r="E12" s="52"/>
      <c r="F12" s="52"/>
      <c r="G12" s="52"/>
      <c r="H12" s="52"/>
      <c r="I12" s="52"/>
      <c r="J12" s="52"/>
      <c r="K12" s="52"/>
      <c r="L12" s="52"/>
      <c r="M12" s="52"/>
      <c r="N12" s="52"/>
      <c r="O12" s="52"/>
    </row>
    <row r="13" spans="1:18" ht="70.5" customHeight="1">
      <c r="A13" s="1829" t="s">
        <v>333</v>
      </c>
      <c r="B13" s="1829"/>
      <c r="C13" s="1829"/>
      <c r="D13" s="1829"/>
      <c r="E13" s="1829"/>
      <c r="F13" s="1829"/>
      <c r="G13" s="1829"/>
      <c r="H13" s="1829"/>
      <c r="I13" s="1824"/>
      <c r="J13" s="1824"/>
      <c r="K13" s="1824"/>
      <c r="L13" s="52"/>
      <c r="M13" s="52"/>
      <c r="N13" s="52"/>
      <c r="O13" s="52"/>
    </row>
    <row r="14" spans="1:18" ht="62.25" customHeight="1">
      <c r="A14" s="1824"/>
      <c r="B14" s="1824"/>
      <c r="C14" s="1824"/>
      <c r="D14" s="1825"/>
      <c r="E14" s="1825"/>
      <c r="F14" s="1825"/>
      <c r="G14" s="1825"/>
      <c r="H14" s="1825"/>
      <c r="I14" s="1343" t="s">
        <v>334</v>
      </c>
      <c r="J14" s="1343"/>
      <c r="K14" s="1343"/>
      <c r="L14" s="52"/>
      <c r="M14" s="52"/>
      <c r="N14" s="52"/>
      <c r="O14" s="52"/>
    </row>
    <row r="15" spans="1:18" ht="62.25" customHeight="1">
      <c r="A15" s="1344" t="s">
        <v>335</v>
      </c>
      <c r="B15" s="1344"/>
      <c r="C15" s="1344"/>
      <c r="D15" s="1824"/>
      <c r="E15" s="1824"/>
      <c r="F15" s="1824"/>
      <c r="G15" s="1824"/>
      <c r="H15" s="1824"/>
      <c r="I15" s="1824"/>
      <c r="J15" s="1824"/>
      <c r="K15" s="1824"/>
      <c r="L15" s="52"/>
      <c r="M15" s="52"/>
      <c r="N15" s="52"/>
      <c r="O15" s="52"/>
    </row>
    <row r="16" spans="1:18" ht="62.25" customHeight="1">
      <c r="A16" s="1344" t="s">
        <v>336</v>
      </c>
      <c r="B16" s="1344"/>
      <c r="C16" s="1344"/>
      <c r="D16" s="1344"/>
      <c r="E16" s="1344"/>
      <c r="F16" s="1344"/>
      <c r="G16" s="1344"/>
      <c r="H16" s="1344"/>
      <c r="I16" s="1344"/>
      <c r="J16" s="1824"/>
      <c r="K16" s="1824"/>
      <c r="L16" s="565"/>
      <c r="M16" s="52"/>
      <c r="N16" s="52"/>
      <c r="O16" s="52"/>
    </row>
    <row r="17" spans="1:15" ht="62.25" customHeight="1">
      <c r="A17" s="1344" t="s">
        <v>337</v>
      </c>
      <c r="B17" s="1344"/>
      <c r="C17" s="1344"/>
      <c r="D17" s="1344"/>
      <c r="E17" s="1344"/>
      <c r="F17" s="1344"/>
      <c r="G17" s="1344"/>
      <c r="H17" s="1344"/>
      <c r="I17" s="1344"/>
      <c r="J17" s="1344"/>
      <c r="K17" s="1344"/>
      <c r="L17" s="52"/>
      <c r="M17" s="52"/>
      <c r="N17" s="52"/>
      <c r="O17" s="52"/>
    </row>
    <row r="18" spans="1:15" ht="62.25" customHeight="1">
      <c r="A18" s="1344" t="s">
        <v>338</v>
      </c>
      <c r="B18" s="1344"/>
      <c r="C18" s="1344"/>
      <c r="D18" s="1344"/>
      <c r="E18" s="1344"/>
      <c r="F18" s="1344"/>
      <c r="G18" s="1344"/>
      <c r="H18" s="1344"/>
      <c r="I18" s="1344"/>
      <c r="J18" s="1344"/>
      <c r="K18" s="1344"/>
      <c r="L18" s="52"/>
      <c r="M18" s="52"/>
      <c r="N18" s="52"/>
      <c r="O18" s="52"/>
    </row>
    <row r="19" spans="1:15" ht="62.25" customHeight="1">
      <c r="A19" s="1344" t="s">
        <v>339</v>
      </c>
      <c r="B19" s="1344"/>
      <c r="C19" s="1344"/>
      <c r="D19" s="1831"/>
      <c r="E19" s="1831"/>
      <c r="F19" s="1830"/>
      <c r="G19" s="1344" t="s">
        <v>340</v>
      </c>
      <c r="H19" s="1344"/>
      <c r="I19" s="1344"/>
      <c r="J19" s="1344"/>
      <c r="K19" s="1344"/>
      <c r="L19" s="52"/>
      <c r="M19" s="52"/>
      <c r="N19" s="52"/>
      <c r="O19" s="52"/>
    </row>
    <row r="20" spans="1:15" ht="62.25" customHeight="1">
      <c r="A20" s="53" t="s">
        <v>272</v>
      </c>
      <c r="B20" s="1831"/>
      <c r="C20" s="1831"/>
      <c r="D20" s="1831"/>
      <c r="E20" s="1830"/>
      <c r="F20" s="1344" t="s">
        <v>341</v>
      </c>
      <c r="G20" s="1344"/>
      <c r="H20" s="1344"/>
      <c r="I20" s="1344"/>
      <c r="J20" s="1344"/>
      <c r="K20" s="1344"/>
      <c r="L20" s="52"/>
      <c r="M20" s="52"/>
      <c r="N20" s="52"/>
      <c r="O20" s="52"/>
    </row>
    <row r="21" spans="1:15" ht="62.25" customHeight="1">
      <c r="A21" s="1830"/>
      <c r="B21" s="1830"/>
      <c r="C21" s="1830"/>
      <c r="D21" s="1830"/>
      <c r="E21" s="1344" t="s">
        <v>342</v>
      </c>
      <c r="F21" s="1344"/>
      <c r="G21" s="1344"/>
      <c r="H21" s="1344"/>
      <c r="I21" s="1344"/>
      <c r="J21" s="1344"/>
      <c r="K21" s="1344"/>
      <c r="L21" s="52"/>
      <c r="M21" s="52"/>
      <c r="N21" s="52"/>
      <c r="O21" s="52"/>
    </row>
    <row r="22" spans="1:15" ht="62.25" customHeight="1">
      <c r="A22" s="1830"/>
      <c r="B22" s="1830"/>
      <c r="C22" s="1344" t="s">
        <v>343</v>
      </c>
      <c r="D22" s="1344"/>
      <c r="E22" s="1344"/>
      <c r="F22" s="1344"/>
      <c r="G22" s="1344"/>
      <c r="H22" s="1344"/>
      <c r="I22" s="1344"/>
      <c r="J22" s="1344"/>
      <c r="K22" s="1344"/>
      <c r="L22" s="52"/>
      <c r="M22" s="52"/>
      <c r="N22" s="52"/>
      <c r="O22" s="52"/>
    </row>
    <row r="23" spans="1:15" ht="62.25" customHeight="1">
      <c r="A23" s="1344" t="s">
        <v>344</v>
      </c>
      <c r="B23" s="1344"/>
      <c r="C23" s="1344"/>
      <c r="D23" s="1344"/>
      <c r="E23" s="1344"/>
      <c r="F23" s="1344"/>
      <c r="G23" s="1344"/>
      <c r="H23" s="1344"/>
      <c r="I23" s="1344"/>
      <c r="J23" s="1344"/>
      <c r="K23" s="1344"/>
      <c r="L23" s="52"/>
      <c r="M23" s="52"/>
      <c r="N23" s="52"/>
      <c r="O23" s="52"/>
    </row>
    <row r="24" spans="1:15" ht="62.25" customHeight="1">
      <c r="A24" s="1344" t="s">
        <v>345</v>
      </c>
      <c r="B24" s="1344"/>
      <c r="C24" s="1344"/>
      <c r="D24" s="1344"/>
      <c r="E24" s="1344"/>
      <c r="F24" s="1344"/>
      <c r="G24" s="1344"/>
      <c r="H24" s="1344"/>
      <c r="I24" s="1344"/>
      <c r="J24" s="1344"/>
      <c r="K24" s="566"/>
      <c r="L24" s="52"/>
      <c r="M24" s="52"/>
      <c r="N24" s="52"/>
      <c r="O24" s="52"/>
    </row>
    <row r="25" spans="1:15" ht="62.25" customHeight="1">
      <c r="A25" s="1830" t="s">
        <v>109</v>
      </c>
      <c r="B25" s="1830"/>
      <c r="C25" s="1830"/>
      <c r="D25" s="1830"/>
      <c r="E25" s="1830"/>
      <c r="F25" s="1830"/>
      <c r="G25" s="1830"/>
      <c r="H25" s="1301" t="s">
        <v>346</v>
      </c>
      <c r="I25" s="1301"/>
      <c r="J25" s="1824"/>
      <c r="K25" s="1824"/>
      <c r="L25" s="52"/>
      <c r="M25" s="52"/>
      <c r="N25" s="52"/>
      <c r="O25" s="52"/>
    </row>
    <row r="26" spans="1:15" ht="62.25" customHeight="1">
      <c r="A26" s="1824"/>
      <c r="B26" s="1824"/>
      <c r="C26" s="1824"/>
      <c r="D26" s="1824"/>
      <c r="E26" s="1824"/>
      <c r="F26" s="1824"/>
      <c r="G26" s="1824"/>
      <c r="H26" s="1824"/>
      <c r="I26" s="1824"/>
      <c r="J26" s="1824"/>
      <c r="K26" s="1824"/>
      <c r="L26" s="52"/>
      <c r="M26" s="52"/>
      <c r="N26" s="52"/>
      <c r="O26" s="52"/>
    </row>
    <row r="27" spans="1:15" ht="62.25" customHeight="1">
      <c r="A27" s="1344" t="s">
        <v>347</v>
      </c>
      <c r="B27" s="1344"/>
      <c r="C27" s="1344"/>
      <c r="D27" s="1344"/>
      <c r="E27" s="1344"/>
      <c r="F27" s="1344"/>
      <c r="G27" s="1824"/>
      <c r="H27" s="1824"/>
      <c r="I27" s="1824"/>
      <c r="J27" s="1824"/>
      <c r="K27" s="1824"/>
      <c r="L27" s="52"/>
      <c r="M27" s="52"/>
      <c r="N27" s="52"/>
      <c r="O27" s="52"/>
    </row>
    <row r="28" spans="1:15" ht="62.25" customHeight="1">
      <c r="A28" s="1824"/>
      <c r="B28" s="1824"/>
      <c r="C28" s="1824"/>
      <c r="D28" s="1824"/>
      <c r="E28" s="1824"/>
      <c r="F28" s="1824"/>
      <c r="G28" s="1824"/>
      <c r="H28" s="1824"/>
      <c r="I28" s="1824"/>
      <c r="J28" s="1824"/>
      <c r="K28" s="1824"/>
      <c r="L28" s="52"/>
      <c r="M28" s="52"/>
      <c r="N28" s="52"/>
      <c r="O28" s="52"/>
    </row>
    <row r="29" spans="1:15" ht="62.25" customHeight="1">
      <c r="A29" s="52" t="s">
        <v>348</v>
      </c>
      <c r="B29" s="52"/>
      <c r="C29" s="52"/>
      <c r="D29" s="52"/>
      <c r="E29" s="52"/>
      <c r="F29" s="52"/>
      <c r="G29" s="52"/>
      <c r="H29" s="52"/>
      <c r="I29" s="52"/>
      <c r="J29" s="52"/>
      <c r="K29" s="52"/>
      <c r="L29" s="52"/>
      <c r="M29" s="52"/>
      <c r="N29" s="52"/>
      <c r="O29" s="52"/>
    </row>
    <row r="30" spans="1:15" ht="62.25" customHeight="1">
      <c r="A30" s="52"/>
      <c r="B30" s="52"/>
      <c r="C30" s="52"/>
      <c r="D30" s="52"/>
      <c r="E30" s="52"/>
      <c r="F30" s="52"/>
      <c r="G30" s="52"/>
      <c r="H30" s="52"/>
      <c r="I30" s="52"/>
      <c r="J30" s="52"/>
      <c r="K30" s="52"/>
      <c r="L30" s="52"/>
      <c r="M30" s="52"/>
      <c r="N30" s="52"/>
      <c r="O30" s="52"/>
    </row>
    <row r="31" spans="1:15" ht="62.25" customHeight="1">
      <c r="A31" s="53" t="s">
        <v>349</v>
      </c>
      <c r="B31" s="1344" t="s">
        <v>350</v>
      </c>
      <c r="C31" s="1344"/>
      <c r="D31" s="1344"/>
      <c r="E31" s="1344"/>
      <c r="F31" s="1344"/>
      <c r="G31" s="1344"/>
      <c r="H31" s="1344"/>
      <c r="I31" s="1344"/>
      <c r="J31" s="1344"/>
      <c r="K31" s="1344"/>
      <c r="L31" s="53"/>
      <c r="M31" s="52"/>
      <c r="N31" s="52"/>
      <c r="O31" s="52"/>
    </row>
    <row r="32" spans="1:15" ht="62.25" customHeight="1">
      <c r="A32" s="53" t="s">
        <v>351</v>
      </c>
      <c r="B32" s="1832" t="s">
        <v>352</v>
      </c>
      <c r="C32" s="1832"/>
      <c r="D32" s="1832"/>
      <c r="E32" s="1832"/>
      <c r="F32" s="1832"/>
      <c r="G32" s="1832"/>
      <c r="H32" s="1832"/>
      <c r="I32" s="1832"/>
      <c r="J32" s="1832"/>
      <c r="K32" s="1832"/>
      <c r="L32" s="53"/>
      <c r="M32" s="52"/>
      <c r="N32" s="52"/>
      <c r="O32" s="52"/>
    </row>
    <row r="33" spans="1:15" ht="62.25" customHeight="1">
      <c r="A33" s="53" t="s">
        <v>353</v>
      </c>
      <c r="B33" s="1344" t="s">
        <v>354</v>
      </c>
      <c r="C33" s="1344"/>
      <c r="D33" s="1344"/>
      <c r="E33" s="1344"/>
      <c r="F33" s="1344"/>
      <c r="G33" s="1344"/>
      <c r="H33" s="1344"/>
      <c r="I33" s="1344"/>
      <c r="J33" s="1344"/>
      <c r="K33" s="1344"/>
      <c r="L33" s="53"/>
      <c r="M33" s="52"/>
      <c r="N33" s="52"/>
      <c r="O33" s="52"/>
    </row>
    <row r="34" spans="1:15" ht="62.25" customHeight="1">
      <c r="A34" s="53" t="s">
        <v>355</v>
      </c>
      <c r="B34" s="1344" t="s">
        <v>356</v>
      </c>
      <c r="C34" s="1344"/>
      <c r="D34" s="1344"/>
      <c r="E34" s="1344"/>
      <c r="F34" s="1344"/>
      <c r="G34" s="1344"/>
      <c r="H34" s="1344"/>
      <c r="I34" s="1344"/>
      <c r="J34" s="1344"/>
      <c r="K34" s="1344"/>
      <c r="L34" s="53"/>
      <c r="M34" s="52"/>
      <c r="N34" s="52"/>
      <c r="O34" s="52"/>
    </row>
    <row r="35" spans="1:15" ht="62.25" customHeight="1">
      <c r="A35" s="1832" t="s">
        <v>357</v>
      </c>
      <c r="B35" s="1832"/>
      <c r="C35" s="1832"/>
      <c r="D35" s="1832"/>
      <c r="E35" s="1832"/>
      <c r="F35" s="1832"/>
      <c r="G35" s="1832"/>
      <c r="H35" s="1832"/>
      <c r="I35" s="1832"/>
      <c r="J35" s="1832"/>
      <c r="K35" s="1832"/>
      <c r="L35" s="567"/>
      <c r="M35" s="52"/>
      <c r="N35" s="52"/>
      <c r="O35" s="52"/>
    </row>
    <row r="36" spans="1:15" ht="62.25" customHeight="1">
      <c r="A36" s="1833" t="s">
        <v>358</v>
      </c>
      <c r="B36" s="1833"/>
      <c r="C36" s="1833"/>
      <c r="D36" s="1833"/>
      <c r="E36" s="1833"/>
      <c r="F36" s="1833"/>
      <c r="G36" s="1833"/>
      <c r="H36" s="1833"/>
      <c r="I36" s="1833"/>
      <c r="J36" s="1833"/>
      <c r="K36" s="1833"/>
      <c r="L36" s="52"/>
      <c r="M36" s="52"/>
      <c r="N36" s="52"/>
      <c r="O36" s="52"/>
    </row>
    <row r="37" spans="1:15" ht="62.25" customHeight="1">
      <c r="A37" s="1834"/>
      <c r="B37" s="1834"/>
      <c r="C37" s="1834"/>
      <c r="D37" s="1833" t="s">
        <v>359</v>
      </c>
      <c r="E37" s="1833"/>
      <c r="F37" s="1834"/>
      <c r="G37" s="1834"/>
      <c r="H37" s="1834"/>
      <c r="I37" s="1834"/>
      <c r="J37" s="1834"/>
      <c r="K37" s="52" t="s">
        <v>360</v>
      </c>
      <c r="L37" s="52"/>
      <c r="M37" s="52"/>
      <c r="N37" s="52"/>
      <c r="O37" s="52"/>
    </row>
    <row r="38" spans="1:15" ht="62.25" customHeight="1">
      <c r="A38" s="1835" t="s">
        <v>361</v>
      </c>
      <c r="B38" s="1835"/>
      <c r="C38" s="1835"/>
      <c r="D38" s="1835"/>
      <c r="E38" s="1835"/>
      <c r="F38" s="1835"/>
      <c r="G38" s="1835"/>
      <c r="H38" s="1835"/>
      <c r="I38" s="1835"/>
      <c r="J38" s="1835"/>
      <c r="K38" s="1835"/>
      <c r="L38" s="52"/>
      <c r="M38" s="52"/>
      <c r="N38" s="52"/>
      <c r="O38" s="52"/>
    </row>
    <row r="39" spans="1:15" ht="62.25" customHeight="1">
      <c r="A39" s="52"/>
      <c r="B39" s="52"/>
      <c r="C39" s="52"/>
      <c r="D39" s="52"/>
      <c r="E39" s="52"/>
      <c r="F39" s="52"/>
      <c r="G39" s="52"/>
      <c r="H39" s="52"/>
      <c r="I39" s="52"/>
      <c r="J39" s="52"/>
      <c r="K39" s="52"/>
      <c r="L39" s="52"/>
      <c r="M39" s="52"/>
      <c r="N39" s="52"/>
      <c r="O39" s="52"/>
    </row>
    <row r="40" spans="1:15" ht="62.25" customHeight="1">
      <c r="A40" s="52" t="s">
        <v>633</v>
      </c>
      <c r="B40" s="52"/>
      <c r="C40" s="52"/>
      <c r="D40" s="52"/>
      <c r="E40" s="52"/>
      <c r="F40" s="52"/>
      <c r="G40" s="52"/>
      <c r="H40" s="52"/>
      <c r="I40" s="52"/>
      <c r="J40" s="52"/>
      <c r="K40" s="52"/>
      <c r="L40" s="52"/>
      <c r="M40" s="52"/>
      <c r="N40" s="52"/>
      <c r="O40" s="52"/>
    </row>
    <row r="41" spans="1:15" ht="62.25" customHeight="1">
      <c r="A41" s="1834"/>
      <c r="B41" s="1834"/>
      <c r="C41" s="1834"/>
      <c r="D41" s="1834"/>
      <c r="E41" s="52"/>
      <c r="F41" s="52"/>
      <c r="G41" s="52"/>
      <c r="H41" s="52"/>
      <c r="I41" s="52"/>
      <c r="J41" s="52"/>
      <c r="K41" s="52"/>
      <c r="L41" s="52"/>
      <c r="M41" s="52"/>
      <c r="N41" s="52"/>
      <c r="O41" s="52"/>
    </row>
    <row r="42" spans="1:15" ht="62.25" customHeight="1">
      <c r="A42" s="52" t="s">
        <v>634</v>
      </c>
      <c r="B42" s="52"/>
      <c r="C42" s="52"/>
      <c r="D42" s="52"/>
      <c r="E42" s="52"/>
      <c r="F42" s="52"/>
      <c r="G42" s="52"/>
      <c r="H42" s="52"/>
      <c r="I42" s="52"/>
      <c r="J42" s="52"/>
      <c r="K42" s="52"/>
      <c r="L42" s="52"/>
      <c r="M42" s="52"/>
      <c r="N42" s="52"/>
      <c r="O42" s="52"/>
    </row>
    <row r="43" spans="1:15" ht="62.25" customHeight="1">
      <c r="A43" s="1834"/>
      <c r="B43" s="1834"/>
      <c r="C43" s="1834"/>
      <c r="D43" s="1834"/>
      <c r="E43" s="52"/>
      <c r="F43" s="52"/>
      <c r="G43" s="52"/>
      <c r="H43" s="52"/>
      <c r="I43" s="52"/>
      <c r="J43" s="52"/>
      <c r="K43" s="52"/>
      <c r="L43" s="52"/>
      <c r="M43" s="52"/>
      <c r="N43" s="52"/>
      <c r="O43" s="52"/>
    </row>
    <row r="44" spans="1:15" ht="62.25" customHeight="1">
      <c r="A44" s="52"/>
      <c r="B44" s="52"/>
      <c r="C44" s="52"/>
      <c r="D44" s="52"/>
      <c r="E44" s="52"/>
      <c r="F44" s="52"/>
      <c r="G44" s="52"/>
      <c r="H44" s="52"/>
      <c r="I44" s="52"/>
      <c r="J44" s="52"/>
      <c r="K44" s="52"/>
      <c r="L44" s="52"/>
      <c r="M44" s="52"/>
      <c r="N44" s="52"/>
      <c r="O44" s="52"/>
    </row>
    <row r="45" spans="1:15" ht="62.25" customHeight="1">
      <c r="A45" s="1835" t="s">
        <v>362</v>
      </c>
      <c r="B45" s="1835"/>
      <c r="C45" s="1835"/>
      <c r="D45" s="1835"/>
      <c r="E45" s="52"/>
      <c r="F45" s="52"/>
      <c r="G45" s="52"/>
      <c r="H45" s="52"/>
      <c r="I45" s="52"/>
      <c r="J45" s="52"/>
      <c r="K45" s="52"/>
      <c r="L45" s="52"/>
      <c r="M45" s="52"/>
      <c r="N45" s="52"/>
      <c r="O45" s="52"/>
    </row>
    <row r="46" spans="1:15" ht="62.25" customHeight="1">
      <c r="A46" s="1836"/>
      <c r="B46" s="1836"/>
      <c r="C46" s="1836"/>
      <c r="D46" s="1836"/>
      <c r="E46" s="1836"/>
      <c r="F46" s="1836"/>
      <c r="G46" s="52"/>
      <c r="H46" s="52"/>
      <c r="I46" s="52"/>
      <c r="J46" s="52"/>
      <c r="K46" s="52"/>
      <c r="L46" s="52"/>
      <c r="M46" s="52"/>
      <c r="N46" s="52"/>
      <c r="O46" s="52"/>
    </row>
    <row r="47" spans="1:15" ht="62.25" customHeight="1">
      <c r="A47" s="1835" t="s">
        <v>635</v>
      </c>
      <c r="B47" s="1835"/>
      <c r="C47" s="1835"/>
      <c r="D47" s="1835"/>
      <c r="E47" s="1835"/>
      <c r="F47" s="1835"/>
      <c r="G47" s="52"/>
      <c r="H47" s="52"/>
      <c r="I47" s="52"/>
      <c r="J47" s="52"/>
      <c r="K47" s="52"/>
      <c r="L47" s="52"/>
      <c r="M47" s="52"/>
      <c r="N47" s="52"/>
      <c r="O47" s="52"/>
    </row>
    <row r="48" spans="1:15" ht="62.25" customHeight="1">
      <c r="A48" s="1835" t="s">
        <v>363</v>
      </c>
      <c r="B48" s="1835"/>
      <c r="C48" s="1835"/>
      <c r="D48" s="1835"/>
      <c r="E48" s="1835"/>
      <c r="F48" s="1835"/>
      <c r="G48" s="1835"/>
      <c r="H48" s="52"/>
      <c r="I48" s="52"/>
      <c r="J48" s="52"/>
      <c r="K48" s="52"/>
      <c r="L48" s="52"/>
      <c r="M48" s="52"/>
      <c r="N48" s="52"/>
      <c r="O48" s="52"/>
    </row>
    <row r="49" spans="1:15" ht="62.25" customHeight="1">
      <c r="A49" s="52" t="s">
        <v>364</v>
      </c>
      <c r="B49" s="52"/>
      <c r="C49" s="52"/>
      <c r="D49" s="52"/>
      <c r="E49" s="52"/>
      <c r="F49" s="52"/>
      <c r="G49" s="52"/>
      <c r="H49" s="52"/>
      <c r="I49" s="52"/>
      <c r="J49" s="52"/>
      <c r="K49" s="52"/>
      <c r="L49" s="52"/>
      <c r="M49" s="52"/>
      <c r="N49" s="52"/>
      <c r="O49" s="52"/>
    </row>
    <row r="50" spans="1:15" ht="62.25" customHeight="1">
      <c r="A50" s="52">
        <v>1</v>
      </c>
      <c r="B50" s="1835" t="s">
        <v>56</v>
      </c>
      <c r="C50" s="1835"/>
      <c r="D50" s="1830"/>
      <c r="E50" s="1830"/>
      <c r="F50" s="1830"/>
      <c r="G50" s="1830"/>
      <c r="H50" s="1830"/>
      <c r="I50" s="52"/>
      <c r="J50" s="52"/>
      <c r="K50" s="52"/>
      <c r="L50" s="52"/>
      <c r="M50" s="52"/>
      <c r="N50" s="52"/>
      <c r="O50" s="52"/>
    </row>
    <row r="51" spans="1:15" ht="62.25" customHeight="1">
      <c r="A51" s="52"/>
      <c r="B51" s="1835" t="s">
        <v>68</v>
      </c>
      <c r="C51" s="1835"/>
      <c r="D51" s="1830"/>
      <c r="E51" s="1830"/>
      <c r="F51" s="1830"/>
      <c r="G51" s="1830"/>
      <c r="H51" s="1830"/>
      <c r="I51" s="52"/>
      <c r="J51" s="52"/>
      <c r="K51" s="52"/>
      <c r="L51" s="52"/>
      <c r="M51" s="52"/>
      <c r="N51" s="52"/>
      <c r="O51" s="52"/>
    </row>
    <row r="52" spans="1:15" ht="62.25" customHeight="1">
      <c r="A52" s="52"/>
      <c r="B52" s="1835" t="s">
        <v>59</v>
      </c>
      <c r="C52" s="1835"/>
      <c r="D52" s="1830"/>
      <c r="E52" s="1830"/>
      <c r="F52" s="1830"/>
      <c r="G52" s="1830"/>
      <c r="H52" s="1830"/>
      <c r="I52" s="52"/>
      <c r="J52" s="52"/>
      <c r="K52" s="52"/>
      <c r="L52" s="52"/>
      <c r="M52" s="52"/>
      <c r="N52" s="52"/>
      <c r="O52" s="52"/>
    </row>
    <row r="53" spans="1:15" ht="62.25" customHeight="1">
      <c r="A53" s="52"/>
      <c r="B53" s="1835" t="s">
        <v>365</v>
      </c>
      <c r="C53" s="1835"/>
      <c r="D53" s="1830"/>
      <c r="E53" s="1830"/>
      <c r="F53" s="1830"/>
      <c r="G53" s="1830"/>
      <c r="H53" s="1830"/>
      <c r="I53" s="52"/>
      <c r="J53" s="52"/>
      <c r="K53" s="52"/>
      <c r="L53" s="52"/>
      <c r="M53" s="52"/>
      <c r="N53" s="52"/>
      <c r="O53" s="52"/>
    </row>
    <row r="54" spans="1:15" ht="62.25" customHeight="1">
      <c r="A54" s="52"/>
      <c r="B54" s="52"/>
      <c r="C54" s="52"/>
      <c r="D54" s="52"/>
      <c r="E54" s="52"/>
      <c r="F54" s="52"/>
      <c r="G54" s="52"/>
      <c r="H54" s="52"/>
      <c r="I54" s="52"/>
      <c r="J54" s="52"/>
      <c r="K54" s="52"/>
      <c r="L54" s="52"/>
      <c r="M54" s="52"/>
      <c r="N54" s="52"/>
      <c r="O54" s="52"/>
    </row>
    <row r="55" spans="1:15" ht="62.25" customHeight="1">
      <c r="A55" s="52">
        <v>2</v>
      </c>
      <c r="B55" s="1835" t="s">
        <v>56</v>
      </c>
      <c r="C55" s="1835"/>
      <c r="D55" s="1830"/>
      <c r="E55" s="1830"/>
      <c r="F55" s="1830"/>
      <c r="G55" s="1830"/>
      <c r="H55" s="1830"/>
      <c r="I55" s="52"/>
      <c r="J55" s="52"/>
      <c r="K55" s="52"/>
      <c r="L55" s="52"/>
      <c r="M55" s="52"/>
      <c r="N55" s="52"/>
      <c r="O55" s="52"/>
    </row>
    <row r="56" spans="1:15" ht="62.25" customHeight="1">
      <c r="A56" s="52"/>
      <c r="B56" s="1835" t="s">
        <v>68</v>
      </c>
      <c r="C56" s="1835"/>
      <c r="D56" s="1830"/>
      <c r="E56" s="1830"/>
      <c r="F56" s="1830"/>
      <c r="G56" s="1830"/>
      <c r="H56" s="1830"/>
      <c r="I56" s="52"/>
      <c r="J56" s="52"/>
      <c r="K56" s="52"/>
      <c r="L56" s="52"/>
      <c r="M56" s="52"/>
      <c r="N56" s="52"/>
      <c r="O56" s="52"/>
    </row>
    <row r="57" spans="1:15" ht="62.25" customHeight="1">
      <c r="A57" s="52"/>
      <c r="B57" s="1835" t="s">
        <v>59</v>
      </c>
      <c r="C57" s="1835"/>
      <c r="D57" s="1830"/>
      <c r="E57" s="1830"/>
      <c r="F57" s="1830"/>
      <c r="G57" s="1830"/>
      <c r="H57" s="1830"/>
      <c r="I57" s="52"/>
      <c r="J57" s="52"/>
      <c r="K57" s="52"/>
      <c r="L57" s="52"/>
      <c r="M57" s="52"/>
      <c r="N57" s="52"/>
      <c r="O57" s="52"/>
    </row>
    <row r="58" spans="1:15" ht="62.25" customHeight="1">
      <c r="A58" s="52"/>
      <c r="B58" s="1835" t="s">
        <v>365</v>
      </c>
      <c r="C58" s="1835"/>
      <c r="D58" s="1830"/>
      <c r="E58" s="1830"/>
      <c r="F58" s="1830"/>
      <c r="G58" s="1830"/>
      <c r="H58" s="1830"/>
      <c r="I58" s="52"/>
      <c r="J58" s="52"/>
      <c r="K58" s="52"/>
      <c r="L58" s="52"/>
      <c r="M58" s="52"/>
      <c r="N58" s="52"/>
      <c r="O58" s="52"/>
    </row>
    <row r="59" spans="1:15" ht="62.25" customHeight="1">
      <c r="A59" s="52"/>
      <c r="B59" s="52"/>
      <c r="C59" s="52"/>
      <c r="D59" s="52"/>
      <c r="E59" s="52"/>
      <c r="F59" s="52"/>
      <c r="G59" s="52"/>
      <c r="H59" s="52"/>
      <c r="I59" s="52"/>
      <c r="J59" s="52"/>
      <c r="K59" s="52"/>
      <c r="L59" s="52"/>
      <c r="M59" s="52"/>
      <c r="N59" s="52"/>
      <c r="O59" s="52"/>
    </row>
    <row r="60" spans="1:15">
      <c r="A60" s="52"/>
      <c r="B60" s="52"/>
      <c r="C60" s="52"/>
      <c r="D60" s="52"/>
      <c r="E60" s="52"/>
      <c r="F60" s="52"/>
      <c r="G60" s="52"/>
      <c r="H60" s="52"/>
      <c r="I60" s="52"/>
      <c r="J60" s="52"/>
      <c r="K60" s="52"/>
      <c r="L60" s="52"/>
      <c r="M60" s="52"/>
      <c r="N60" s="52"/>
      <c r="O60" s="52"/>
    </row>
    <row r="61" spans="1:15">
      <c r="A61" s="52"/>
      <c r="B61" s="52"/>
      <c r="C61" s="52"/>
      <c r="D61" s="52"/>
      <c r="E61" s="52"/>
      <c r="F61" s="52"/>
      <c r="G61" s="52"/>
      <c r="H61" s="52"/>
      <c r="I61" s="52"/>
      <c r="J61" s="52"/>
      <c r="K61" s="52"/>
      <c r="L61" s="52"/>
      <c r="M61" s="52"/>
      <c r="N61" s="52"/>
      <c r="O61" s="52"/>
    </row>
    <row r="62" spans="1:15">
      <c r="A62" s="52"/>
      <c r="B62" s="52"/>
      <c r="C62" s="52"/>
      <c r="D62" s="52"/>
      <c r="E62" s="52"/>
      <c r="F62" s="52"/>
      <c r="G62" s="52"/>
      <c r="H62" s="52"/>
      <c r="I62" s="52"/>
      <c r="J62" s="52"/>
      <c r="K62" s="52"/>
      <c r="L62" s="52"/>
      <c r="M62" s="52"/>
      <c r="N62" s="52"/>
      <c r="O62" s="52"/>
    </row>
    <row r="63" spans="1:15">
      <c r="A63" s="52"/>
      <c r="B63" s="52"/>
      <c r="C63" s="52"/>
      <c r="D63" s="52"/>
      <c r="E63" s="52"/>
      <c r="F63" s="52"/>
      <c r="G63" s="52"/>
      <c r="H63" s="52"/>
      <c r="I63" s="52"/>
      <c r="J63" s="52"/>
      <c r="K63" s="52"/>
      <c r="L63" s="52"/>
      <c r="M63" s="52"/>
      <c r="N63" s="52"/>
      <c r="O63" s="52"/>
    </row>
    <row r="64" spans="1:15">
      <c r="A64" s="52"/>
      <c r="B64" s="52"/>
      <c r="C64" s="52"/>
      <c r="D64" s="52"/>
      <c r="E64" s="52"/>
      <c r="F64" s="52"/>
      <c r="G64" s="52"/>
      <c r="H64" s="52"/>
      <c r="I64" s="52"/>
      <c r="J64" s="52"/>
      <c r="K64" s="52"/>
      <c r="L64" s="52"/>
      <c r="M64" s="52"/>
      <c r="N64" s="52"/>
      <c r="O64" s="52"/>
    </row>
    <row r="65" spans="1:15">
      <c r="A65" s="52"/>
      <c r="B65" s="52"/>
      <c r="C65" s="52"/>
      <c r="D65" s="52"/>
      <c r="E65" s="52"/>
      <c r="F65" s="52"/>
      <c r="G65" s="52"/>
      <c r="H65" s="52"/>
      <c r="I65" s="52"/>
      <c r="J65" s="52"/>
      <c r="K65" s="52"/>
      <c r="L65" s="52"/>
      <c r="M65" s="52"/>
      <c r="N65" s="52"/>
      <c r="O65" s="52"/>
    </row>
    <row r="66" spans="1:15">
      <c r="A66" s="52"/>
      <c r="B66" s="52"/>
      <c r="C66" s="52"/>
      <c r="D66" s="52"/>
      <c r="E66" s="52"/>
      <c r="F66" s="52"/>
      <c r="G66" s="52"/>
      <c r="H66" s="52"/>
      <c r="I66" s="52"/>
      <c r="J66" s="52"/>
      <c r="K66" s="52"/>
      <c r="L66" s="52"/>
      <c r="M66" s="52"/>
      <c r="N66" s="52"/>
      <c r="O66" s="52"/>
    </row>
    <row r="67" spans="1:15">
      <c r="A67" s="52"/>
      <c r="B67" s="52"/>
      <c r="C67" s="52"/>
      <c r="D67" s="52"/>
      <c r="E67" s="52"/>
      <c r="F67" s="52"/>
      <c r="G67" s="52"/>
      <c r="H67" s="52"/>
      <c r="I67" s="52"/>
      <c r="J67" s="52"/>
      <c r="K67" s="52"/>
      <c r="L67" s="52"/>
      <c r="M67" s="52"/>
      <c r="N67" s="52"/>
      <c r="O67" s="52"/>
    </row>
    <row r="68" spans="1:15">
      <c r="A68" s="52"/>
      <c r="B68" s="52"/>
      <c r="C68" s="52"/>
      <c r="D68" s="52"/>
      <c r="E68" s="52"/>
      <c r="F68" s="52"/>
      <c r="G68" s="52"/>
      <c r="H68" s="52"/>
      <c r="I68" s="52"/>
      <c r="J68" s="52"/>
      <c r="K68" s="52"/>
      <c r="L68" s="52"/>
      <c r="M68" s="52"/>
      <c r="N68" s="52"/>
      <c r="O68" s="52"/>
    </row>
    <row r="69" spans="1:15">
      <c r="A69" s="52"/>
      <c r="B69" s="52"/>
      <c r="C69" s="52"/>
      <c r="D69" s="52"/>
      <c r="E69" s="52"/>
      <c r="F69" s="52"/>
      <c r="G69" s="52"/>
      <c r="H69" s="52"/>
      <c r="I69" s="52"/>
      <c r="J69" s="52"/>
      <c r="K69" s="52"/>
      <c r="L69" s="52"/>
      <c r="M69" s="52"/>
      <c r="N69" s="52"/>
      <c r="O69" s="52"/>
    </row>
    <row r="70" spans="1:15">
      <c r="A70" s="52"/>
      <c r="B70" s="52"/>
      <c r="C70" s="52"/>
      <c r="D70" s="52"/>
      <c r="E70" s="52"/>
      <c r="F70" s="52"/>
      <c r="G70" s="52"/>
      <c r="H70" s="52"/>
      <c r="I70" s="52"/>
      <c r="J70" s="52"/>
      <c r="K70" s="52"/>
      <c r="L70" s="52"/>
      <c r="M70" s="52"/>
      <c r="N70" s="52"/>
      <c r="O70" s="52"/>
    </row>
    <row r="71" spans="1:15">
      <c r="A71" s="52"/>
      <c r="B71" s="52"/>
      <c r="C71" s="52"/>
      <c r="D71" s="52"/>
      <c r="E71" s="52"/>
      <c r="F71" s="52"/>
      <c r="G71" s="52"/>
      <c r="H71" s="52"/>
      <c r="I71" s="52"/>
      <c r="J71" s="52"/>
      <c r="K71" s="52"/>
      <c r="L71" s="52"/>
      <c r="M71" s="52"/>
      <c r="N71" s="52"/>
      <c r="O71" s="52"/>
    </row>
    <row r="72" spans="1:15">
      <c r="A72" s="52"/>
      <c r="B72" s="52"/>
      <c r="C72" s="52"/>
      <c r="D72" s="52"/>
      <c r="E72" s="52"/>
      <c r="F72" s="52"/>
      <c r="G72" s="52"/>
      <c r="H72" s="52"/>
      <c r="I72" s="52"/>
      <c r="J72" s="52"/>
      <c r="K72" s="52"/>
      <c r="L72" s="52"/>
      <c r="M72" s="52"/>
      <c r="N72" s="52"/>
      <c r="O72" s="52"/>
    </row>
    <row r="73" spans="1:15">
      <c r="A73" s="52"/>
      <c r="B73" s="52"/>
      <c r="C73" s="52"/>
      <c r="D73" s="52"/>
      <c r="E73" s="52"/>
      <c r="F73" s="52"/>
      <c r="G73" s="52"/>
      <c r="H73" s="52"/>
      <c r="I73" s="52"/>
      <c r="J73" s="52"/>
      <c r="K73" s="52"/>
      <c r="L73" s="52"/>
      <c r="M73" s="52"/>
      <c r="N73" s="52"/>
      <c r="O73" s="52"/>
    </row>
    <row r="74" spans="1:15">
      <c r="A74" s="52"/>
      <c r="B74" s="52"/>
      <c r="C74" s="52"/>
      <c r="D74" s="52"/>
      <c r="E74" s="52"/>
      <c r="F74" s="52"/>
      <c r="G74" s="52"/>
      <c r="H74" s="52"/>
      <c r="I74" s="52"/>
      <c r="J74" s="52"/>
      <c r="K74" s="52"/>
      <c r="L74" s="52"/>
      <c r="M74" s="52"/>
      <c r="N74" s="52"/>
      <c r="O74" s="52"/>
    </row>
    <row r="75" spans="1:15">
      <c r="A75" s="52"/>
      <c r="B75" s="52"/>
      <c r="C75" s="52"/>
      <c r="D75" s="52"/>
      <c r="E75" s="52"/>
      <c r="F75" s="52"/>
      <c r="G75" s="52"/>
      <c r="H75" s="52"/>
      <c r="I75" s="52"/>
      <c r="J75" s="52"/>
      <c r="K75" s="52"/>
      <c r="L75" s="52"/>
      <c r="M75" s="52"/>
      <c r="N75" s="52"/>
      <c r="O75" s="52"/>
    </row>
    <row r="76" spans="1:15">
      <c r="A76" s="52"/>
      <c r="B76" s="52"/>
      <c r="C76" s="52"/>
      <c r="D76" s="52"/>
      <c r="E76" s="52"/>
      <c r="F76" s="52"/>
      <c r="G76" s="52"/>
      <c r="H76" s="52"/>
      <c r="I76" s="52"/>
      <c r="J76" s="52"/>
      <c r="K76" s="52"/>
      <c r="L76" s="52"/>
      <c r="M76" s="52"/>
      <c r="N76" s="52"/>
      <c r="O76" s="52"/>
    </row>
    <row r="77" spans="1:15">
      <c r="A77" s="52"/>
      <c r="B77" s="52"/>
      <c r="C77" s="52"/>
      <c r="D77" s="52"/>
      <c r="E77" s="52"/>
      <c r="F77" s="52"/>
      <c r="G77" s="52"/>
      <c r="H77" s="52"/>
      <c r="I77" s="52"/>
      <c r="J77" s="52"/>
      <c r="K77" s="52"/>
      <c r="L77" s="52"/>
      <c r="M77" s="52"/>
      <c r="N77" s="52"/>
      <c r="O77" s="52"/>
    </row>
    <row r="78" spans="1:15">
      <c r="A78" s="52"/>
      <c r="B78" s="52"/>
      <c r="C78" s="52"/>
      <c r="D78" s="52"/>
      <c r="E78" s="52"/>
      <c r="F78" s="52"/>
      <c r="G78" s="52"/>
      <c r="H78" s="52"/>
      <c r="I78" s="52"/>
      <c r="J78" s="52"/>
      <c r="K78" s="52"/>
      <c r="L78" s="52"/>
      <c r="M78" s="52"/>
      <c r="N78" s="52"/>
      <c r="O78" s="52"/>
    </row>
    <row r="79" spans="1:15">
      <c r="A79" s="52"/>
      <c r="B79" s="52"/>
      <c r="C79" s="52"/>
      <c r="D79" s="52"/>
      <c r="E79" s="52"/>
      <c r="F79" s="52"/>
      <c r="G79" s="52"/>
      <c r="H79" s="52"/>
      <c r="I79" s="52"/>
      <c r="J79" s="52"/>
      <c r="K79" s="52"/>
      <c r="L79" s="52"/>
      <c r="M79" s="52"/>
      <c r="N79" s="52"/>
      <c r="O79" s="52"/>
    </row>
    <row r="80" spans="1:15">
      <c r="A80" s="52"/>
      <c r="B80" s="52"/>
      <c r="C80" s="52"/>
      <c r="D80" s="52"/>
      <c r="E80" s="52"/>
      <c r="F80" s="52"/>
      <c r="G80" s="52"/>
      <c r="H80" s="52"/>
      <c r="I80" s="52"/>
      <c r="J80" s="52"/>
      <c r="K80" s="52"/>
      <c r="L80" s="52"/>
      <c r="M80" s="52"/>
      <c r="N80" s="52"/>
      <c r="O80" s="52"/>
    </row>
    <row r="81" spans="1:15">
      <c r="A81" s="52"/>
      <c r="B81" s="52"/>
      <c r="C81" s="52"/>
      <c r="D81" s="52"/>
      <c r="E81" s="52"/>
      <c r="F81" s="52"/>
      <c r="G81" s="52"/>
      <c r="H81" s="52"/>
      <c r="I81" s="52"/>
      <c r="J81" s="52"/>
      <c r="K81" s="52"/>
      <c r="L81" s="52"/>
      <c r="M81" s="52"/>
      <c r="N81" s="52"/>
      <c r="O81" s="52"/>
    </row>
    <row r="82" spans="1:15">
      <c r="A82" s="52"/>
      <c r="B82" s="52"/>
      <c r="C82" s="52"/>
      <c r="D82" s="52"/>
      <c r="E82" s="52"/>
      <c r="F82" s="52"/>
      <c r="G82" s="52"/>
      <c r="H82" s="52"/>
      <c r="I82" s="52"/>
      <c r="J82" s="52"/>
      <c r="K82" s="52"/>
      <c r="L82" s="52"/>
      <c r="M82" s="52"/>
      <c r="N82" s="52"/>
      <c r="O82" s="52"/>
    </row>
    <row r="83" spans="1:15">
      <c r="A83" s="52"/>
      <c r="B83" s="52"/>
      <c r="C83" s="52"/>
      <c r="D83" s="52"/>
      <c r="E83" s="52"/>
      <c r="F83" s="52"/>
      <c r="G83" s="52"/>
      <c r="H83" s="52"/>
      <c r="I83" s="52"/>
      <c r="J83" s="52"/>
      <c r="K83" s="52"/>
      <c r="L83" s="52"/>
      <c r="M83" s="52"/>
      <c r="N83" s="52"/>
      <c r="O83" s="52"/>
    </row>
    <row r="84" spans="1:15">
      <c r="A84" s="52"/>
      <c r="B84" s="52"/>
      <c r="C84" s="52"/>
      <c r="D84" s="52"/>
      <c r="E84" s="52"/>
      <c r="F84" s="52"/>
      <c r="G84" s="52"/>
      <c r="H84" s="52"/>
      <c r="I84" s="52"/>
      <c r="J84" s="52"/>
      <c r="K84" s="52"/>
      <c r="L84" s="52"/>
      <c r="M84" s="52"/>
      <c r="N84" s="52"/>
      <c r="O84" s="52"/>
    </row>
  </sheetData>
  <sheetProtection algorithmName="SHA-512" hashValue="2DYJPT3vWM6UO91yyl8h5DsWXQf7mrL16pUg7/MkCOUnDy6nXk2pXPljg6FtNlLk5Ufm0a5ntHF/odlQr9pUYA==" saltValue="hOvjCHUpSNUHXekt5pYahA=="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8">
    <tabColor theme="0" tint="-0.14999847407452621"/>
    <pageSetUpPr fitToPage="1"/>
  </sheetPr>
  <dimension ref="A1:D17"/>
  <sheetViews>
    <sheetView zoomScaleNormal="100" workbookViewId="0">
      <selection sqref="A1:D1"/>
    </sheetView>
  </sheetViews>
  <sheetFormatPr defaultColWidth="9.140625" defaultRowHeight="15"/>
  <cols>
    <col min="1" max="1" width="9.140625" style="368"/>
    <col min="2" max="2" width="36" style="368" customWidth="1"/>
    <col min="3" max="3" width="19" style="368" customWidth="1"/>
    <col min="4" max="4" width="46" style="368" customWidth="1"/>
    <col min="5" max="16384" width="9.140625" style="368"/>
  </cols>
  <sheetData>
    <row r="1" spans="1:4" ht="23.25">
      <c r="A1" s="1840" t="s">
        <v>0</v>
      </c>
      <c r="B1" s="1840"/>
      <c r="C1" s="1840"/>
      <c r="D1" s="1840"/>
    </row>
    <row r="2" spans="1:4" ht="18">
      <c r="A2" s="1663" t="s">
        <v>3254</v>
      </c>
      <c r="B2" s="1663"/>
      <c r="C2" s="1663"/>
      <c r="D2" s="1663"/>
    </row>
    <row r="3" spans="1:4" ht="15.75">
      <c r="A3" s="1754" t="s">
        <v>97</v>
      </c>
      <c r="B3" s="1754"/>
      <c r="C3" s="1754"/>
      <c r="D3" s="1754"/>
    </row>
    <row r="4" spans="1:4" ht="15.75">
      <c r="A4" s="257"/>
      <c r="B4" s="257"/>
      <c r="C4" s="257"/>
      <c r="D4" s="257"/>
    </row>
    <row r="5" spans="1:4" ht="37.5" customHeight="1">
      <c r="A5" s="1323" t="str">
        <f>'Title '!A2:N2</f>
        <v>Tender Enquiry No: KPTCL/2026-27/SS/WORK_INDENT3781</v>
      </c>
      <c r="B5" s="1323"/>
      <c r="C5" s="1323"/>
      <c r="D5" s="1323"/>
    </row>
    <row r="6" spans="1:4" ht="15.75">
      <c r="A6" s="33"/>
      <c r="B6" s="33"/>
      <c r="C6" s="33"/>
      <c r="D6" s="33"/>
    </row>
    <row r="7" spans="1:4" ht="409.5" customHeight="1">
      <c r="A7" s="1841"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7" s="1841"/>
      <c r="C7" s="1841"/>
      <c r="D7" s="1841"/>
    </row>
    <row r="8" spans="1:4" ht="16.5">
      <c r="A8" s="1842" t="s">
        <v>232</v>
      </c>
      <c r="B8" s="1843"/>
      <c r="C8" s="1844"/>
      <c r="D8" s="1844"/>
    </row>
    <row r="9" spans="1:4" ht="63">
      <c r="A9" s="1837"/>
      <c r="B9" s="1837"/>
      <c r="C9" s="33"/>
      <c r="D9" s="178" t="s">
        <v>770</v>
      </c>
    </row>
    <row r="10" spans="1:4" ht="15.75">
      <c r="A10" s="33"/>
      <c r="B10" s="33"/>
      <c r="C10" s="33"/>
      <c r="D10" s="33"/>
    </row>
    <row r="11" spans="1:4" ht="15.75">
      <c r="A11" s="33" t="s">
        <v>771</v>
      </c>
      <c r="B11" s="33"/>
      <c r="C11" s="33"/>
      <c r="D11" s="33"/>
    </row>
    <row r="12" spans="1:4" ht="15.75">
      <c r="A12" s="33"/>
      <c r="B12" s="33"/>
      <c r="C12" s="33"/>
      <c r="D12" s="33"/>
    </row>
    <row r="13" spans="1:4" ht="105" customHeight="1">
      <c r="A13" s="1838" t="s">
        <v>772</v>
      </c>
      <c r="B13" s="1838"/>
      <c r="C13" s="1838"/>
      <c r="D13" s="1838"/>
    </row>
    <row r="14" spans="1:4" ht="15.75">
      <c r="A14" s="33"/>
      <c r="B14" s="33"/>
      <c r="C14" s="33"/>
      <c r="D14" s="33"/>
    </row>
    <row r="15" spans="1:4" ht="27" customHeight="1">
      <c r="A15" s="369" t="s">
        <v>55</v>
      </c>
      <c r="B15" s="370"/>
      <c r="C15" s="369" t="s">
        <v>83</v>
      </c>
      <c r="D15" s="371"/>
    </row>
    <row r="16" spans="1:4" ht="30.75" customHeight="1">
      <c r="A16" s="369" t="s">
        <v>57</v>
      </c>
      <c r="B16" s="370"/>
      <c r="C16" s="369" t="s">
        <v>69</v>
      </c>
      <c r="D16" s="371"/>
    </row>
    <row r="17" spans="1:4" ht="41.25" customHeight="1">
      <c r="A17" s="33"/>
      <c r="B17" s="1839" t="s">
        <v>70</v>
      </c>
      <c r="C17" s="1839"/>
      <c r="D17" s="372"/>
    </row>
  </sheetData>
  <sheetProtection algorithmName="SHA-512" hashValue="KXxqiJmdnZ9WJo0PFS56lmEszi7RHzT8SG1z0qybMTUAFuxpK5d8mOIVX1EmYYJqkJgkJhzrsnHr5bCAQb/qsw==" saltValue="KA5u57TXLSiyGhvOdwHFvA=="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9">
    <tabColor theme="0" tint="-0.14999847407452621"/>
  </sheetPr>
  <dimension ref="A1:O56"/>
  <sheetViews>
    <sheetView view="pageBreakPreview" zoomScale="70" zoomScaleNormal="78" zoomScaleSheetLayoutView="70" workbookViewId="0">
      <selection activeCell="A4" sqref="A4:E4"/>
    </sheetView>
  </sheetViews>
  <sheetFormatPr defaultRowHeight="15.75"/>
  <cols>
    <col min="1" max="1" width="26" style="252" customWidth="1"/>
    <col min="2" max="2" width="51.28515625" style="375" customWidth="1"/>
    <col min="3" max="3" width="30.85546875" style="252" customWidth="1"/>
    <col min="4" max="4" width="28" style="31" customWidth="1"/>
    <col min="5" max="5" width="35" style="31" customWidth="1"/>
    <col min="6" max="256" width="9.140625" style="31"/>
    <col min="257" max="257" width="26" style="31" customWidth="1"/>
    <col min="258" max="258" width="51.28515625" style="31" customWidth="1"/>
    <col min="259" max="259" width="30.85546875" style="31" customWidth="1"/>
    <col min="260" max="260" width="28" style="31" customWidth="1"/>
    <col min="261" max="261" width="35" style="31" customWidth="1"/>
    <col min="262" max="512" width="9.140625" style="31"/>
    <col min="513" max="513" width="26" style="31" customWidth="1"/>
    <col min="514" max="514" width="51.28515625" style="31" customWidth="1"/>
    <col min="515" max="515" width="30.85546875" style="31" customWidth="1"/>
    <col min="516" max="516" width="28" style="31" customWidth="1"/>
    <col min="517" max="517" width="35" style="31" customWidth="1"/>
    <col min="518" max="768" width="9.140625" style="31"/>
    <col min="769" max="769" width="26" style="31" customWidth="1"/>
    <col min="770" max="770" width="51.28515625" style="31" customWidth="1"/>
    <col min="771" max="771" width="30.85546875" style="31" customWidth="1"/>
    <col min="772" max="772" width="28" style="31" customWidth="1"/>
    <col min="773" max="773" width="35" style="31" customWidth="1"/>
    <col min="774" max="1024" width="9.140625" style="31"/>
    <col min="1025" max="1025" width="26" style="31" customWidth="1"/>
    <col min="1026" max="1026" width="51.28515625" style="31" customWidth="1"/>
    <col min="1027" max="1027" width="30.85546875" style="31" customWidth="1"/>
    <col min="1028" max="1028" width="28" style="31" customWidth="1"/>
    <col min="1029" max="1029" width="35" style="31" customWidth="1"/>
    <col min="1030" max="1280" width="9.140625" style="31"/>
    <col min="1281" max="1281" width="26" style="31" customWidth="1"/>
    <col min="1282" max="1282" width="51.28515625" style="31" customWidth="1"/>
    <col min="1283" max="1283" width="30.85546875" style="31" customWidth="1"/>
    <col min="1284" max="1284" width="28" style="31" customWidth="1"/>
    <col min="1285" max="1285" width="35" style="31" customWidth="1"/>
    <col min="1286" max="1536" width="9.140625" style="31"/>
    <col min="1537" max="1537" width="26" style="31" customWidth="1"/>
    <col min="1538" max="1538" width="51.28515625" style="31" customWidth="1"/>
    <col min="1539" max="1539" width="30.85546875" style="31" customWidth="1"/>
    <col min="1540" max="1540" width="28" style="31" customWidth="1"/>
    <col min="1541" max="1541" width="35" style="31" customWidth="1"/>
    <col min="1542" max="1792" width="9.140625" style="31"/>
    <col min="1793" max="1793" width="26" style="31" customWidth="1"/>
    <col min="1794" max="1794" width="51.28515625" style="31" customWidth="1"/>
    <col min="1795" max="1795" width="30.85546875" style="31" customWidth="1"/>
    <col min="1796" max="1796" width="28" style="31" customWidth="1"/>
    <col min="1797" max="1797" width="35" style="31" customWidth="1"/>
    <col min="1798" max="2048" width="9.140625" style="31"/>
    <col min="2049" max="2049" width="26" style="31" customWidth="1"/>
    <col min="2050" max="2050" width="51.28515625" style="31" customWidth="1"/>
    <col min="2051" max="2051" width="30.85546875" style="31" customWidth="1"/>
    <col min="2052" max="2052" width="28" style="31" customWidth="1"/>
    <col min="2053" max="2053" width="35" style="31" customWidth="1"/>
    <col min="2054" max="2304" width="9.140625" style="31"/>
    <col min="2305" max="2305" width="26" style="31" customWidth="1"/>
    <col min="2306" max="2306" width="51.28515625" style="31" customWidth="1"/>
    <col min="2307" max="2307" width="30.85546875" style="31" customWidth="1"/>
    <col min="2308" max="2308" width="28" style="31" customWidth="1"/>
    <col min="2309" max="2309" width="35" style="31" customWidth="1"/>
    <col min="2310" max="2560" width="9.140625" style="31"/>
    <col min="2561" max="2561" width="26" style="31" customWidth="1"/>
    <col min="2562" max="2562" width="51.28515625" style="31" customWidth="1"/>
    <col min="2563" max="2563" width="30.85546875" style="31" customWidth="1"/>
    <col min="2564" max="2564" width="28" style="31" customWidth="1"/>
    <col min="2565" max="2565" width="35" style="31" customWidth="1"/>
    <col min="2566" max="2816" width="9.140625" style="31"/>
    <col min="2817" max="2817" width="26" style="31" customWidth="1"/>
    <col min="2818" max="2818" width="51.28515625" style="31" customWidth="1"/>
    <col min="2819" max="2819" width="30.85546875" style="31" customWidth="1"/>
    <col min="2820" max="2820" width="28" style="31" customWidth="1"/>
    <col min="2821" max="2821" width="35" style="31" customWidth="1"/>
    <col min="2822" max="3072" width="9.140625" style="31"/>
    <col min="3073" max="3073" width="26" style="31" customWidth="1"/>
    <col min="3074" max="3074" width="51.28515625" style="31" customWidth="1"/>
    <col min="3075" max="3075" width="30.85546875" style="31" customWidth="1"/>
    <col min="3076" max="3076" width="28" style="31" customWidth="1"/>
    <col min="3077" max="3077" width="35" style="31" customWidth="1"/>
    <col min="3078" max="3328" width="9.140625" style="31"/>
    <col min="3329" max="3329" width="26" style="31" customWidth="1"/>
    <col min="3330" max="3330" width="51.28515625" style="31" customWidth="1"/>
    <col min="3331" max="3331" width="30.85546875" style="31" customWidth="1"/>
    <col min="3332" max="3332" width="28" style="31" customWidth="1"/>
    <col min="3333" max="3333" width="35" style="31" customWidth="1"/>
    <col min="3334" max="3584" width="9.140625" style="31"/>
    <col min="3585" max="3585" width="26" style="31" customWidth="1"/>
    <col min="3586" max="3586" width="51.28515625" style="31" customWidth="1"/>
    <col min="3587" max="3587" width="30.85546875" style="31" customWidth="1"/>
    <col min="3588" max="3588" width="28" style="31" customWidth="1"/>
    <col min="3589" max="3589" width="35" style="31" customWidth="1"/>
    <col min="3590" max="3840" width="9.140625" style="31"/>
    <col min="3841" max="3841" width="26" style="31" customWidth="1"/>
    <col min="3842" max="3842" width="51.28515625" style="31" customWidth="1"/>
    <col min="3843" max="3843" width="30.85546875" style="31" customWidth="1"/>
    <col min="3844" max="3844" width="28" style="31" customWidth="1"/>
    <col min="3845" max="3845" width="35" style="31" customWidth="1"/>
    <col min="3846" max="4096" width="9.140625" style="31"/>
    <col min="4097" max="4097" width="26" style="31" customWidth="1"/>
    <col min="4098" max="4098" width="51.28515625" style="31" customWidth="1"/>
    <col min="4099" max="4099" width="30.85546875" style="31" customWidth="1"/>
    <col min="4100" max="4100" width="28" style="31" customWidth="1"/>
    <col min="4101" max="4101" width="35" style="31" customWidth="1"/>
    <col min="4102" max="4352" width="9.140625" style="31"/>
    <col min="4353" max="4353" width="26" style="31" customWidth="1"/>
    <col min="4354" max="4354" width="51.28515625" style="31" customWidth="1"/>
    <col min="4355" max="4355" width="30.85546875" style="31" customWidth="1"/>
    <col min="4356" max="4356" width="28" style="31" customWidth="1"/>
    <col min="4357" max="4357" width="35" style="31" customWidth="1"/>
    <col min="4358" max="4608" width="9.140625" style="31"/>
    <col min="4609" max="4609" width="26" style="31" customWidth="1"/>
    <col min="4610" max="4610" width="51.28515625" style="31" customWidth="1"/>
    <col min="4611" max="4611" width="30.85546875" style="31" customWidth="1"/>
    <col min="4612" max="4612" width="28" style="31" customWidth="1"/>
    <col min="4613" max="4613" width="35" style="31" customWidth="1"/>
    <col min="4614" max="4864" width="9.140625" style="31"/>
    <col min="4865" max="4865" width="26" style="31" customWidth="1"/>
    <col min="4866" max="4866" width="51.28515625" style="31" customWidth="1"/>
    <col min="4867" max="4867" width="30.85546875" style="31" customWidth="1"/>
    <col min="4868" max="4868" width="28" style="31" customWidth="1"/>
    <col min="4869" max="4869" width="35" style="31" customWidth="1"/>
    <col min="4870" max="5120" width="9.140625" style="31"/>
    <col min="5121" max="5121" width="26" style="31" customWidth="1"/>
    <col min="5122" max="5122" width="51.28515625" style="31" customWidth="1"/>
    <col min="5123" max="5123" width="30.85546875" style="31" customWidth="1"/>
    <col min="5124" max="5124" width="28" style="31" customWidth="1"/>
    <col min="5125" max="5125" width="35" style="31" customWidth="1"/>
    <col min="5126" max="5376" width="9.140625" style="31"/>
    <col min="5377" max="5377" width="26" style="31" customWidth="1"/>
    <col min="5378" max="5378" width="51.28515625" style="31" customWidth="1"/>
    <col min="5379" max="5379" width="30.85546875" style="31" customWidth="1"/>
    <col min="5380" max="5380" width="28" style="31" customWidth="1"/>
    <col min="5381" max="5381" width="35" style="31" customWidth="1"/>
    <col min="5382" max="5632" width="9.140625" style="31"/>
    <col min="5633" max="5633" width="26" style="31" customWidth="1"/>
    <col min="5634" max="5634" width="51.28515625" style="31" customWidth="1"/>
    <col min="5635" max="5635" width="30.85546875" style="31" customWidth="1"/>
    <col min="5636" max="5636" width="28" style="31" customWidth="1"/>
    <col min="5637" max="5637" width="35" style="31" customWidth="1"/>
    <col min="5638" max="5888" width="9.140625" style="31"/>
    <col min="5889" max="5889" width="26" style="31" customWidth="1"/>
    <col min="5890" max="5890" width="51.28515625" style="31" customWidth="1"/>
    <col min="5891" max="5891" width="30.85546875" style="31" customWidth="1"/>
    <col min="5892" max="5892" width="28" style="31" customWidth="1"/>
    <col min="5893" max="5893" width="35" style="31" customWidth="1"/>
    <col min="5894" max="6144" width="9.140625" style="31"/>
    <col min="6145" max="6145" width="26" style="31" customWidth="1"/>
    <col min="6146" max="6146" width="51.28515625" style="31" customWidth="1"/>
    <col min="6147" max="6147" width="30.85546875" style="31" customWidth="1"/>
    <col min="6148" max="6148" width="28" style="31" customWidth="1"/>
    <col min="6149" max="6149" width="35" style="31" customWidth="1"/>
    <col min="6150" max="6400" width="9.140625" style="31"/>
    <col min="6401" max="6401" width="26" style="31" customWidth="1"/>
    <col min="6402" max="6402" width="51.28515625" style="31" customWidth="1"/>
    <col min="6403" max="6403" width="30.85546875" style="31" customWidth="1"/>
    <col min="6404" max="6404" width="28" style="31" customWidth="1"/>
    <col min="6405" max="6405" width="35" style="31" customWidth="1"/>
    <col min="6406" max="6656" width="9.140625" style="31"/>
    <col min="6657" max="6657" width="26" style="31" customWidth="1"/>
    <col min="6658" max="6658" width="51.28515625" style="31" customWidth="1"/>
    <col min="6659" max="6659" width="30.85546875" style="31" customWidth="1"/>
    <col min="6660" max="6660" width="28" style="31" customWidth="1"/>
    <col min="6661" max="6661" width="35" style="31" customWidth="1"/>
    <col min="6662" max="6912" width="9.140625" style="31"/>
    <col min="6913" max="6913" width="26" style="31" customWidth="1"/>
    <col min="6914" max="6914" width="51.28515625" style="31" customWidth="1"/>
    <col min="6915" max="6915" width="30.85546875" style="31" customWidth="1"/>
    <col min="6916" max="6916" width="28" style="31" customWidth="1"/>
    <col min="6917" max="6917" width="35" style="31" customWidth="1"/>
    <col min="6918" max="7168" width="9.140625" style="31"/>
    <col min="7169" max="7169" width="26" style="31" customWidth="1"/>
    <col min="7170" max="7170" width="51.28515625" style="31" customWidth="1"/>
    <col min="7171" max="7171" width="30.85546875" style="31" customWidth="1"/>
    <col min="7172" max="7172" width="28" style="31" customWidth="1"/>
    <col min="7173" max="7173" width="35" style="31" customWidth="1"/>
    <col min="7174" max="7424" width="9.140625" style="31"/>
    <col min="7425" max="7425" width="26" style="31" customWidth="1"/>
    <col min="7426" max="7426" width="51.28515625" style="31" customWidth="1"/>
    <col min="7427" max="7427" width="30.85546875" style="31" customWidth="1"/>
    <col min="7428" max="7428" width="28" style="31" customWidth="1"/>
    <col min="7429" max="7429" width="35" style="31" customWidth="1"/>
    <col min="7430" max="7680" width="9.140625" style="31"/>
    <col min="7681" max="7681" width="26" style="31" customWidth="1"/>
    <col min="7682" max="7682" width="51.28515625" style="31" customWidth="1"/>
    <col min="7683" max="7683" width="30.85546875" style="31" customWidth="1"/>
    <col min="7684" max="7684" width="28" style="31" customWidth="1"/>
    <col min="7685" max="7685" width="35" style="31" customWidth="1"/>
    <col min="7686" max="7936" width="9.140625" style="31"/>
    <col min="7937" max="7937" width="26" style="31" customWidth="1"/>
    <col min="7938" max="7938" width="51.28515625" style="31" customWidth="1"/>
    <col min="7939" max="7939" width="30.85546875" style="31" customWidth="1"/>
    <col min="7940" max="7940" width="28" style="31" customWidth="1"/>
    <col min="7941" max="7941" width="35" style="31" customWidth="1"/>
    <col min="7942" max="8192" width="9.140625" style="31"/>
    <col min="8193" max="8193" width="26" style="31" customWidth="1"/>
    <col min="8194" max="8194" width="51.28515625" style="31" customWidth="1"/>
    <col min="8195" max="8195" width="30.85546875" style="31" customWidth="1"/>
    <col min="8196" max="8196" width="28" style="31" customWidth="1"/>
    <col min="8197" max="8197" width="35" style="31" customWidth="1"/>
    <col min="8198" max="8448" width="9.140625" style="31"/>
    <col min="8449" max="8449" width="26" style="31" customWidth="1"/>
    <col min="8450" max="8450" width="51.28515625" style="31" customWidth="1"/>
    <col min="8451" max="8451" width="30.85546875" style="31" customWidth="1"/>
    <col min="8452" max="8452" width="28" style="31" customWidth="1"/>
    <col min="8453" max="8453" width="35" style="31" customWidth="1"/>
    <col min="8454" max="8704" width="9.140625" style="31"/>
    <col min="8705" max="8705" width="26" style="31" customWidth="1"/>
    <col min="8706" max="8706" width="51.28515625" style="31" customWidth="1"/>
    <col min="8707" max="8707" width="30.85546875" style="31" customWidth="1"/>
    <col min="8708" max="8708" width="28" style="31" customWidth="1"/>
    <col min="8709" max="8709" width="35" style="31" customWidth="1"/>
    <col min="8710" max="8960" width="9.140625" style="31"/>
    <col min="8961" max="8961" width="26" style="31" customWidth="1"/>
    <col min="8962" max="8962" width="51.28515625" style="31" customWidth="1"/>
    <col min="8963" max="8963" width="30.85546875" style="31" customWidth="1"/>
    <col min="8964" max="8964" width="28" style="31" customWidth="1"/>
    <col min="8965" max="8965" width="35" style="31" customWidth="1"/>
    <col min="8966" max="9216" width="9.140625" style="31"/>
    <col min="9217" max="9217" width="26" style="31" customWidth="1"/>
    <col min="9218" max="9218" width="51.28515625" style="31" customWidth="1"/>
    <col min="9219" max="9219" width="30.85546875" style="31" customWidth="1"/>
    <col min="9220" max="9220" width="28" style="31" customWidth="1"/>
    <col min="9221" max="9221" width="35" style="31" customWidth="1"/>
    <col min="9222" max="9472" width="9.140625" style="31"/>
    <col min="9473" max="9473" width="26" style="31" customWidth="1"/>
    <col min="9474" max="9474" width="51.28515625" style="31" customWidth="1"/>
    <col min="9475" max="9475" width="30.85546875" style="31" customWidth="1"/>
    <col min="9476" max="9476" width="28" style="31" customWidth="1"/>
    <col min="9477" max="9477" width="35" style="31" customWidth="1"/>
    <col min="9478" max="9728" width="9.140625" style="31"/>
    <col min="9729" max="9729" width="26" style="31" customWidth="1"/>
    <col min="9730" max="9730" width="51.28515625" style="31" customWidth="1"/>
    <col min="9731" max="9731" width="30.85546875" style="31" customWidth="1"/>
    <col min="9732" max="9732" width="28" style="31" customWidth="1"/>
    <col min="9733" max="9733" width="35" style="31" customWidth="1"/>
    <col min="9734" max="9984" width="9.140625" style="31"/>
    <col min="9985" max="9985" width="26" style="31" customWidth="1"/>
    <col min="9986" max="9986" width="51.28515625" style="31" customWidth="1"/>
    <col min="9987" max="9987" width="30.85546875" style="31" customWidth="1"/>
    <col min="9988" max="9988" width="28" style="31" customWidth="1"/>
    <col min="9989" max="9989" width="35" style="31" customWidth="1"/>
    <col min="9990" max="10240" width="9.140625" style="31"/>
    <col min="10241" max="10241" width="26" style="31" customWidth="1"/>
    <col min="10242" max="10242" width="51.28515625" style="31" customWidth="1"/>
    <col min="10243" max="10243" width="30.85546875" style="31" customWidth="1"/>
    <col min="10244" max="10244" width="28" style="31" customWidth="1"/>
    <col min="10245" max="10245" width="35" style="31" customWidth="1"/>
    <col min="10246" max="10496" width="9.140625" style="31"/>
    <col min="10497" max="10497" width="26" style="31" customWidth="1"/>
    <col min="10498" max="10498" width="51.28515625" style="31" customWidth="1"/>
    <col min="10499" max="10499" width="30.85546875" style="31" customWidth="1"/>
    <col min="10500" max="10500" width="28" style="31" customWidth="1"/>
    <col min="10501" max="10501" width="35" style="31" customWidth="1"/>
    <col min="10502" max="10752" width="9.140625" style="31"/>
    <col min="10753" max="10753" width="26" style="31" customWidth="1"/>
    <col min="10754" max="10754" width="51.28515625" style="31" customWidth="1"/>
    <col min="10755" max="10755" width="30.85546875" style="31" customWidth="1"/>
    <col min="10756" max="10756" width="28" style="31" customWidth="1"/>
    <col min="10757" max="10757" width="35" style="31" customWidth="1"/>
    <col min="10758" max="11008" width="9.140625" style="31"/>
    <col min="11009" max="11009" width="26" style="31" customWidth="1"/>
    <col min="11010" max="11010" width="51.28515625" style="31" customWidth="1"/>
    <col min="11011" max="11011" width="30.85546875" style="31" customWidth="1"/>
    <col min="11012" max="11012" width="28" style="31" customWidth="1"/>
    <col min="11013" max="11013" width="35" style="31" customWidth="1"/>
    <col min="11014" max="11264" width="9.140625" style="31"/>
    <col min="11265" max="11265" width="26" style="31" customWidth="1"/>
    <col min="11266" max="11266" width="51.28515625" style="31" customWidth="1"/>
    <col min="11267" max="11267" width="30.85546875" style="31" customWidth="1"/>
    <col min="11268" max="11268" width="28" style="31" customWidth="1"/>
    <col min="11269" max="11269" width="35" style="31" customWidth="1"/>
    <col min="11270" max="11520" width="9.140625" style="31"/>
    <col min="11521" max="11521" width="26" style="31" customWidth="1"/>
    <col min="11522" max="11522" width="51.28515625" style="31" customWidth="1"/>
    <col min="11523" max="11523" width="30.85546875" style="31" customWidth="1"/>
    <col min="11524" max="11524" width="28" style="31" customWidth="1"/>
    <col min="11525" max="11525" width="35" style="31" customWidth="1"/>
    <col min="11526" max="11776" width="9.140625" style="31"/>
    <col min="11777" max="11777" width="26" style="31" customWidth="1"/>
    <col min="11778" max="11778" width="51.28515625" style="31" customWidth="1"/>
    <col min="11779" max="11779" width="30.85546875" style="31" customWidth="1"/>
    <col min="11780" max="11780" width="28" style="31" customWidth="1"/>
    <col min="11781" max="11781" width="35" style="31" customWidth="1"/>
    <col min="11782" max="12032" width="9.140625" style="31"/>
    <col min="12033" max="12033" width="26" style="31" customWidth="1"/>
    <col min="12034" max="12034" width="51.28515625" style="31" customWidth="1"/>
    <col min="12035" max="12035" width="30.85546875" style="31" customWidth="1"/>
    <col min="12036" max="12036" width="28" style="31" customWidth="1"/>
    <col min="12037" max="12037" width="35" style="31" customWidth="1"/>
    <col min="12038" max="12288" width="9.140625" style="31"/>
    <col min="12289" max="12289" width="26" style="31" customWidth="1"/>
    <col min="12290" max="12290" width="51.28515625" style="31" customWidth="1"/>
    <col min="12291" max="12291" width="30.85546875" style="31" customWidth="1"/>
    <col min="12292" max="12292" width="28" style="31" customWidth="1"/>
    <col min="12293" max="12293" width="35" style="31" customWidth="1"/>
    <col min="12294" max="12544" width="9.140625" style="31"/>
    <col min="12545" max="12545" width="26" style="31" customWidth="1"/>
    <col min="12546" max="12546" width="51.28515625" style="31" customWidth="1"/>
    <col min="12547" max="12547" width="30.85546875" style="31" customWidth="1"/>
    <col min="12548" max="12548" width="28" style="31" customWidth="1"/>
    <col min="12549" max="12549" width="35" style="31" customWidth="1"/>
    <col min="12550" max="12800" width="9.140625" style="31"/>
    <col min="12801" max="12801" width="26" style="31" customWidth="1"/>
    <col min="12802" max="12802" width="51.28515625" style="31" customWidth="1"/>
    <col min="12803" max="12803" width="30.85546875" style="31" customWidth="1"/>
    <col min="12804" max="12804" width="28" style="31" customWidth="1"/>
    <col min="12805" max="12805" width="35" style="31" customWidth="1"/>
    <col min="12806" max="13056" width="9.140625" style="31"/>
    <col min="13057" max="13057" width="26" style="31" customWidth="1"/>
    <col min="13058" max="13058" width="51.28515625" style="31" customWidth="1"/>
    <col min="13059" max="13059" width="30.85546875" style="31" customWidth="1"/>
    <col min="13060" max="13060" width="28" style="31" customWidth="1"/>
    <col min="13061" max="13061" width="35" style="31" customWidth="1"/>
    <col min="13062" max="13312" width="9.140625" style="31"/>
    <col min="13313" max="13313" width="26" style="31" customWidth="1"/>
    <col min="13314" max="13314" width="51.28515625" style="31" customWidth="1"/>
    <col min="13315" max="13315" width="30.85546875" style="31" customWidth="1"/>
    <col min="13316" max="13316" width="28" style="31" customWidth="1"/>
    <col min="13317" max="13317" width="35" style="31" customWidth="1"/>
    <col min="13318" max="13568" width="9.140625" style="31"/>
    <col min="13569" max="13569" width="26" style="31" customWidth="1"/>
    <col min="13570" max="13570" width="51.28515625" style="31" customWidth="1"/>
    <col min="13571" max="13571" width="30.85546875" style="31" customWidth="1"/>
    <col min="13572" max="13572" width="28" style="31" customWidth="1"/>
    <col min="13573" max="13573" width="35" style="31" customWidth="1"/>
    <col min="13574" max="13824" width="9.140625" style="31"/>
    <col min="13825" max="13825" width="26" style="31" customWidth="1"/>
    <col min="13826" max="13826" width="51.28515625" style="31" customWidth="1"/>
    <col min="13827" max="13827" width="30.85546875" style="31" customWidth="1"/>
    <col min="13828" max="13828" width="28" style="31" customWidth="1"/>
    <col min="13829" max="13829" width="35" style="31" customWidth="1"/>
    <col min="13830" max="14080" width="9.140625" style="31"/>
    <col min="14081" max="14081" width="26" style="31" customWidth="1"/>
    <col min="14082" max="14082" width="51.28515625" style="31" customWidth="1"/>
    <col min="14083" max="14083" width="30.85546875" style="31" customWidth="1"/>
    <col min="14084" max="14084" width="28" style="31" customWidth="1"/>
    <col min="14085" max="14085" width="35" style="31" customWidth="1"/>
    <col min="14086" max="14336" width="9.140625" style="31"/>
    <col min="14337" max="14337" width="26" style="31" customWidth="1"/>
    <col min="14338" max="14338" width="51.28515625" style="31" customWidth="1"/>
    <col min="14339" max="14339" width="30.85546875" style="31" customWidth="1"/>
    <col min="14340" max="14340" width="28" style="31" customWidth="1"/>
    <col min="14341" max="14341" width="35" style="31" customWidth="1"/>
    <col min="14342" max="14592" width="9.140625" style="31"/>
    <col min="14593" max="14593" width="26" style="31" customWidth="1"/>
    <col min="14594" max="14594" width="51.28515625" style="31" customWidth="1"/>
    <col min="14595" max="14595" width="30.85546875" style="31" customWidth="1"/>
    <col min="14596" max="14596" width="28" style="31" customWidth="1"/>
    <col min="14597" max="14597" width="35" style="31" customWidth="1"/>
    <col min="14598" max="14848" width="9.140625" style="31"/>
    <col min="14849" max="14849" width="26" style="31" customWidth="1"/>
    <col min="14850" max="14850" width="51.28515625" style="31" customWidth="1"/>
    <col min="14851" max="14851" width="30.85546875" style="31" customWidth="1"/>
    <col min="14852" max="14852" width="28" style="31" customWidth="1"/>
    <col min="14853" max="14853" width="35" style="31" customWidth="1"/>
    <col min="14854" max="15104" width="9.140625" style="31"/>
    <col min="15105" max="15105" width="26" style="31" customWidth="1"/>
    <col min="15106" max="15106" width="51.28515625" style="31" customWidth="1"/>
    <col min="15107" max="15107" width="30.85546875" style="31" customWidth="1"/>
    <col min="15108" max="15108" width="28" style="31" customWidth="1"/>
    <col min="15109" max="15109" width="35" style="31" customWidth="1"/>
    <col min="15110" max="15360" width="9.140625" style="31"/>
    <col min="15361" max="15361" width="26" style="31" customWidth="1"/>
    <col min="15362" max="15362" width="51.28515625" style="31" customWidth="1"/>
    <col min="15363" max="15363" width="30.85546875" style="31" customWidth="1"/>
    <col min="15364" max="15364" width="28" style="31" customWidth="1"/>
    <col min="15365" max="15365" width="35" style="31" customWidth="1"/>
    <col min="15366" max="15616" width="9.140625" style="31"/>
    <col min="15617" max="15617" width="26" style="31" customWidth="1"/>
    <col min="15618" max="15618" width="51.28515625" style="31" customWidth="1"/>
    <col min="15619" max="15619" width="30.85546875" style="31" customWidth="1"/>
    <col min="15620" max="15620" width="28" style="31" customWidth="1"/>
    <col min="15621" max="15621" width="35" style="31" customWidth="1"/>
    <col min="15622" max="15872" width="9.140625" style="31"/>
    <col min="15873" max="15873" width="26" style="31" customWidth="1"/>
    <col min="15874" max="15874" width="51.28515625" style="31" customWidth="1"/>
    <col min="15875" max="15875" width="30.85546875" style="31" customWidth="1"/>
    <col min="15876" max="15876" width="28" style="31" customWidth="1"/>
    <col min="15877" max="15877" width="35" style="31" customWidth="1"/>
    <col min="15878" max="16128" width="9.140625" style="31"/>
    <col min="16129" max="16129" width="26" style="31" customWidth="1"/>
    <col min="16130" max="16130" width="51.28515625" style="31" customWidth="1"/>
    <col min="16131" max="16131" width="30.85546875" style="31" customWidth="1"/>
    <col min="16132" max="16132" width="28" style="31" customWidth="1"/>
    <col min="16133" max="16133" width="35" style="31" customWidth="1"/>
    <col min="16134" max="16384" width="9.140625" style="31"/>
  </cols>
  <sheetData>
    <row r="1" spans="1:15" ht="38.25" customHeight="1">
      <c r="A1" s="1847" t="s">
        <v>4</v>
      </c>
      <c r="B1" s="1847"/>
      <c r="C1" s="1847"/>
      <c r="D1" s="1847"/>
      <c r="E1" s="1847"/>
    </row>
    <row r="2" spans="1:15" s="86" customFormat="1" ht="18">
      <c r="A2" s="1848" t="s">
        <v>3255</v>
      </c>
      <c r="B2" s="1848"/>
      <c r="C2" s="1848"/>
      <c r="D2" s="1848"/>
      <c r="E2" s="1848"/>
    </row>
    <row r="3" spans="1:15" ht="39.75" customHeight="1">
      <c r="A3" s="1325" t="str">
        <f>'Title '!A2:N2</f>
        <v>Tender Enquiry No: KPTCL/2026-27/SS/WORK_INDENT3781</v>
      </c>
      <c r="B3" s="1325"/>
      <c r="C3" s="1325"/>
      <c r="D3" s="1325"/>
      <c r="E3" s="1325"/>
      <c r="F3" s="373"/>
      <c r="G3" s="373"/>
      <c r="H3" s="373"/>
      <c r="I3" s="373"/>
      <c r="J3" s="373"/>
      <c r="K3" s="373"/>
      <c r="L3" s="373"/>
      <c r="M3" s="373"/>
      <c r="N3" s="373"/>
    </row>
    <row r="4" spans="1:15" ht="325.5" customHeight="1">
      <c r="A4" s="1849" t="str">
        <f>'Title '!A3:N3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49"/>
      <c r="C4" s="1849"/>
      <c r="D4" s="1849"/>
      <c r="E4" s="1849"/>
      <c r="F4" s="374"/>
      <c r="G4" s="374"/>
      <c r="H4" s="374"/>
      <c r="I4" s="374"/>
      <c r="J4" s="374"/>
      <c r="K4" s="374"/>
      <c r="L4" s="374"/>
      <c r="M4" s="374"/>
      <c r="N4" s="374"/>
    </row>
    <row r="5" spans="1:15">
      <c r="F5" s="374"/>
      <c r="G5" s="374"/>
      <c r="H5" s="374"/>
      <c r="I5" s="374"/>
      <c r="J5" s="374"/>
      <c r="K5" s="374"/>
      <c r="L5" s="374"/>
      <c r="M5" s="374"/>
      <c r="N5" s="374"/>
    </row>
    <row r="6" spans="1:15" ht="29.25" customHeight="1" thickBot="1">
      <c r="A6" s="1850" t="s">
        <v>254</v>
      </c>
      <c r="B6" s="1850"/>
      <c r="C6" s="374"/>
      <c r="D6" s="374"/>
      <c r="E6" s="32" t="s">
        <v>13</v>
      </c>
      <c r="F6" s="374"/>
      <c r="G6" s="374"/>
      <c r="H6" s="374"/>
      <c r="I6" s="374"/>
      <c r="J6" s="374"/>
      <c r="K6" s="374"/>
      <c r="L6" s="374"/>
      <c r="M6" s="374"/>
      <c r="N6" s="374"/>
      <c r="O6" s="374"/>
    </row>
    <row r="7" spans="1:15" ht="98.25" customHeight="1" thickBot="1">
      <c r="A7" s="1851"/>
      <c r="B7" s="1852"/>
      <c r="C7" s="374"/>
      <c r="D7" s="374"/>
      <c r="E7" s="374" t="s">
        <v>67</v>
      </c>
      <c r="F7" s="374"/>
      <c r="G7" s="374"/>
      <c r="H7" s="374"/>
      <c r="I7" s="374"/>
      <c r="J7" s="374"/>
      <c r="K7" s="374"/>
      <c r="L7" s="374"/>
      <c r="M7" s="374"/>
      <c r="N7" s="374"/>
      <c r="O7" s="374"/>
    </row>
    <row r="8" spans="1:15">
      <c r="A8" s="1845"/>
      <c r="B8" s="1845"/>
      <c r="C8" s="1845"/>
      <c r="D8" s="1845"/>
      <c r="E8" s="1845"/>
    </row>
    <row r="9" spans="1:15">
      <c r="A9" s="1846" t="s">
        <v>366</v>
      </c>
      <c r="B9" s="1846"/>
      <c r="C9" s="1846"/>
      <c r="D9" s="1846"/>
      <c r="E9" s="1846"/>
    </row>
    <row r="10" spans="1:15" ht="95.25" customHeight="1">
      <c r="A10" s="169" t="s">
        <v>367</v>
      </c>
      <c r="B10" s="184" t="s">
        <v>368</v>
      </c>
      <c r="C10" s="184" t="s">
        <v>369</v>
      </c>
      <c r="D10" s="572" t="s">
        <v>4163</v>
      </c>
      <c r="E10" s="184" t="s">
        <v>370</v>
      </c>
    </row>
    <row r="11" spans="1:15">
      <c r="A11" s="376">
        <v>1</v>
      </c>
      <c r="B11" s="377">
        <v>2</v>
      </c>
      <c r="C11" s="376">
        <v>3</v>
      </c>
      <c r="D11" s="376">
        <v>4</v>
      </c>
      <c r="E11" s="376">
        <v>5</v>
      </c>
    </row>
    <row r="12" spans="1:15" ht="39.75" customHeight="1">
      <c r="A12" s="187" t="s">
        <v>371</v>
      </c>
      <c r="B12" s="211" t="s">
        <v>372</v>
      </c>
      <c r="C12" s="216"/>
      <c r="D12" s="216"/>
      <c r="E12" s="216"/>
    </row>
    <row r="13" spans="1:15" ht="39.75" customHeight="1">
      <c r="A13" s="187" t="s">
        <v>373</v>
      </c>
      <c r="B13" s="211" t="s">
        <v>374</v>
      </c>
      <c r="C13" s="216"/>
      <c r="D13" s="216"/>
      <c r="E13" s="216"/>
    </row>
    <row r="14" spans="1:15" ht="39.75" customHeight="1">
      <c r="A14" s="187" t="s">
        <v>375</v>
      </c>
      <c r="B14" s="211" t="s">
        <v>376</v>
      </c>
      <c r="C14" s="216"/>
      <c r="D14" s="216"/>
      <c r="E14" s="216"/>
    </row>
    <row r="15" spans="1:15" ht="39.75" customHeight="1">
      <c r="A15" s="187" t="s">
        <v>377</v>
      </c>
      <c r="B15" s="211" t="s">
        <v>378</v>
      </c>
      <c r="C15" s="216"/>
      <c r="D15" s="216"/>
      <c r="E15" s="216"/>
    </row>
    <row r="16" spans="1:15" ht="39.75" customHeight="1">
      <c r="A16" s="187" t="s">
        <v>379</v>
      </c>
      <c r="B16" s="211" t="s">
        <v>380</v>
      </c>
      <c r="C16" s="216"/>
      <c r="D16" s="216"/>
      <c r="E16" s="216"/>
    </row>
    <row r="17" spans="1:5" ht="39.75" customHeight="1">
      <c r="A17" s="187" t="s">
        <v>715</v>
      </c>
      <c r="B17" s="211" t="s">
        <v>381</v>
      </c>
      <c r="C17" s="216"/>
      <c r="D17" s="216"/>
      <c r="E17" s="216"/>
    </row>
    <row r="18" spans="1:5" ht="39.75" customHeight="1">
      <c r="A18" s="187" t="s">
        <v>632</v>
      </c>
      <c r="B18" s="211" t="s">
        <v>382</v>
      </c>
      <c r="C18" s="216"/>
      <c r="D18" s="216"/>
      <c r="E18" s="216"/>
    </row>
    <row r="19" spans="1:5" ht="39.75" customHeight="1">
      <c r="A19" s="187" t="s">
        <v>383</v>
      </c>
      <c r="B19" s="211" t="s">
        <v>384</v>
      </c>
      <c r="C19" s="216"/>
      <c r="D19" s="216"/>
      <c r="E19" s="216"/>
    </row>
    <row r="20" spans="1:5" ht="39.75" customHeight="1">
      <c r="A20" s="187" t="s">
        <v>385</v>
      </c>
      <c r="B20" s="211" t="s">
        <v>386</v>
      </c>
      <c r="C20" s="216"/>
      <c r="D20" s="216"/>
      <c r="E20" s="216"/>
    </row>
    <row r="21" spans="1:5" ht="39.75" customHeight="1">
      <c r="A21" s="187" t="s">
        <v>387</v>
      </c>
      <c r="B21" s="211" t="s">
        <v>388</v>
      </c>
      <c r="C21" s="216"/>
      <c r="D21" s="216"/>
      <c r="E21" s="216"/>
    </row>
    <row r="22" spans="1:5" ht="39.75" customHeight="1">
      <c r="A22" s="187" t="s">
        <v>389</v>
      </c>
      <c r="B22" s="211" t="s">
        <v>390</v>
      </c>
      <c r="C22" s="216"/>
      <c r="D22" s="216"/>
      <c r="E22" s="216"/>
    </row>
    <row r="23" spans="1:5" ht="39.75" customHeight="1">
      <c r="A23" s="187" t="s">
        <v>391</v>
      </c>
      <c r="B23" s="211" t="s">
        <v>392</v>
      </c>
      <c r="C23" s="216"/>
      <c r="D23" s="216"/>
      <c r="E23" s="216"/>
    </row>
    <row r="24" spans="1:5" ht="39.75" customHeight="1">
      <c r="A24" s="187" t="s">
        <v>393</v>
      </c>
      <c r="B24" s="211" t="s">
        <v>743</v>
      </c>
      <c r="C24" s="216"/>
      <c r="D24" s="216"/>
      <c r="E24" s="216"/>
    </row>
    <row r="25" spans="1:5" ht="39.75" customHeight="1">
      <c r="A25" s="187" t="s">
        <v>394</v>
      </c>
      <c r="B25" s="211" t="s">
        <v>395</v>
      </c>
      <c r="C25" s="216"/>
      <c r="D25" s="216"/>
      <c r="E25" s="216"/>
    </row>
    <row r="26" spans="1:5" ht="39.75" customHeight="1">
      <c r="A26" s="184" t="s">
        <v>636</v>
      </c>
      <c r="B26" s="211" t="s">
        <v>396</v>
      </c>
      <c r="C26" s="216"/>
      <c r="D26" s="216"/>
      <c r="E26" s="216"/>
    </row>
    <row r="27" spans="1:5" ht="39.75" customHeight="1">
      <c r="A27" s="187" t="s">
        <v>397</v>
      </c>
      <c r="B27" s="211" t="s">
        <v>398</v>
      </c>
      <c r="C27" s="216"/>
      <c r="D27" s="216"/>
      <c r="E27" s="216"/>
    </row>
    <row r="28" spans="1:5" ht="39.75" customHeight="1">
      <c r="A28" s="187" t="s">
        <v>399</v>
      </c>
      <c r="B28" s="211" t="s">
        <v>400</v>
      </c>
      <c r="C28" s="216"/>
      <c r="D28" s="216"/>
      <c r="E28" s="216"/>
    </row>
    <row r="29" spans="1:5" ht="39.75" customHeight="1">
      <c r="A29" s="187" t="s">
        <v>401</v>
      </c>
      <c r="B29" s="211" t="s">
        <v>402</v>
      </c>
      <c r="C29" s="216"/>
      <c r="D29" s="216"/>
      <c r="E29" s="216"/>
    </row>
    <row r="30" spans="1:5" ht="39.75" customHeight="1">
      <c r="A30" s="187" t="s">
        <v>403</v>
      </c>
      <c r="B30" s="211" t="s">
        <v>404</v>
      </c>
      <c r="C30" s="216"/>
      <c r="D30" s="216"/>
      <c r="E30" s="216"/>
    </row>
    <row r="31" spans="1:5" ht="39.75" customHeight="1">
      <c r="A31" s="187" t="s">
        <v>405</v>
      </c>
      <c r="B31" s="211" t="s">
        <v>406</v>
      </c>
      <c r="C31" s="216"/>
      <c r="D31" s="216"/>
      <c r="E31" s="216"/>
    </row>
    <row r="32" spans="1:5" ht="39.75" customHeight="1">
      <c r="A32" s="568" t="s">
        <v>4076</v>
      </c>
      <c r="B32" s="211" t="s">
        <v>407</v>
      </c>
      <c r="C32" s="216"/>
      <c r="D32" s="216"/>
      <c r="E32" s="216"/>
    </row>
    <row r="33" spans="1:5" ht="39.75" customHeight="1">
      <c r="A33" s="187" t="s">
        <v>408</v>
      </c>
      <c r="B33" s="211" t="s">
        <v>409</v>
      </c>
      <c r="C33" s="216"/>
      <c r="D33" s="216"/>
      <c r="E33" s="216"/>
    </row>
    <row r="34" spans="1:5" ht="39.75" customHeight="1">
      <c r="A34" s="187" t="s">
        <v>3257</v>
      </c>
      <c r="B34" s="569" t="s">
        <v>4077</v>
      </c>
      <c r="C34" s="216"/>
      <c r="D34" s="216"/>
      <c r="E34" s="216"/>
    </row>
    <row r="35" spans="1:5" ht="43.5" customHeight="1">
      <c r="A35" s="205" t="s">
        <v>4078</v>
      </c>
      <c r="B35" s="569" t="s">
        <v>4079</v>
      </c>
      <c r="C35" s="216"/>
      <c r="D35" s="216"/>
      <c r="E35" s="216"/>
    </row>
    <row r="36" spans="1:5" ht="30.75" customHeight="1">
      <c r="A36" s="187" t="s">
        <v>4080</v>
      </c>
      <c r="B36" s="570" t="s">
        <v>4081</v>
      </c>
      <c r="C36" s="216"/>
      <c r="D36" s="216"/>
      <c r="E36" s="216"/>
    </row>
    <row r="37" spans="1:5" ht="30.75" customHeight="1">
      <c r="A37" s="205" t="s">
        <v>3256</v>
      </c>
      <c r="B37" s="570" t="s">
        <v>4082</v>
      </c>
      <c r="C37" s="216"/>
      <c r="D37" s="216"/>
      <c r="E37" s="216"/>
    </row>
    <row r="38" spans="1:5" ht="34.5" customHeight="1">
      <c r="A38" s="378" t="s">
        <v>4083</v>
      </c>
      <c r="B38" s="211" t="s">
        <v>641</v>
      </c>
      <c r="C38" s="216"/>
      <c r="D38" s="216"/>
      <c r="E38" s="216"/>
    </row>
    <row r="39" spans="1:5" ht="33" customHeight="1">
      <c r="A39" s="187" t="s">
        <v>786</v>
      </c>
      <c r="B39" s="211" t="s">
        <v>642</v>
      </c>
      <c r="C39" s="216"/>
      <c r="D39" s="216"/>
      <c r="E39" s="216"/>
    </row>
    <row r="40" spans="1:5" ht="25.5" customHeight="1">
      <c r="A40" s="187" t="s">
        <v>786</v>
      </c>
      <c r="B40" s="211" t="s">
        <v>643</v>
      </c>
      <c r="C40" s="216"/>
      <c r="D40" s="216"/>
      <c r="E40" s="216"/>
    </row>
    <row r="41" spans="1:5" ht="40.5" customHeight="1">
      <c r="A41" s="187" t="s">
        <v>787</v>
      </c>
      <c r="B41" s="211" t="s">
        <v>744</v>
      </c>
      <c r="C41" s="216"/>
      <c r="D41" s="216"/>
      <c r="E41" s="216"/>
    </row>
    <row r="42" spans="1:5" ht="41.25" customHeight="1">
      <c r="A42" s="187" t="s">
        <v>786</v>
      </c>
      <c r="B42" s="211" t="s">
        <v>644</v>
      </c>
      <c r="C42" s="216"/>
      <c r="D42" s="216"/>
      <c r="E42" s="216"/>
    </row>
    <row r="43" spans="1:5" ht="36" customHeight="1">
      <c r="A43" s="187" t="s">
        <v>786</v>
      </c>
      <c r="B43" s="211" t="s">
        <v>645</v>
      </c>
      <c r="C43" s="216"/>
      <c r="D43" s="216"/>
      <c r="E43" s="216"/>
    </row>
    <row r="44" spans="1:5" ht="38.25" customHeight="1">
      <c r="A44" s="187" t="s">
        <v>786</v>
      </c>
      <c r="B44" s="211" t="s">
        <v>646</v>
      </c>
      <c r="C44" s="216"/>
      <c r="D44" s="216"/>
      <c r="E44" s="216"/>
    </row>
    <row r="45" spans="1:5" ht="33.75" customHeight="1">
      <c r="A45" s="187" t="s">
        <v>786</v>
      </c>
      <c r="B45" s="211" t="s">
        <v>647</v>
      </c>
      <c r="C45" s="216"/>
      <c r="D45" s="216"/>
      <c r="E45" s="216"/>
    </row>
    <row r="46" spans="1:5" ht="35.25" customHeight="1">
      <c r="A46" s="187" t="s">
        <v>786</v>
      </c>
      <c r="B46" s="211" t="s">
        <v>647</v>
      </c>
      <c r="C46" s="216"/>
      <c r="D46" s="216"/>
      <c r="E46" s="216"/>
    </row>
    <row r="47" spans="1:5" ht="38.25" customHeight="1">
      <c r="A47" s="187" t="s">
        <v>786</v>
      </c>
      <c r="B47" s="211" t="s">
        <v>647</v>
      </c>
      <c r="C47" s="216"/>
      <c r="D47" s="216"/>
      <c r="E47" s="216"/>
    </row>
    <row r="48" spans="1:5" ht="38.25" customHeight="1">
      <c r="A48" s="379"/>
      <c r="B48" s="379"/>
      <c r="C48" s="379"/>
      <c r="D48" s="379"/>
      <c r="E48" s="379"/>
    </row>
    <row r="49" spans="1:5" ht="38.25" customHeight="1">
      <c r="A49" s="216"/>
      <c r="B49" s="216"/>
      <c r="C49" s="216"/>
      <c r="D49" s="216"/>
      <c r="E49" s="216"/>
    </row>
    <row r="50" spans="1:5" ht="38.25" customHeight="1">
      <c r="A50" s="216"/>
      <c r="B50" s="216"/>
      <c r="C50" s="216"/>
      <c r="D50" s="216"/>
      <c r="E50" s="216"/>
    </row>
    <row r="51" spans="1:5" ht="38.25" customHeight="1">
      <c r="A51" s="216"/>
      <c r="B51" s="216"/>
      <c r="C51" s="216"/>
      <c r="D51" s="216"/>
      <c r="E51" s="216"/>
    </row>
    <row r="52" spans="1:5" ht="43.5" customHeight="1">
      <c r="A52" s="216"/>
      <c r="B52" s="216"/>
      <c r="C52" s="380"/>
      <c r="D52" s="380"/>
      <c r="E52" s="380"/>
    </row>
    <row r="53" spans="1:5" ht="16.5" thickBot="1"/>
    <row r="54" spans="1:5" ht="45" customHeight="1" thickBot="1">
      <c r="A54" s="32" t="s">
        <v>55</v>
      </c>
      <c r="B54" s="296"/>
      <c r="C54" s="31"/>
      <c r="D54" s="32" t="s">
        <v>68</v>
      </c>
      <c r="E54" s="296"/>
    </row>
    <row r="55" spans="1:5" ht="54.75" customHeight="1" thickBot="1">
      <c r="A55" s="32" t="s">
        <v>57</v>
      </c>
      <c r="B55" s="296"/>
      <c r="C55" s="31"/>
      <c r="D55" s="32" t="s">
        <v>69</v>
      </c>
      <c r="E55" s="296"/>
    </row>
    <row r="56" spans="1:5" ht="168.75" customHeight="1" thickBot="1">
      <c r="A56" s="31"/>
      <c r="B56" s="31"/>
      <c r="C56" s="31"/>
      <c r="D56" s="32" t="s">
        <v>70</v>
      </c>
      <c r="E56" s="296"/>
    </row>
  </sheetData>
  <sheetProtection algorithmName="SHA-512" hashValue="KF9Y76+omzcEKI8LPNlW/bUKnoPYCP8dDPQ4/0HVC5fZF6ojfaL6glBm1c4mBxZQddDSP7+CN2QlQn0jNZ+AQQ==" saltValue="x/6ae8adsmu6CCKk74LxjQ==" spinCount="100000" sheet="1" objects="1" scenarios="1"/>
  <mergeCells count="8">
    <mergeCell ref="A8:E8"/>
    <mergeCell ref="A9:E9"/>
    <mergeCell ref="A1:E1"/>
    <mergeCell ref="A2:E2"/>
    <mergeCell ref="A3:E3"/>
    <mergeCell ref="A4:E4"/>
    <mergeCell ref="A6:B6"/>
    <mergeCell ref="A7:B7"/>
  </mergeCells>
  <pageMargins left="0.7" right="0.7" top="0.75" bottom="0.75" header="0.3" footer="0.3"/>
  <pageSetup paperSize="9" scale="1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F68-2EC3-4CCB-8525-F5208C983C8E}">
  <sheetPr codeName="Sheet16">
    <tabColor rgb="FFFF3399"/>
  </sheetPr>
  <dimension ref="A1:I471"/>
  <sheetViews>
    <sheetView workbookViewId="0">
      <selection activeCell="A6" sqref="A6:F6"/>
    </sheetView>
  </sheetViews>
  <sheetFormatPr defaultRowHeight="15.75"/>
  <cols>
    <col min="1" max="1" width="5.28515625" style="212" customWidth="1"/>
    <col min="2" max="2" width="71" style="613" customWidth="1"/>
    <col min="3" max="3" width="29" style="612" customWidth="1"/>
    <col min="4" max="4" width="34" style="612" customWidth="1"/>
    <col min="5" max="5" width="26.5703125" style="8" customWidth="1"/>
    <col min="6" max="6" width="42.42578125" style="8" customWidth="1"/>
    <col min="7" max="256" width="9.140625" style="8"/>
    <col min="257" max="257" width="5.28515625" style="8" customWidth="1"/>
    <col min="258" max="258" width="71" style="8" customWidth="1"/>
    <col min="259" max="259" width="29" style="8" customWidth="1"/>
    <col min="260" max="260" width="34" style="8" customWidth="1"/>
    <col min="261" max="261" width="26.5703125" style="8" customWidth="1"/>
    <col min="262" max="262" width="42.42578125" style="8" customWidth="1"/>
    <col min="263" max="512" width="9.140625" style="8"/>
    <col min="513" max="513" width="5.28515625" style="8" customWidth="1"/>
    <col min="514" max="514" width="71" style="8" customWidth="1"/>
    <col min="515" max="515" width="29" style="8" customWidth="1"/>
    <col min="516" max="516" width="34" style="8" customWidth="1"/>
    <col min="517" max="517" width="26.5703125" style="8" customWidth="1"/>
    <col min="518" max="518" width="42.42578125" style="8" customWidth="1"/>
    <col min="519" max="768" width="9.140625" style="8"/>
    <col min="769" max="769" width="5.28515625" style="8" customWidth="1"/>
    <col min="770" max="770" width="71" style="8" customWidth="1"/>
    <col min="771" max="771" width="29" style="8" customWidth="1"/>
    <col min="772" max="772" width="34" style="8" customWidth="1"/>
    <col min="773" max="773" width="26.5703125" style="8" customWidth="1"/>
    <col min="774" max="774" width="42.42578125" style="8" customWidth="1"/>
    <col min="775" max="1024" width="9.140625" style="8"/>
    <col min="1025" max="1025" width="5.28515625" style="8" customWidth="1"/>
    <col min="1026" max="1026" width="71" style="8" customWidth="1"/>
    <col min="1027" max="1027" width="29" style="8" customWidth="1"/>
    <col min="1028" max="1028" width="34" style="8" customWidth="1"/>
    <col min="1029" max="1029" width="26.5703125" style="8" customWidth="1"/>
    <col min="1030" max="1030" width="42.42578125" style="8" customWidth="1"/>
    <col min="1031" max="1280" width="9.140625" style="8"/>
    <col min="1281" max="1281" width="5.28515625" style="8" customWidth="1"/>
    <col min="1282" max="1282" width="71" style="8" customWidth="1"/>
    <col min="1283" max="1283" width="29" style="8" customWidth="1"/>
    <col min="1284" max="1284" width="34" style="8" customWidth="1"/>
    <col min="1285" max="1285" width="26.5703125" style="8" customWidth="1"/>
    <col min="1286" max="1286" width="42.42578125" style="8" customWidth="1"/>
    <col min="1287" max="1536" width="9.140625" style="8"/>
    <col min="1537" max="1537" width="5.28515625" style="8" customWidth="1"/>
    <col min="1538" max="1538" width="71" style="8" customWidth="1"/>
    <col min="1539" max="1539" width="29" style="8" customWidth="1"/>
    <col min="1540" max="1540" width="34" style="8" customWidth="1"/>
    <col min="1541" max="1541" width="26.5703125" style="8" customWidth="1"/>
    <col min="1542" max="1542" width="42.42578125" style="8" customWidth="1"/>
    <col min="1543" max="1792" width="9.140625" style="8"/>
    <col min="1793" max="1793" width="5.28515625" style="8" customWidth="1"/>
    <col min="1794" max="1794" width="71" style="8" customWidth="1"/>
    <col min="1795" max="1795" width="29" style="8" customWidth="1"/>
    <col min="1796" max="1796" width="34" style="8" customWidth="1"/>
    <col min="1797" max="1797" width="26.5703125" style="8" customWidth="1"/>
    <col min="1798" max="1798" width="42.42578125" style="8" customWidth="1"/>
    <col min="1799" max="2048" width="9.140625" style="8"/>
    <col min="2049" max="2049" width="5.28515625" style="8" customWidth="1"/>
    <col min="2050" max="2050" width="71" style="8" customWidth="1"/>
    <col min="2051" max="2051" width="29" style="8" customWidth="1"/>
    <col min="2052" max="2052" width="34" style="8" customWidth="1"/>
    <col min="2053" max="2053" width="26.5703125" style="8" customWidth="1"/>
    <col min="2054" max="2054" width="42.42578125" style="8" customWidth="1"/>
    <col min="2055" max="2304" width="9.140625" style="8"/>
    <col min="2305" max="2305" width="5.28515625" style="8" customWidth="1"/>
    <col min="2306" max="2306" width="71" style="8" customWidth="1"/>
    <col min="2307" max="2307" width="29" style="8" customWidth="1"/>
    <col min="2308" max="2308" width="34" style="8" customWidth="1"/>
    <col min="2309" max="2309" width="26.5703125" style="8" customWidth="1"/>
    <col min="2310" max="2310" width="42.42578125" style="8" customWidth="1"/>
    <col min="2311" max="2560" width="9.140625" style="8"/>
    <col min="2561" max="2561" width="5.28515625" style="8" customWidth="1"/>
    <col min="2562" max="2562" width="71" style="8" customWidth="1"/>
    <col min="2563" max="2563" width="29" style="8" customWidth="1"/>
    <col min="2564" max="2564" width="34" style="8" customWidth="1"/>
    <col min="2565" max="2565" width="26.5703125" style="8" customWidth="1"/>
    <col min="2566" max="2566" width="42.42578125" style="8" customWidth="1"/>
    <col min="2567" max="2816" width="9.140625" style="8"/>
    <col min="2817" max="2817" width="5.28515625" style="8" customWidth="1"/>
    <col min="2818" max="2818" width="71" style="8" customWidth="1"/>
    <col min="2819" max="2819" width="29" style="8" customWidth="1"/>
    <col min="2820" max="2820" width="34" style="8" customWidth="1"/>
    <col min="2821" max="2821" width="26.5703125" style="8" customWidth="1"/>
    <col min="2822" max="2822" width="42.42578125" style="8" customWidth="1"/>
    <col min="2823" max="3072" width="9.140625" style="8"/>
    <col min="3073" max="3073" width="5.28515625" style="8" customWidth="1"/>
    <col min="3074" max="3074" width="71" style="8" customWidth="1"/>
    <col min="3075" max="3075" width="29" style="8" customWidth="1"/>
    <col min="3076" max="3076" width="34" style="8" customWidth="1"/>
    <col min="3077" max="3077" width="26.5703125" style="8" customWidth="1"/>
    <col min="3078" max="3078" width="42.42578125" style="8" customWidth="1"/>
    <col min="3079" max="3328" width="9.140625" style="8"/>
    <col min="3329" max="3329" width="5.28515625" style="8" customWidth="1"/>
    <col min="3330" max="3330" width="71" style="8" customWidth="1"/>
    <col min="3331" max="3331" width="29" style="8" customWidth="1"/>
    <col min="3332" max="3332" width="34" style="8" customWidth="1"/>
    <col min="3333" max="3333" width="26.5703125" style="8" customWidth="1"/>
    <col min="3334" max="3334" width="42.42578125" style="8" customWidth="1"/>
    <col min="3335" max="3584" width="9.140625" style="8"/>
    <col min="3585" max="3585" width="5.28515625" style="8" customWidth="1"/>
    <col min="3586" max="3586" width="71" style="8" customWidth="1"/>
    <col min="3587" max="3587" width="29" style="8" customWidth="1"/>
    <col min="3588" max="3588" width="34" style="8" customWidth="1"/>
    <col min="3589" max="3589" width="26.5703125" style="8" customWidth="1"/>
    <col min="3590" max="3590" width="42.42578125" style="8" customWidth="1"/>
    <col min="3591" max="3840" width="9.140625" style="8"/>
    <col min="3841" max="3841" width="5.28515625" style="8" customWidth="1"/>
    <col min="3842" max="3842" width="71" style="8" customWidth="1"/>
    <col min="3843" max="3843" width="29" style="8" customWidth="1"/>
    <col min="3844" max="3844" width="34" style="8" customWidth="1"/>
    <col min="3845" max="3845" width="26.5703125" style="8" customWidth="1"/>
    <col min="3846" max="3846" width="42.42578125" style="8" customWidth="1"/>
    <col min="3847" max="4096" width="9.140625" style="8"/>
    <col min="4097" max="4097" width="5.28515625" style="8" customWidth="1"/>
    <col min="4098" max="4098" width="71" style="8" customWidth="1"/>
    <col min="4099" max="4099" width="29" style="8" customWidth="1"/>
    <col min="4100" max="4100" width="34" style="8" customWidth="1"/>
    <col min="4101" max="4101" width="26.5703125" style="8" customWidth="1"/>
    <col min="4102" max="4102" width="42.42578125" style="8" customWidth="1"/>
    <col min="4103" max="4352" width="9.140625" style="8"/>
    <col min="4353" max="4353" width="5.28515625" style="8" customWidth="1"/>
    <col min="4354" max="4354" width="71" style="8" customWidth="1"/>
    <col min="4355" max="4355" width="29" style="8" customWidth="1"/>
    <col min="4356" max="4356" width="34" style="8" customWidth="1"/>
    <col min="4357" max="4357" width="26.5703125" style="8" customWidth="1"/>
    <col min="4358" max="4358" width="42.42578125" style="8" customWidth="1"/>
    <col min="4359" max="4608" width="9.140625" style="8"/>
    <col min="4609" max="4609" width="5.28515625" style="8" customWidth="1"/>
    <col min="4610" max="4610" width="71" style="8" customWidth="1"/>
    <col min="4611" max="4611" width="29" style="8" customWidth="1"/>
    <col min="4612" max="4612" width="34" style="8" customWidth="1"/>
    <col min="4613" max="4613" width="26.5703125" style="8" customWidth="1"/>
    <col min="4614" max="4614" width="42.42578125" style="8" customWidth="1"/>
    <col min="4615" max="4864" width="9.140625" style="8"/>
    <col min="4865" max="4865" width="5.28515625" style="8" customWidth="1"/>
    <col min="4866" max="4866" width="71" style="8" customWidth="1"/>
    <col min="4867" max="4867" width="29" style="8" customWidth="1"/>
    <col min="4868" max="4868" width="34" style="8" customWidth="1"/>
    <col min="4869" max="4869" width="26.5703125" style="8" customWidth="1"/>
    <col min="4870" max="4870" width="42.42578125" style="8" customWidth="1"/>
    <col min="4871" max="5120" width="9.140625" style="8"/>
    <col min="5121" max="5121" width="5.28515625" style="8" customWidth="1"/>
    <col min="5122" max="5122" width="71" style="8" customWidth="1"/>
    <col min="5123" max="5123" width="29" style="8" customWidth="1"/>
    <col min="5124" max="5124" width="34" style="8" customWidth="1"/>
    <col min="5125" max="5125" width="26.5703125" style="8" customWidth="1"/>
    <col min="5126" max="5126" width="42.42578125" style="8" customWidth="1"/>
    <col min="5127" max="5376" width="9.140625" style="8"/>
    <col min="5377" max="5377" width="5.28515625" style="8" customWidth="1"/>
    <col min="5378" max="5378" width="71" style="8" customWidth="1"/>
    <col min="5379" max="5379" width="29" style="8" customWidth="1"/>
    <col min="5380" max="5380" width="34" style="8" customWidth="1"/>
    <col min="5381" max="5381" width="26.5703125" style="8" customWidth="1"/>
    <col min="5382" max="5382" width="42.42578125" style="8" customWidth="1"/>
    <col min="5383" max="5632" width="9.140625" style="8"/>
    <col min="5633" max="5633" width="5.28515625" style="8" customWidth="1"/>
    <col min="5634" max="5634" width="71" style="8" customWidth="1"/>
    <col min="5635" max="5635" width="29" style="8" customWidth="1"/>
    <col min="5636" max="5636" width="34" style="8" customWidth="1"/>
    <col min="5637" max="5637" width="26.5703125" style="8" customWidth="1"/>
    <col min="5638" max="5638" width="42.42578125" style="8" customWidth="1"/>
    <col min="5639" max="5888" width="9.140625" style="8"/>
    <col min="5889" max="5889" width="5.28515625" style="8" customWidth="1"/>
    <col min="5890" max="5890" width="71" style="8" customWidth="1"/>
    <col min="5891" max="5891" width="29" style="8" customWidth="1"/>
    <col min="5892" max="5892" width="34" style="8" customWidth="1"/>
    <col min="5893" max="5893" width="26.5703125" style="8" customWidth="1"/>
    <col min="5894" max="5894" width="42.42578125" style="8" customWidth="1"/>
    <col min="5895" max="6144" width="9.140625" style="8"/>
    <col min="6145" max="6145" width="5.28515625" style="8" customWidth="1"/>
    <col min="6146" max="6146" width="71" style="8" customWidth="1"/>
    <col min="6147" max="6147" width="29" style="8" customWidth="1"/>
    <col min="6148" max="6148" width="34" style="8" customWidth="1"/>
    <col min="6149" max="6149" width="26.5703125" style="8" customWidth="1"/>
    <col min="6150" max="6150" width="42.42578125" style="8" customWidth="1"/>
    <col min="6151" max="6400" width="9.140625" style="8"/>
    <col min="6401" max="6401" width="5.28515625" style="8" customWidth="1"/>
    <col min="6402" max="6402" width="71" style="8" customWidth="1"/>
    <col min="6403" max="6403" width="29" style="8" customWidth="1"/>
    <col min="6404" max="6404" width="34" style="8" customWidth="1"/>
    <col min="6405" max="6405" width="26.5703125" style="8" customWidth="1"/>
    <col min="6406" max="6406" width="42.42578125" style="8" customWidth="1"/>
    <col min="6407" max="6656" width="9.140625" style="8"/>
    <col min="6657" max="6657" width="5.28515625" style="8" customWidth="1"/>
    <col min="6658" max="6658" width="71" style="8" customWidth="1"/>
    <col min="6659" max="6659" width="29" style="8" customWidth="1"/>
    <col min="6660" max="6660" width="34" style="8" customWidth="1"/>
    <col min="6661" max="6661" width="26.5703125" style="8" customWidth="1"/>
    <col min="6662" max="6662" width="42.42578125" style="8" customWidth="1"/>
    <col min="6663" max="6912" width="9.140625" style="8"/>
    <col min="6913" max="6913" width="5.28515625" style="8" customWidth="1"/>
    <col min="6914" max="6914" width="71" style="8" customWidth="1"/>
    <col min="6915" max="6915" width="29" style="8" customWidth="1"/>
    <col min="6916" max="6916" width="34" style="8" customWidth="1"/>
    <col min="6917" max="6917" width="26.5703125" style="8" customWidth="1"/>
    <col min="6918" max="6918" width="42.42578125" style="8" customWidth="1"/>
    <col min="6919" max="7168" width="9.140625" style="8"/>
    <col min="7169" max="7169" width="5.28515625" style="8" customWidth="1"/>
    <col min="7170" max="7170" width="71" style="8" customWidth="1"/>
    <col min="7171" max="7171" width="29" style="8" customWidth="1"/>
    <col min="7172" max="7172" width="34" style="8" customWidth="1"/>
    <col min="7173" max="7173" width="26.5703125" style="8" customWidth="1"/>
    <col min="7174" max="7174" width="42.42578125" style="8" customWidth="1"/>
    <col min="7175" max="7424" width="9.140625" style="8"/>
    <col min="7425" max="7425" width="5.28515625" style="8" customWidth="1"/>
    <col min="7426" max="7426" width="71" style="8" customWidth="1"/>
    <col min="7427" max="7427" width="29" style="8" customWidth="1"/>
    <col min="7428" max="7428" width="34" style="8" customWidth="1"/>
    <col min="7429" max="7429" width="26.5703125" style="8" customWidth="1"/>
    <col min="7430" max="7430" width="42.42578125" style="8" customWidth="1"/>
    <col min="7431" max="7680" width="9.140625" style="8"/>
    <col min="7681" max="7681" width="5.28515625" style="8" customWidth="1"/>
    <col min="7682" max="7682" width="71" style="8" customWidth="1"/>
    <col min="7683" max="7683" width="29" style="8" customWidth="1"/>
    <col min="7684" max="7684" width="34" style="8" customWidth="1"/>
    <col min="7685" max="7685" width="26.5703125" style="8" customWidth="1"/>
    <col min="7686" max="7686" width="42.42578125" style="8" customWidth="1"/>
    <col min="7687" max="7936" width="9.140625" style="8"/>
    <col min="7937" max="7937" width="5.28515625" style="8" customWidth="1"/>
    <col min="7938" max="7938" width="71" style="8" customWidth="1"/>
    <col min="7939" max="7939" width="29" style="8" customWidth="1"/>
    <col min="7940" max="7940" width="34" style="8" customWidth="1"/>
    <col min="7941" max="7941" width="26.5703125" style="8" customWidth="1"/>
    <col min="7942" max="7942" width="42.42578125" style="8" customWidth="1"/>
    <col min="7943" max="8192" width="9.140625" style="8"/>
    <col min="8193" max="8193" width="5.28515625" style="8" customWidth="1"/>
    <col min="8194" max="8194" width="71" style="8" customWidth="1"/>
    <col min="8195" max="8195" width="29" style="8" customWidth="1"/>
    <col min="8196" max="8196" width="34" style="8" customWidth="1"/>
    <col min="8197" max="8197" width="26.5703125" style="8" customWidth="1"/>
    <col min="8198" max="8198" width="42.42578125" style="8" customWidth="1"/>
    <col min="8199" max="8448" width="9.140625" style="8"/>
    <col min="8449" max="8449" width="5.28515625" style="8" customWidth="1"/>
    <col min="8450" max="8450" width="71" style="8" customWidth="1"/>
    <col min="8451" max="8451" width="29" style="8" customWidth="1"/>
    <col min="8452" max="8452" width="34" style="8" customWidth="1"/>
    <col min="8453" max="8453" width="26.5703125" style="8" customWidth="1"/>
    <col min="8454" max="8454" width="42.42578125" style="8" customWidth="1"/>
    <col min="8455" max="8704" width="9.140625" style="8"/>
    <col min="8705" max="8705" width="5.28515625" style="8" customWidth="1"/>
    <col min="8706" max="8706" width="71" style="8" customWidth="1"/>
    <col min="8707" max="8707" width="29" style="8" customWidth="1"/>
    <col min="8708" max="8708" width="34" style="8" customWidth="1"/>
    <col min="8709" max="8709" width="26.5703125" style="8" customWidth="1"/>
    <col min="8710" max="8710" width="42.42578125" style="8" customWidth="1"/>
    <col min="8711" max="8960" width="9.140625" style="8"/>
    <col min="8961" max="8961" width="5.28515625" style="8" customWidth="1"/>
    <col min="8962" max="8962" width="71" style="8" customWidth="1"/>
    <col min="8963" max="8963" width="29" style="8" customWidth="1"/>
    <col min="8964" max="8964" width="34" style="8" customWidth="1"/>
    <col min="8965" max="8965" width="26.5703125" style="8" customWidth="1"/>
    <col min="8966" max="8966" width="42.42578125" style="8" customWidth="1"/>
    <col min="8967" max="9216" width="9.140625" style="8"/>
    <col min="9217" max="9217" width="5.28515625" style="8" customWidth="1"/>
    <col min="9218" max="9218" width="71" style="8" customWidth="1"/>
    <col min="9219" max="9219" width="29" style="8" customWidth="1"/>
    <col min="9220" max="9220" width="34" style="8" customWidth="1"/>
    <col min="9221" max="9221" width="26.5703125" style="8" customWidth="1"/>
    <col min="9222" max="9222" width="42.42578125" style="8" customWidth="1"/>
    <col min="9223" max="9472" width="9.140625" style="8"/>
    <col min="9473" max="9473" width="5.28515625" style="8" customWidth="1"/>
    <col min="9474" max="9474" width="71" style="8" customWidth="1"/>
    <col min="9475" max="9475" width="29" style="8" customWidth="1"/>
    <col min="9476" max="9476" width="34" style="8" customWidth="1"/>
    <col min="9477" max="9477" width="26.5703125" style="8" customWidth="1"/>
    <col min="9478" max="9478" width="42.42578125" style="8" customWidth="1"/>
    <col min="9479" max="9728" width="9.140625" style="8"/>
    <col min="9729" max="9729" width="5.28515625" style="8" customWidth="1"/>
    <col min="9730" max="9730" width="71" style="8" customWidth="1"/>
    <col min="9731" max="9731" width="29" style="8" customWidth="1"/>
    <col min="9732" max="9732" width="34" style="8" customWidth="1"/>
    <col min="9733" max="9733" width="26.5703125" style="8" customWidth="1"/>
    <col min="9734" max="9734" width="42.42578125" style="8" customWidth="1"/>
    <col min="9735" max="9984" width="9.140625" style="8"/>
    <col min="9985" max="9985" width="5.28515625" style="8" customWidth="1"/>
    <col min="9986" max="9986" width="71" style="8" customWidth="1"/>
    <col min="9987" max="9987" width="29" style="8" customWidth="1"/>
    <col min="9988" max="9988" width="34" style="8" customWidth="1"/>
    <col min="9989" max="9989" width="26.5703125" style="8" customWidth="1"/>
    <col min="9990" max="9990" width="42.42578125" style="8" customWidth="1"/>
    <col min="9991" max="10240" width="9.140625" style="8"/>
    <col min="10241" max="10241" width="5.28515625" style="8" customWidth="1"/>
    <col min="10242" max="10242" width="71" style="8" customWidth="1"/>
    <col min="10243" max="10243" width="29" style="8" customWidth="1"/>
    <col min="10244" max="10244" width="34" style="8" customWidth="1"/>
    <col min="10245" max="10245" width="26.5703125" style="8" customWidth="1"/>
    <col min="10246" max="10246" width="42.42578125" style="8" customWidth="1"/>
    <col min="10247" max="10496" width="9.140625" style="8"/>
    <col min="10497" max="10497" width="5.28515625" style="8" customWidth="1"/>
    <col min="10498" max="10498" width="71" style="8" customWidth="1"/>
    <col min="10499" max="10499" width="29" style="8" customWidth="1"/>
    <col min="10500" max="10500" width="34" style="8" customWidth="1"/>
    <col min="10501" max="10501" width="26.5703125" style="8" customWidth="1"/>
    <col min="10502" max="10502" width="42.42578125" style="8" customWidth="1"/>
    <col min="10503" max="10752" width="9.140625" style="8"/>
    <col min="10753" max="10753" width="5.28515625" style="8" customWidth="1"/>
    <col min="10754" max="10754" width="71" style="8" customWidth="1"/>
    <col min="10755" max="10755" width="29" style="8" customWidth="1"/>
    <col min="10756" max="10756" width="34" style="8" customWidth="1"/>
    <col min="10757" max="10757" width="26.5703125" style="8" customWidth="1"/>
    <col min="10758" max="10758" width="42.42578125" style="8" customWidth="1"/>
    <col min="10759" max="11008" width="9.140625" style="8"/>
    <col min="11009" max="11009" width="5.28515625" style="8" customWidth="1"/>
    <col min="11010" max="11010" width="71" style="8" customWidth="1"/>
    <col min="11011" max="11011" width="29" style="8" customWidth="1"/>
    <col min="11012" max="11012" width="34" style="8" customWidth="1"/>
    <col min="11013" max="11013" width="26.5703125" style="8" customWidth="1"/>
    <col min="11014" max="11014" width="42.42578125" style="8" customWidth="1"/>
    <col min="11015" max="11264" width="9.140625" style="8"/>
    <col min="11265" max="11265" width="5.28515625" style="8" customWidth="1"/>
    <col min="11266" max="11266" width="71" style="8" customWidth="1"/>
    <col min="11267" max="11267" width="29" style="8" customWidth="1"/>
    <col min="11268" max="11268" width="34" style="8" customWidth="1"/>
    <col min="11269" max="11269" width="26.5703125" style="8" customWidth="1"/>
    <col min="11270" max="11270" width="42.42578125" style="8" customWidth="1"/>
    <col min="11271" max="11520" width="9.140625" style="8"/>
    <col min="11521" max="11521" width="5.28515625" style="8" customWidth="1"/>
    <col min="11522" max="11522" width="71" style="8" customWidth="1"/>
    <col min="11523" max="11523" width="29" style="8" customWidth="1"/>
    <col min="11524" max="11524" width="34" style="8" customWidth="1"/>
    <col min="11525" max="11525" width="26.5703125" style="8" customWidth="1"/>
    <col min="11526" max="11526" width="42.42578125" style="8" customWidth="1"/>
    <col min="11527" max="11776" width="9.140625" style="8"/>
    <col min="11777" max="11777" width="5.28515625" style="8" customWidth="1"/>
    <col min="11778" max="11778" width="71" style="8" customWidth="1"/>
    <col min="11779" max="11779" width="29" style="8" customWidth="1"/>
    <col min="11780" max="11780" width="34" style="8" customWidth="1"/>
    <col min="11781" max="11781" width="26.5703125" style="8" customWidth="1"/>
    <col min="11782" max="11782" width="42.42578125" style="8" customWidth="1"/>
    <col min="11783" max="12032" width="9.140625" style="8"/>
    <col min="12033" max="12033" width="5.28515625" style="8" customWidth="1"/>
    <col min="12034" max="12034" width="71" style="8" customWidth="1"/>
    <col min="12035" max="12035" width="29" style="8" customWidth="1"/>
    <col min="12036" max="12036" width="34" style="8" customWidth="1"/>
    <col min="12037" max="12037" width="26.5703125" style="8" customWidth="1"/>
    <col min="12038" max="12038" width="42.42578125" style="8" customWidth="1"/>
    <col min="12039" max="12288" width="9.140625" style="8"/>
    <col min="12289" max="12289" width="5.28515625" style="8" customWidth="1"/>
    <col min="12290" max="12290" width="71" style="8" customWidth="1"/>
    <col min="12291" max="12291" width="29" style="8" customWidth="1"/>
    <col min="12292" max="12292" width="34" style="8" customWidth="1"/>
    <col min="12293" max="12293" width="26.5703125" style="8" customWidth="1"/>
    <col min="12294" max="12294" width="42.42578125" style="8" customWidth="1"/>
    <col min="12295" max="12544" width="9.140625" style="8"/>
    <col min="12545" max="12545" width="5.28515625" style="8" customWidth="1"/>
    <col min="12546" max="12546" width="71" style="8" customWidth="1"/>
    <col min="12547" max="12547" width="29" style="8" customWidth="1"/>
    <col min="12548" max="12548" width="34" style="8" customWidth="1"/>
    <col min="12549" max="12549" width="26.5703125" style="8" customWidth="1"/>
    <col min="12550" max="12550" width="42.42578125" style="8" customWidth="1"/>
    <col min="12551" max="12800" width="9.140625" style="8"/>
    <col min="12801" max="12801" width="5.28515625" style="8" customWidth="1"/>
    <col min="12802" max="12802" width="71" style="8" customWidth="1"/>
    <col min="12803" max="12803" width="29" style="8" customWidth="1"/>
    <col min="12804" max="12804" width="34" style="8" customWidth="1"/>
    <col min="12805" max="12805" width="26.5703125" style="8" customWidth="1"/>
    <col min="12806" max="12806" width="42.42578125" style="8" customWidth="1"/>
    <col min="12807" max="13056" width="9.140625" style="8"/>
    <col min="13057" max="13057" width="5.28515625" style="8" customWidth="1"/>
    <col min="13058" max="13058" width="71" style="8" customWidth="1"/>
    <col min="13059" max="13059" width="29" style="8" customWidth="1"/>
    <col min="13060" max="13060" width="34" style="8" customWidth="1"/>
    <col min="13061" max="13061" width="26.5703125" style="8" customWidth="1"/>
    <col min="13062" max="13062" width="42.42578125" style="8" customWidth="1"/>
    <col min="13063" max="13312" width="9.140625" style="8"/>
    <col min="13313" max="13313" width="5.28515625" style="8" customWidth="1"/>
    <col min="13314" max="13314" width="71" style="8" customWidth="1"/>
    <col min="13315" max="13315" width="29" style="8" customWidth="1"/>
    <col min="13316" max="13316" width="34" style="8" customWidth="1"/>
    <col min="13317" max="13317" width="26.5703125" style="8" customWidth="1"/>
    <col min="13318" max="13318" width="42.42578125" style="8" customWidth="1"/>
    <col min="13319" max="13568" width="9.140625" style="8"/>
    <col min="13569" max="13569" width="5.28515625" style="8" customWidth="1"/>
    <col min="13570" max="13570" width="71" style="8" customWidth="1"/>
    <col min="13571" max="13571" width="29" style="8" customWidth="1"/>
    <col min="13572" max="13572" width="34" style="8" customWidth="1"/>
    <col min="13573" max="13573" width="26.5703125" style="8" customWidth="1"/>
    <col min="13574" max="13574" width="42.42578125" style="8" customWidth="1"/>
    <col min="13575" max="13824" width="9.140625" style="8"/>
    <col min="13825" max="13825" width="5.28515625" style="8" customWidth="1"/>
    <col min="13826" max="13826" width="71" style="8" customWidth="1"/>
    <col min="13827" max="13827" width="29" style="8" customWidth="1"/>
    <col min="13828" max="13828" width="34" style="8" customWidth="1"/>
    <col min="13829" max="13829" width="26.5703125" style="8" customWidth="1"/>
    <col min="13830" max="13830" width="42.42578125" style="8" customWidth="1"/>
    <col min="13831" max="14080" width="9.140625" style="8"/>
    <col min="14081" max="14081" width="5.28515625" style="8" customWidth="1"/>
    <col min="14082" max="14082" width="71" style="8" customWidth="1"/>
    <col min="14083" max="14083" width="29" style="8" customWidth="1"/>
    <col min="14084" max="14084" width="34" style="8" customWidth="1"/>
    <col min="14085" max="14085" width="26.5703125" style="8" customWidth="1"/>
    <col min="14086" max="14086" width="42.42578125" style="8" customWidth="1"/>
    <col min="14087" max="14336" width="9.140625" style="8"/>
    <col min="14337" max="14337" width="5.28515625" style="8" customWidth="1"/>
    <col min="14338" max="14338" width="71" style="8" customWidth="1"/>
    <col min="14339" max="14339" width="29" style="8" customWidth="1"/>
    <col min="14340" max="14340" width="34" style="8" customWidth="1"/>
    <col min="14341" max="14341" width="26.5703125" style="8" customWidth="1"/>
    <col min="14342" max="14342" width="42.42578125" style="8" customWidth="1"/>
    <col min="14343" max="14592" width="9.140625" style="8"/>
    <col min="14593" max="14593" width="5.28515625" style="8" customWidth="1"/>
    <col min="14594" max="14594" width="71" style="8" customWidth="1"/>
    <col min="14595" max="14595" width="29" style="8" customWidth="1"/>
    <col min="14596" max="14596" width="34" style="8" customWidth="1"/>
    <col min="14597" max="14597" width="26.5703125" style="8" customWidth="1"/>
    <col min="14598" max="14598" width="42.42578125" style="8" customWidth="1"/>
    <col min="14599" max="14848" width="9.140625" style="8"/>
    <col min="14849" max="14849" width="5.28515625" style="8" customWidth="1"/>
    <col min="14850" max="14850" width="71" style="8" customWidth="1"/>
    <col min="14851" max="14851" width="29" style="8" customWidth="1"/>
    <col min="14852" max="14852" width="34" style="8" customWidth="1"/>
    <col min="14853" max="14853" width="26.5703125" style="8" customWidth="1"/>
    <col min="14854" max="14854" width="42.42578125" style="8" customWidth="1"/>
    <col min="14855" max="15104" width="9.140625" style="8"/>
    <col min="15105" max="15105" width="5.28515625" style="8" customWidth="1"/>
    <col min="15106" max="15106" width="71" style="8" customWidth="1"/>
    <col min="15107" max="15107" width="29" style="8" customWidth="1"/>
    <col min="15108" max="15108" width="34" style="8" customWidth="1"/>
    <col min="15109" max="15109" width="26.5703125" style="8" customWidth="1"/>
    <col min="15110" max="15110" width="42.42578125" style="8" customWidth="1"/>
    <col min="15111" max="15360" width="9.140625" style="8"/>
    <col min="15361" max="15361" width="5.28515625" style="8" customWidth="1"/>
    <col min="15362" max="15362" width="71" style="8" customWidth="1"/>
    <col min="15363" max="15363" width="29" style="8" customWidth="1"/>
    <col min="15364" max="15364" width="34" style="8" customWidth="1"/>
    <col min="15365" max="15365" width="26.5703125" style="8" customWidth="1"/>
    <col min="15366" max="15366" width="42.42578125" style="8" customWidth="1"/>
    <col min="15367" max="15616" width="9.140625" style="8"/>
    <col min="15617" max="15617" width="5.28515625" style="8" customWidth="1"/>
    <col min="15618" max="15618" width="71" style="8" customWidth="1"/>
    <col min="15619" max="15619" width="29" style="8" customWidth="1"/>
    <col min="15620" max="15620" width="34" style="8" customWidth="1"/>
    <col min="15621" max="15621" width="26.5703125" style="8" customWidth="1"/>
    <col min="15622" max="15622" width="42.42578125" style="8" customWidth="1"/>
    <col min="15623" max="15872" width="9.140625" style="8"/>
    <col min="15873" max="15873" width="5.28515625" style="8" customWidth="1"/>
    <col min="15874" max="15874" width="71" style="8" customWidth="1"/>
    <col min="15875" max="15875" width="29" style="8" customWidth="1"/>
    <col min="15876" max="15876" width="34" style="8" customWidth="1"/>
    <col min="15877" max="15877" width="26.5703125" style="8" customWidth="1"/>
    <col min="15878" max="15878" width="42.42578125" style="8" customWidth="1"/>
    <col min="15879" max="16128" width="9.140625" style="8"/>
    <col min="16129" max="16129" width="5.28515625" style="8" customWidth="1"/>
    <col min="16130" max="16130" width="71" style="8" customWidth="1"/>
    <col min="16131" max="16131" width="29" style="8" customWidth="1"/>
    <col min="16132" max="16132" width="34" style="8" customWidth="1"/>
    <col min="16133" max="16133" width="26.5703125" style="8" customWidth="1"/>
    <col min="16134" max="16134" width="42.42578125" style="8" customWidth="1"/>
    <col min="16135" max="16384" width="9.140625" style="8"/>
  </cols>
  <sheetData>
    <row r="1" spans="1:9">
      <c r="A1" s="1854" t="s">
        <v>4</v>
      </c>
      <c r="B1" s="1854"/>
      <c r="C1" s="1854"/>
      <c r="D1" s="1854"/>
      <c r="E1" s="1854"/>
      <c r="F1" s="1854"/>
    </row>
    <row r="3" spans="1:9" ht="18.75">
      <c r="A3" s="1378" t="str">
        <f>'Title '!A2</f>
        <v>Tender Enquiry No: KPTCL/2026-27/SS/WORK_INDENT3781</v>
      </c>
      <c r="B3" s="1378"/>
      <c r="C3" s="1378"/>
      <c r="D3" s="1378"/>
      <c r="E3" s="1378"/>
      <c r="F3" s="1378"/>
    </row>
    <row r="4" spans="1:9" ht="321" customHeight="1">
      <c r="A4" s="1855"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55"/>
      <c r="C4" s="1855"/>
      <c r="D4" s="1855"/>
      <c r="E4" s="1855"/>
      <c r="F4" s="1855"/>
    </row>
    <row r="5" spans="1:9" ht="20.25" customHeight="1">
      <c r="A5" s="629"/>
      <c r="B5" s="472"/>
      <c r="C5" s="472"/>
      <c r="D5" s="472"/>
      <c r="E5" s="472"/>
      <c r="F5" s="472" t="s">
        <v>6367</v>
      </c>
    </row>
    <row r="6" spans="1:9">
      <c r="A6" s="1856" t="s">
        <v>7117</v>
      </c>
      <c r="B6" s="1856"/>
      <c r="C6" s="1856"/>
      <c r="D6" s="1856"/>
      <c r="E6" s="1856"/>
      <c r="F6" s="1856"/>
      <c r="G6" s="589"/>
      <c r="H6" s="589"/>
    </row>
    <row r="7" spans="1:9">
      <c r="A7" s="1857" t="s">
        <v>410</v>
      </c>
      <c r="B7" s="1857"/>
      <c r="C7" s="1857"/>
      <c r="D7" s="1857"/>
      <c r="E7" s="1857"/>
      <c r="F7" s="1857"/>
      <c r="G7" s="616"/>
      <c r="H7" s="616"/>
    </row>
    <row r="8" spans="1:9" ht="54" customHeight="1">
      <c r="A8" s="621"/>
      <c r="B8" s="621" t="s">
        <v>411</v>
      </c>
      <c r="C8" s="209"/>
      <c r="D8" s="631"/>
      <c r="E8" s="209"/>
      <c r="F8" s="209"/>
      <c r="G8" s="628"/>
      <c r="H8" s="628"/>
      <c r="I8" s="627"/>
    </row>
    <row r="9" spans="1:9">
      <c r="A9" s="621"/>
      <c r="B9" s="621" t="s">
        <v>412</v>
      </c>
      <c r="C9" s="1853" t="s">
        <v>7115</v>
      </c>
      <c r="D9" s="1853"/>
      <c r="E9" s="1853"/>
      <c r="F9" s="1853"/>
      <c r="G9" s="628"/>
      <c r="H9" s="628"/>
      <c r="I9" s="627"/>
    </row>
    <row r="10" spans="1:9">
      <c r="A10" s="621">
        <v>1</v>
      </c>
      <c r="B10" s="623" t="s">
        <v>413</v>
      </c>
      <c r="C10" s="209"/>
      <c r="D10" s="482"/>
      <c r="E10" s="209"/>
      <c r="F10" s="209"/>
    </row>
    <row r="11" spans="1:9">
      <c r="A11" s="621">
        <v>2</v>
      </c>
      <c r="B11" s="623" t="s">
        <v>414</v>
      </c>
      <c r="C11" s="209"/>
      <c r="D11" s="482"/>
      <c r="E11" s="209"/>
      <c r="F11" s="209"/>
    </row>
    <row r="12" spans="1:9">
      <c r="A12" s="621">
        <v>3</v>
      </c>
      <c r="B12" s="623" t="s">
        <v>415</v>
      </c>
      <c r="C12" s="209"/>
      <c r="D12" s="482"/>
      <c r="E12" s="209"/>
      <c r="F12" s="209"/>
    </row>
    <row r="13" spans="1:9">
      <c r="A13" s="1859">
        <v>4</v>
      </c>
      <c r="B13" s="1860" t="s">
        <v>4583</v>
      </c>
      <c r="C13" s="209" t="s">
        <v>416</v>
      </c>
      <c r="D13" s="482"/>
      <c r="E13" s="209"/>
      <c r="F13" s="209"/>
    </row>
    <row r="14" spans="1:9">
      <c r="A14" s="1859"/>
      <c r="B14" s="1860"/>
      <c r="C14" s="209" t="s">
        <v>4582</v>
      </c>
      <c r="D14" s="482"/>
      <c r="E14" s="209"/>
      <c r="F14" s="209"/>
    </row>
    <row r="15" spans="1:9">
      <c r="A15" s="1859"/>
      <c r="B15" s="1860"/>
      <c r="C15" s="209" t="s">
        <v>417</v>
      </c>
      <c r="D15" s="482"/>
      <c r="E15" s="209"/>
      <c r="F15" s="209"/>
    </row>
    <row r="16" spans="1:9">
      <c r="A16" s="1859">
        <v>5</v>
      </c>
      <c r="B16" s="623" t="s">
        <v>418</v>
      </c>
      <c r="C16" s="209"/>
      <c r="D16" s="482"/>
      <c r="E16" s="209"/>
      <c r="F16" s="209"/>
    </row>
    <row r="17" spans="1:6">
      <c r="A17" s="1859"/>
      <c r="B17" s="623" t="s">
        <v>419</v>
      </c>
      <c r="C17" s="209"/>
      <c r="D17" s="482"/>
      <c r="E17" s="209"/>
      <c r="F17" s="209"/>
    </row>
    <row r="18" spans="1:6">
      <c r="A18" s="1859"/>
      <c r="B18" s="623" t="s">
        <v>420</v>
      </c>
      <c r="C18" s="209"/>
      <c r="D18" s="482"/>
      <c r="E18" s="209"/>
      <c r="F18" s="209"/>
    </row>
    <row r="19" spans="1:6">
      <c r="A19" s="1859"/>
      <c r="B19" s="623" t="s">
        <v>4581</v>
      </c>
      <c r="C19" s="209"/>
      <c r="D19" s="482"/>
      <c r="E19" s="209"/>
      <c r="F19" s="209"/>
    </row>
    <row r="20" spans="1:6">
      <c r="A20" s="1859"/>
      <c r="B20" s="623" t="s">
        <v>421</v>
      </c>
      <c r="C20" s="209"/>
      <c r="D20" s="482"/>
      <c r="E20" s="209"/>
      <c r="F20" s="209"/>
    </row>
    <row r="21" spans="1:6">
      <c r="A21" s="1859"/>
      <c r="B21" s="623" t="s">
        <v>422</v>
      </c>
      <c r="C21" s="209"/>
      <c r="D21" s="482"/>
      <c r="E21" s="209"/>
      <c r="F21" s="209"/>
    </row>
    <row r="22" spans="1:6">
      <c r="A22" s="1859"/>
      <c r="B22" s="623" t="s">
        <v>4580</v>
      </c>
      <c r="C22" s="209"/>
      <c r="D22" s="482"/>
      <c r="E22" s="209"/>
      <c r="F22" s="209"/>
    </row>
    <row r="23" spans="1:6">
      <c r="A23" s="1859"/>
      <c r="B23" s="623" t="s">
        <v>423</v>
      </c>
      <c r="C23" s="209"/>
      <c r="D23" s="482"/>
      <c r="E23" s="209"/>
      <c r="F23" s="209"/>
    </row>
    <row r="24" spans="1:6">
      <c r="A24" s="621">
        <v>6</v>
      </c>
      <c r="B24" s="623" t="s">
        <v>424</v>
      </c>
      <c r="C24" s="209"/>
      <c r="D24" s="482"/>
      <c r="E24" s="209"/>
      <c r="F24" s="209"/>
    </row>
    <row r="25" spans="1:6">
      <c r="A25" s="621"/>
      <c r="B25" s="623" t="s">
        <v>425</v>
      </c>
      <c r="C25" s="209"/>
      <c r="D25" s="482"/>
      <c r="E25" s="209"/>
      <c r="F25" s="209"/>
    </row>
    <row r="26" spans="1:6">
      <c r="A26" s="1859">
        <v>7</v>
      </c>
      <c r="B26" s="1860" t="s">
        <v>426</v>
      </c>
      <c r="C26" s="209" t="s">
        <v>4579</v>
      </c>
      <c r="D26" s="482"/>
      <c r="E26" s="209"/>
      <c r="F26" s="209"/>
    </row>
    <row r="27" spans="1:6">
      <c r="A27" s="1859"/>
      <c r="B27" s="1860"/>
      <c r="C27" s="209" t="s">
        <v>4578</v>
      </c>
      <c r="D27" s="482"/>
      <c r="E27" s="209"/>
      <c r="F27" s="209"/>
    </row>
    <row r="28" spans="1:6">
      <c r="A28" s="1859"/>
      <c r="B28" s="1860"/>
      <c r="C28" s="209" t="s">
        <v>4577</v>
      </c>
      <c r="D28" s="482"/>
      <c r="E28" s="209"/>
      <c r="F28" s="209"/>
    </row>
    <row r="29" spans="1:6" s="617" customFormat="1">
      <c r="A29" s="621"/>
      <c r="B29" s="623"/>
      <c r="C29" s="209" t="s">
        <v>4576</v>
      </c>
      <c r="D29" s="482"/>
      <c r="E29" s="209"/>
      <c r="F29" s="209"/>
    </row>
    <row r="30" spans="1:6" s="617" customFormat="1">
      <c r="A30" s="621">
        <v>8</v>
      </c>
      <c r="B30" s="623" t="s">
        <v>4575</v>
      </c>
      <c r="C30" s="209"/>
      <c r="D30" s="482"/>
      <c r="E30" s="209"/>
      <c r="F30" s="209"/>
    </row>
    <row r="31" spans="1:6" s="617" customFormat="1">
      <c r="A31" s="621">
        <v>9</v>
      </c>
      <c r="B31" s="623" t="s">
        <v>427</v>
      </c>
      <c r="C31" s="209"/>
      <c r="D31" s="482"/>
      <c r="E31" s="209"/>
      <c r="F31" s="209"/>
    </row>
    <row r="32" spans="1:6" s="617" customFormat="1" ht="18.75">
      <c r="A32" s="621">
        <v>10</v>
      </c>
      <c r="B32" s="623" t="s">
        <v>4574</v>
      </c>
      <c r="C32" s="209"/>
      <c r="D32" s="482"/>
      <c r="E32" s="209"/>
      <c r="F32" s="209"/>
    </row>
    <row r="33" spans="1:6" s="617" customFormat="1">
      <c r="A33" s="1859">
        <v>11</v>
      </c>
      <c r="B33" s="623" t="s">
        <v>4573</v>
      </c>
      <c r="C33" s="209"/>
      <c r="D33" s="482"/>
      <c r="E33" s="209"/>
      <c r="F33" s="209"/>
    </row>
    <row r="34" spans="1:6" s="617" customFormat="1" ht="18.75">
      <c r="A34" s="1859"/>
      <c r="B34" s="623" t="s">
        <v>4572</v>
      </c>
      <c r="C34" s="209"/>
      <c r="D34" s="482"/>
      <c r="E34" s="209"/>
      <c r="F34" s="209"/>
    </row>
    <row r="35" spans="1:6" s="617" customFormat="1" ht="18.75">
      <c r="A35" s="1859"/>
      <c r="B35" s="623" t="s">
        <v>4571</v>
      </c>
      <c r="C35" s="209"/>
      <c r="D35" s="482"/>
      <c r="E35" s="209"/>
      <c r="F35" s="209"/>
    </row>
    <row r="36" spans="1:6" s="617" customFormat="1" ht="18.75">
      <c r="A36" s="1859"/>
      <c r="B36" s="623" t="s">
        <v>4570</v>
      </c>
      <c r="C36" s="209"/>
      <c r="D36" s="482"/>
      <c r="E36" s="209"/>
      <c r="F36" s="209"/>
    </row>
    <row r="37" spans="1:6" s="617" customFormat="1" ht="34.5">
      <c r="A37" s="1859"/>
      <c r="B37" s="623" t="s">
        <v>4569</v>
      </c>
      <c r="C37" s="209"/>
      <c r="D37" s="482"/>
      <c r="E37" s="209"/>
      <c r="F37" s="209"/>
    </row>
    <row r="38" spans="1:6" s="617" customFormat="1">
      <c r="A38" s="1859"/>
      <c r="B38" s="623" t="s">
        <v>4568</v>
      </c>
      <c r="C38" s="209"/>
      <c r="D38" s="482"/>
      <c r="E38" s="209"/>
      <c r="F38" s="209"/>
    </row>
    <row r="39" spans="1:6" s="617" customFormat="1">
      <c r="A39" s="1859"/>
      <c r="B39" s="623" t="s">
        <v>4567</v>
      </c>
      <c r="C39" s="209"/>
      <c r="D39" s="482"/>
      <c r="E39" s="209"/>
      <c r="F39" s="209"/>
    </row>
    <row r="40" spans="1:6" s="617" customFormat="1">
      <c r="A40" s="621">
        <v>12</v>
      </c>
      <c r="B40" s="623" t="s">
        <v>428</v>
      </c>
      <c r="C40" s="209"/>
      <c r="D40" s="482"/>
      <c r="E40" s="209"/>
      <c r="F40" s="209"/>
    </row>
    <row r="41" spans="1:6" s="617" customFormat="1">
      <c r="A41" s="1859">
        <v>13</v>
      </c>
      <c r="B41" s="623" t="s">
        <v>4566</v>
      </c>
      <c r="C41" s="209"/>
      <c r="D41" s="482"/>
      <c r="E41" s="209"/>
      <c r="F41" s="209"/>
    </row>
    <row r="42" spans="1:6" s="617" customFormat="1">
      <c r="A42" s="1859"/>
      <c r="B42" s="623" t="s">
        <v>4565</v>
      </c>
      <c r="C42" s="209"/>
      <c r="D42" s="482"/>
      <c r="E42" s="209"/>
      <c r="F42" s="209"/>
    </row>
    <row r="43" spans="1:6" s="617" customFormat="1">
      <c r="A43" s="1859"/>
      <c r="B43" s="623" t="s">
        <v>4564</v>
      </c>
      <c r="C43" s="209"/>
      <c r="D43" s="482"/>
      <c r="E43" s="209"/>
      <c r="F43" s="209"/>
    </row>
    <row r="44" spans="1:6" s="617" customFormat="1">
      <c r="A44" s="1859"/>
      <c r="B44" s="623" t="s">
        <v>4563</v>
      </c>
      <c r="C44" s="209"/>
      <c r="D44" s="482"/>
      <c r="E44" s="209"/>
      <c r="F44" s="209"/>
    </row>
    <row r="45" spans="1:6" s="617" customFormat="1">
      <c r="A45" s="1859"/>
      <c r="B45" s="623" t="s">
        <v>4562</v>
      </c>
      <c r="C45" s="209"/>
      <c r="D45" s="482"/>
      <c r="E45" s="209"/>
      <c r="F45" s="209"/>
    </row>
    <row r="46" spans="1:6" s="617" customFormat="1">
      <c r="A46" s="621">
        <v>14</v>
      </c>
      <c r="B46" s="623" t="s">
        <v>429</v>
      </c>
      <c r="C46" s="209"/>
      <c r="D46" s="482"/>
      <c r="E46" s="209"/>
      <c r="F46" s="209"/>
    </row>
    <row r="47" spans="1:6" s="617" customFormat="1">
      <c r="A47" s="1859">
        <v>15</v>
      </c>
      <c r="B47" s="623" t="s">
        <v>430</v>
      </c>
      <c r="C47" s="209"/>
      <c r="D47" s="482"/>
      <c r="E47" s="209"/>
      <c r="F47" s="209"/>
    </row>
    <row r="48" spans="1:6" s="617" customFormat="1">
      <c r="A48" s="1859"/>
      <c r="B48" s="623" t="s">
        <v>4561</v>
      </c>
      <c r="C48" s="209"/>
      <c r="D48" s="482"/>
      <c r="E48" s="209"/>
      <c r="F48" s="209"/>
    </row>
    <row r="49" spans="1:6" s="617" customFormat="1">
      <c r="A49" s="1859"/>
      <c r="B49" s="623" t="s">
        <v>4560</v>
      </c>
      <c r="C49" s="209"/>
      <c r="D49" s="482"/>
      <c r="E49" s="209"/>
      <c r="F49" s="209"/>
    </row>
    <row r="50" spans="1:6" s="617" customFormat="1">
      <c r="A50" s="1859"/>
      <c r="B50" s="623" t="s">
        <v>4559</v>
      </c>
      <c r="C50" s="209"/>
      <c r="D50" s="482"/>
      <c r="E50" s="209"/>
      <c r="F50" s="209"/>
    </row>
    <row r="51" spans="1:6" s="617" customFormat="1">
      <c r="A51" s="1859"/>
      <c r="B51" s="623" t="s">
        <v>4558</v>
      </c>
      <c r="C51" s="209"/>
      <c r="D51" s="482"/>
      <c r="E51" s="209"/>
      <c r="F51" s="209"/>
    </row>
    <row r="52" spans="1:6" s="617" customFormat="1">
      <c r="A52" s="1859"/>
      <c r="B52" s="623" t="s">
        <v>4557</v>
      </c>
      <c r="C52" s="209"/>
      <c r="D52" s="482"/>
      <c r="E52" s="209"/>
      <c r="F52" s="209"/>
    </row>
    <row r="53" spans="1:6" s="617" customFormat="1">
      <c r="A53" s="1859"/>
      <c r="B53" s="623" t="s">
        <v>431</v>
      </c>
      <c r="C53" s="209"/>
      <c r="D53" s="482"/>
      <c r="E53" s="209"/>
      <c r="F53" s="209"/>
    </row>
    <row r="54" spans="1:6" s="617" customFormat="1">
      <c r="A54" s="1859"/>
      <c r="B54" s="623" t="s">
        <v>432</v>
      </c>
      <c r="C54" s="209"/>
      <c r="D54" s="482"/>
      <c r="E54" s="209"/>
      <c r="F54" s="209"/>
    </row>
    <row r="55" spans="1:6" s="617" customFormat="1">
      <c r="A55" s="1859"/>
      <c r="B55" s="623" t="s">
        <v>433</v>
      </c>
      <c r="C55" s="209"/>
      <c r="D55" s="482"/>
      <c r="E55" s="209"/>
      <c r="F55" s="209"/>
    </row>
    <row r="56" spans="1:6" s="617" customFormat="1">
      <c r="A56" s="1858" t="s">
        <v>4556</v>
      </c>
      <c r="B56" s="623" t="s">
        <v>4555</v>
      </c>
      <c r="C56" s="209"/>
      <c r="D56" s="482"/>
      <c r="E56" s="209"/>
      <c r="F56" s="209"/>
    </row>
    <row r="57" spans="1:6" s="617" customFormat="1">
      <c r="A57" s="1858"/>
      <c r="B57" s="623" t="s">
        <v>4554</v>
      </c>
      <c r="C57" s="209"/>
      <c r="D57" s="482"/>
      <c r="E57" s="209"/>
      <c r="F57" s="209"/>
    </row>
    <row r="58" spans="1:6" s="617" customFormat="1">
      <c r="A58" s="1858"/>
      <c r="B58" s="623" t="s">
        <v>4553</v>
      </c>
      <c r="C58" s="209"/>
      <c r="D58" s="482"/>
      <c r="E58" s="209"/>
      <c r="F58" s="209"/>
    </row>
    <row r="59" spans="1:6" s="617" customFormat="1">
      <c r="A59" s="1858"/>
      <c r="B59" s="623" t="s">
        <v>4552</v>
      </c>
      <c r="C59" s="209"/>
      <c r="D59" s="482"/>
      <c r="E59" s="209"/>
      <c r="F59" s="209"/>
    </row>
    <row r="60" spans="1:6" s="617" customFormat="1">
      <c r="A60" s="1858"/>
      <c r="B60" s="623" t="s">
        <v>4551</v>
      </c>
      <c r="C60" s="209"/>
      <c r="D60" s="482"/>
      <c r="E60" s="209"/>
      <c r="F60" s="209"/>
    </row>
    <row r="61" spans="1:6" s="617" customFormat="1">
      <c r="A61" s="621" t="s">
        <v>349</v>
      </c>
      <c r="B61" s="623" t="s">
        <v>434</v>
      </c>
      <c r="C61" s="209"/>
      <c r="D61" s="482"/>
      <c r="E61" s="209"/>
      <c r="F61" s="209"/>
    </row>
    <row r="62" spans="1:6" s="617" customFormat="1">
      <c r="A62" s="621" t="s">
        <v>351</v>
      </c>
      <c r="B62" s="623" t="s">
        <v>435</v>
      </c>
      <c r="C62" s="209"/>
      <c r="D62" s="482"/>
      <c r="E62" s="209"/>
      <c r="F62" s="209"/>
    </row>
    <row r="63" spans="1:6" s="617" customFormat="1">
      <c r="A63" s="621" t="s">
        <v>353</v>
      </c>
      <c r="B63" s="623" t="s">
        <v>436</v>
      </c>
      <c r="C63" s="209"/>
      <c r="D63" s="482"/>
      <c r="E63" s="209"/>
      <c r="F63" s="209"/>
    </row>
    <row r="64" spans="1:6" s="617" customFormat="1">
      <c r="A64" s="621" t="s">
        <v>355</v>
      </c>
      <c r="B64" s="623" t="s">
        <v>4550</v>
      </c>
      <c r="C64" s="209"/>
      <c r="D64" s="482"/>
      <c r="E64" s="209"/>
      <c r="F64" s="209"/>
    </row>
    <row r="65" spans="1:6" s="617" customFormat="1" ht="27" customHeight="1">
      <c r="A65" s="1858" t="s">
        <v>4549</v>
      </c>
      <c r="B65" s="622" t="s">
        <v>4548</v>
      </c>
      <c r="C65" s="209"/>
      <c r="D65" s="621">
        <f>+'Sch-14'!C15</f>
        <v>0</v>
      </c>
      <c r="E65" s="209"/>
      <c r="F65" s="209"/>
    </row>
    <row r="66" spans="1:6" s="617" customFormat="1">
      <c r="A66" s="1858"/>
      <c r="B66" s="623" t="s">
        <v>716</v>
      </c>
      <c r="C66" s="209"/>
      <c r="D66" s="482"/>
      <c r="E66" s="209"/>
      <c r="F66" s="209"/>
    </row>
    <row r="67" spans="1:6" s="617" customFormat="1" ht="18">
      <c r="A67" s="1858">
        <v>17</v>
      </c>
      <c r="B67" s="622" t="s">
        <v>4547</v>
      </c>
      <c r="C67" s="209" t="s">
        <v>4546</v>
      </c>
      <c r="D67" s="482" t="s">
        <v>4545</v>
      </c>
      <c r="E67" s="209" t="s">
        <v>4544</v>
      </c>
      <c r="F67" s="209"/>
    </row>
    <row r="68" spans="1:6" s="617" customFormat="1">
      <c r="A68" s="1858"/>
      <c r="B68" s="623" t="s">
        <v>4543</v>
      </c>
      <c r="C68" s="209"/>
      <c r="D68" s="482"/>
      <c r="E68" s="209"/>
      <c r="F68" s="209"/>
    </row>
    <row r="69" spans="1:6" s="617" customFormat="1">
      <c r="A69" s="1858"/>
      <c r="B69" s="623" t="s">
        <v>712</v>
      </c>
      <c r="C69" s="209"/>
      <c r="D69" s="482"/>
      <c r="E69" s="209"/>
      <c r="F69" s="209"/>
    </row>
    <row r="70" spans="1:6" s="617" customFormat="1" ht="28.5" customHeight="1">
      <c r="A70" s="1858"/>
      <c r="B70" s="622" t="s">
        <v>4542</v>
      </c>
      <c r="C70" s="209"/>
      <c r="D70" s="621">
        <f>+'Sch-14'!D15</f>
        <v>0</v>
      </c>
      <c r="E70" s="209"/>
      <c r="F70" s="209"/>
    </row>
    <row r="71" spans="1:6" s="617" customFormat="1">
      <c r="A71" s="1858"/>
      <c r="B71" s="622" t="s">
        <v>4541</v>
      </c>
      <c r="C71" s="209"/>
      <c r="D71" s="482"/>
      <c r="E71" s="209"/>
      <c r="F71" s="209"/>
    </row>
    <row r="72" spans="1:6" s="617" customFormat="1">
      <c r="A72" s="1858"/>
      <c r="B72" s="623" t="s">
        <v>713</v>
      </c>
      <c r="C72" s="209"/>
      <c r="D72" s="482"/>
      <c r="E72" s="209"/>
      <c r="F72" s="209"/>
    </row>
    <row r="73" spans="1:6" s="617" customFormat="1">
      <c r="A73" s="1858"/>
      <c r="B73" s="623" t="s">
        <v>712</v>
      </c>
      <c r="C73" s="209"/>
      <c r="D73" s="482"/>
      <c r="E73" s="209"/>
      <c r="F73" s="209"/>
    </row>
    <row r="74" spans="1:6" s="617" customFormat="1" ht="29.25" customHeight="1">
      <c r="A74" s="1858"/>
      <c r="B74" s="622" t="s">
        <v>714</v>
      </c>
      <c r="C74" s="209"/>
      <c r="D74" s="621">
        <f>+'Sch-14'!E15</f>
        <v>0</v>
      </c>
      <c r="E74" s="209"/>
      <c r="F74" s="209"/>
    </row>
    <row r="75" spans="1:6" s="617" customFormat="1" ht="29.25" customHeight="1">
      <c r="A75" s="1858"/>
      <c r="B75" s="622" t="s">
        <v>4540</v>
      </c>
      <c r="C75" s="209"/>
      <c r="D75" s="621">
        <f>+'Sch-14'!F15</f>
        <v>0</v>
      </c>
      <c r="E75" s="209"/>
      <c r="F75" s="209"/>
    </row>
    <row r="76" spans="1:6" s="617" customFormat="1" ht="47.25">
      <c r="A76" s="1858"/>
      <c r="B76" s="623" t="s">
        <v>4539</v>
      </c>
      <c r="C76" s="209"/>
      <c r="D76" s="482"/>
      <c r="E76" s="209"/>
      <c r="F76" s="209"/>
    </row>
    <row r="77" spans="1:6" s="617" customFormat="1" ht="18.75">
      <c r="A77" s="1858">
        <v>18</v>
      </c>
      <c r="B77" s="623" t="s">
        <v>4538</v>
      </c>
      <c r="C77" s="209" t="s">
        <v>4537</v>
      </c>
      <c r="D77" s="633" t="s">
        <v>4536</v>
      </c>
      <c r="E77" s="209" t="s">
        <v>4535</v>
      </c>
      <c r="F77" s="209"/>
    </row>
    <row r="78" spans="1:6" s="617" customFormat="1">
      <c r="A78" s="1858"/>
      <c r="B78" s="623" t="s">
        <v>4534</v>
      </c>
      <c r="C78" s="209"/>
      <c r="D78" s="482"/>
      <c r="E78" s="209"/>
      <c r="F78" s="209"/>
    </row>
    <row r="79" spans="1:6" s="617" customFormat="1">
      <c r="A79" s="1858"/>
      <c r="B79" s="623" t="s">
        <v>4533</v>
      </c>
      <c r="C79" s="209"/>
      <c r="D79" s="482"/>
      <c r="E79" s="209"/>
      <c r="F79" s="209"/>
    </row>
    <row r="80" spans="1:6" s="617" customFormat="1">
      <c r="A80" s="1858"/>
      <c r="B80" s="623" t="s">
        <v>4532</v>
      </c>
      <c r="C80" s="209"/>
      <c r="D80" s="482"/>
      <c r="E80" s="209"/>
      <c r="F80" s="209"/>
    </row>
    <row r="81" spans="1:6" s="617" customFormat="1">
      <c r="A81" s="1859">
        <v>19</v>
      </c>
      <c r="B81" s="623" t="s">
        <v>437</v>
      </c>
      <c r="C81" s="209"/>
      <c r="D81" s="482"/>
      <c r="E81" s="209"/>
      <c r="F81" s="209"/>
    </row>
    <row r="82" spans="1:6" s="617" customFormat="1">
      <c r="A82" s="1859"/>
      <c r="B82" s="623" t="s">
        <v>4531</v>
      </c>
      <c r="C82" s="209"/>
      <c r="D82" s="482"/>
      <c r="E82" s="209"/>
      <c r="F82" s="209"/>
    </row>
    <row r="83" spans="1:6" s="617" customFormat="1">
      <c r="A83" s="1859"/>
      <c r="B83" s="623" t="s">
        <v>4530</v>
      </c>
      <c r="C83" s="209"/>
      <c r="D83" s="482"/>
      <c r="E83" s="209"/>
      <c r="F83" s="209"/>
    </row>
    <row r="84" spans="1:6" s="617" customFormat="1">
      <c r="A84" s="1859"/>
      <c r="B84" s="623" t="s">
        <v>4529</v>
      </c>
      <c r="C84" s="209"/>
      <c r="D84" s="482"/>
      <c r="E84" s="209"/>
      <c r="F84" s="209"/>
    </row>
    <row r="85" spans="1:6" s="617" customFormat="1" ht="31.5">
      <c r="A85" s="621">
        <v>20</v>
      </c>
      <c r="B85" s="626" t="s">
        <v>4528</v>
      </c>
      <c r="C85" s="209"/>
      <c r="D85" s="482"/>
      <c r="E85" s="209"/>
      <c r="F85" s="209"/>
    </row>
    <row r="86" spans="1:6" s="617" customFormat="1" ht="141.75">
      <c r="A86" s="621"/>
      <c r="B86" s="625" t="s">
        <v>4527</v>
      </c>
      <c r="C86" s="209"/>
      <c r="D86" s="482"/>
      <c r="E86" s="209"/>
      <c r="F86" s="209"/>
    </row>
    <row r="87" spans="1:6" s="617" customFormat="1" ht="18.75">
      <c r="A87" s="1859">
        <v>21</v>
      </c>
      <c r="B87" s="623" t="s">
        <v>4526</v>
      </c>
      <c r="C87" s="209"/>
      <c r="D87" s="482"/>
      <c r="E87" s="209"/>
      <c r="F87" s="209"/>
    </row>
    <row r="88" spans="1:6" s="617" customFormat="1" ht="24.75" customHeight="1">
      <c r="A88" s="1859"/>
      <c r="B88" s="623" t="s">
        <v>438</v>
      </c>
      <c r="C88" s="209"/>
      <c r="D88" s="482"/>
      <c r="E88" s="209"/>
      <c r="F88" s="209"/>
    </row>
    <row r="89" spans="1:6" s="617" customFormat="1">
      <c r="A89" s="1859"/>
      <c r="B89" s="623" t="s">
        <v>4525</v>
      </c>
      <c r="C89" s="209"/>
      <c r="D89" s="482"/>
      <c r="E89" s="209"/>
      <c r="F89" s="209"/>
    </row>
    <row r="90" spans="1:6" s="617" customFormat="1">
      <c r="A90" s="1859"/>
      <c r="B90" s="623" t="s">
        <v>439</v>
      </c>
      <c r="C90" s="209"/>
      <c r="D90" s="482"/>
      <c r="E90" s="209"/>
      <c r="F90" s="209"/>
    </row>
    <row r="91" spans="1:6" s="617" customFormat="1" ht="18.75">
      <c r="A91" s="1859">
        <v>22</v>
      </c>
      <c r="B91" s="623" t="s">
        <v>4524</v>
      </c>
      <c r="C91" s="209" t="s">
        <v>440</v>
      </c>
      <c r="D91" s="482" t="s">
        <v>441</v>
      </c>
      <c r="E91" s="209"/>
      <c r="F91" s="209"/>
    </row>
    <row r="92" spans="1:6" s="617" customFormat="1" ht="30" customHeight="1">
      <c r="A92" s="1859"/>
      <c r="B92" s="623" t="s">
        <v>442</v>
      </c>
      <c r="C92" s="209"/>
      <c r="D92" s="482"/>
      <c r="E92" s="209"/>
      <c r="F92" s="209"/>
    </row>
    <row r="93" spans="1:6" s="617" customFormat="1">
      <c r="A93" s="1859"/>
      <c r="B93" s="623" t="s">
        <v>443</v>
      </c>
      <c r="C93" s="209"/>
      <c r="D93" s="482"/>
      <c r="E93" s="209"/>
      <c r="F93" s="209"/>
    </row>
    <row r="94" spans="1:6" s="617" customFormat="1">
      <c r="A94" s="1859"/>
      <c r="B94" s="623" t="s">
        <v>444</v>
      </c>
      <c r="C94" s="209"/>
      <c r="D94" s="482"/>
      <c r="E94" s="209"/>
      <c r="F94" s="209"/>
    </row>
    <row r="95" spans="1:6" s="617" customFormat="1">
      <c r="A95" s="1859"/>
      <c r="B95" s="623" t="s">
        <v>445</v>
      </c>
      <c r="C95" s="209"/>
      <c r="D95" s="482"/>
      <c r="E95" s="209"/>
      <c r="F95" s="209"/>
    </row>
    <row r="96" spans="1:6" s="617" customFormat="1">
      <c r="A96" s="1859">
        <v>23</v>
      </c>
      <c r="B96" s="623" t="s">
        <v>4523</v>
      </c>
      <c r="C96" s="209"/>
      <c r="D96" s="482"/>
      <c r="E96" s="209"/>
      <c r="F96" s="209"/>
    </row>
    <row r="97" spans="1:6" s="617" customFormat="1">
      <c r="A97" s="1859"/>
      <c r="B97" s="623" t="s">
        <v>4522</v>
      </c>
      <c r="C97" s="209"/>
      <c r="D97" s="482"/>
      <c r="E97" s="209"/>
      <c r="F97" s="209"/>
    </row>
    <row r="98" spans="1:6" s="617" customFormat="1" ht="18.75">
      <c r="A98" s="1859">
        <v>24</v>
      </c>
      <c r="B98" s="623" t="s">
        <v>4521</v>
      </c>
      <c r="C98" s="209"/>
      <c r="D98" s="482"/>
      <c r="E98" s="209"/>
      <c r="F98" s="209"/>
    </row>
    <row r="99" spans="1:6" s="617" customFormat="1">
      <c r="A99" s="1859"/>
      <c r="B99" s="623" t="s">
        <v>446</v>
      </c>
      <c r="C99" s="209"/>
      <c r="D99" s="482"/>
      <c r="E99" s="209"/>
      <c r="F99" s="209"/>
    </row>
    <row r="100" spans="1:6" s="617" customFormat="1">
      <c r="A100" s="1859"/>
      <c r="B100" s="623" t="s">
        <v>447</v>
      </c>
      <c r="C100" s="209"/>
      <c r="D100" s="482"/>
      <c r="E100" s="209"/>
      <c r="F100" s="209"/>
    </row>
    <row r="101" spans="1:6" s="617" customFormat="1" ht="31.5">
      <c r="A101" s="1859">
        <v>25</v>
      </c>
      <c r="B101" s="623" t="s">
        <v>4520</v>
      </c>
      <c r="C101" s="209"/>
      <c r="D101" s="482"/>
      <c r="E101" s="209"/>
      <c r="F101" s="209"/>
    </row>
    <row r="102" spans="1:6" s="617" customFormat="1">
      <c r="A102" s="1859"/>
      <c r="B102" s="623" t="s">
        <v>4519</v>
      </c>
      <c r="C102" s="209"/>
      <c r="D102" s="482"/>
      <c r="E102" s="209"/>
      <c r="F102" s="209"/>
    </row>
    <row r="103" spans="1:6" s="617" customFormat="1">
      <c r="A103" s="1859"/>
      <c r="B103" s="623" t="s">
        <v>4518</v>
      </c>
      <c r="C103" s="209"/>
      <c r="D103" s="482"/>
      <c r="E103" s="209"/>
      <c r="F103" s="209"/>
    </row>
    <row r="104" spans="1:6" s="617" customFormat="1">
      <c r="A104" s="1859">
        <v>26</v>
      </c>
      <c r="B104" s="623" t="s">
        <v>448</v>
      </c>
      <c r="C104" s="209"/>
      <c r="D104" s="482"/>
      <c r="E104" s="209"/>
      <c r="F104" s="209"/>
    </row>
    <row r="105" spans="1:6" s="617" customFormat="1">
      <c r="A105" s="1859"/>
      <c r="B105" s="623" t="s">
        <v>4517</v>
      </c>
      <c r="C105" s="209"/>
      <c r="D105" s="482"/>
      <c r="E105" s="209"/>
      <c r="F105" s="209"/>
    </row>
    <row r="106" spans="1:6" s="617" customFormat="1">
      <c r="A106" s="1859"/>
      <c r="B106" s="623" t="s">
        <v>4516</v>
      </c>
      <c r="C106" s="209"/>
      <c r="D106" s="482"/>
      <c r="E106" s="209"/>
      <c r="F106" s="209"/>
    </row>
    <row r="107" spans="1:6" s="617" customFormat="1">
      <c r="A107" s="621">
        <v>27</v>
      </c>
      <c r="B107" s="623" t="s">
        <v>449</v>
      </c>
      <c r="C107" s="209" t="s">
        <v>4515</v>
      </c>
      <c r="D107" s="482" t="s">
        <v>4514</v>
      </c>
      <c r="E107" s="209" t="s">
        <v>4513</v>
      </c>
      <c r="F107" s="209"/>
    </row>
    <row r="108" spans="1:6" s="617" customFormat="1">
      <c r="A108" s="1859"/>
      <c r="B108" s="623" t="s">
        <v>4512</v>
      </c>
      <c r="C108" s="209"/>
      <c r="D108" s="482"/>
      <c r="E108" s="209"/>
      <c r="F108" s="209"/>
    </row>
    <row r="109" spans="1:6" s="617" customFormat="1">
      <c r="A109" s="1859"/>
      <c r="B109" s="623" t="s">
        <v>4511</v>
      </c>
      <c r="C109" s="209"/>
      <c r="D109" s="482"/>
      <c r="E109" s="209"/>
      <c r="F109" s="209"/>
    </row>
    <row r="110" spans="1:6" s="617" customFormat="1">
      <c r="A110" s="1859"/>
      <c r="B110" s="623" t="s">
        <v>4510</v>
      </c>
      <c r="C110" s="209"/>
      <c r="D110" s="482"/>
      <c r="E110" s="209"/>
      <c r="F110" s="209"/>
    </row>
    <row r="111" spans="1:6" s="617" customFormat="1">
      <c r="A111" s="621">
        <v>28</v>
      </c>
      <c r="B111" s="623" t="s">
        <v>4509</v>
      </c>
      <c r="C111" s="209"/>
      <c r="D111" s="482"/>
      <c r="E111" s="209"/>
      <c r="F111" s="209"/>
    </row>
    <row r="112" spans="1:6" s="617" customFormat="1">
      <c r="A112" s="621">
        <v>29</v>
      </c>
      <c r="B112" s="623" t="s">
        <v>450</v>
      </c>
      <c r="C112" s="209"/>
      <c r="D112" s="482"/>
      <c r="E112" s="209"/>
      <c r="F112" s="209"/>
    </row>
    <row r="113" spans="1:6" s="617" customFormat="1">
      <c r="A113" s="1859">
        <v>30</v>
      </c>
      <c r="B113" s="623" t="s">
        <v>4508</v>
      </c>
      <c r="C113" s="209"/>
      <c r="D113" s="482"/>
      <c r="E113" s="209"/>
      <c r="F113" s="209"/>
    </row>
    <row r="114" spans="1:6" s="617" customFormat="1" ht="31.5">
      <c r="A114" s="1859"/>
      <c r="B114" s="623" t="s">
        <v>4507</v>
      </c>
      <c r="C114" s="209"/>
      <c r="D114" s="482"/>
      <c r="E114" s="209"/>
      <c r="F114" s="209"/>
    </row>
    <row r="115" spans="1:6" s="617" customFormat="1">
      <c r="A115" s="1859"/>
      <c r="B115" s="623" t="s">
        <v>4504</v>
      </c>
      <c r="C115" s="209"/>
      <c r="D115" s="482"/>
      <c r="E115" s="209"/>
      <c r="F115" s="209"/>
    </row>
    <row r="116" spans="1:6" s="617" customFormat="1">
      <c r="A116" s="1859"/>
      <c r="B116" s="623" t="s">
        <v>4506</v>
      </c>
      <c r="C116" s="209"/>
      <c r="D116" s="482"/>
      <c r="E116" s="209"/>
      <c r="F116" s="209"/>
    </row>
    <row r="117" spans="1:6" s="617" customFormat="1" ht="31.5">
      <c r="A117" s="1859"/>
      <c r="B117" s="623" t="s">
        <v>4505</v>
      </c>
      <c r="C117" s="209"/>
      <c r="D117" s="482"/>
      <c r="E117" s="209"/>
      <c r="F117" s="209"/>
    </row>
    <row r="118" spans="1:6" s="617" customFormat="1">
      <c r="A118" s="1859"/>
      <c r="B118" s="623" t="s">
        <v>4504</v>
      </c>
      <c r="C118" s="209"/>
      <c r="D118" s="482"/>
      <c r="E118" s="209"/>
      <c r="F118" s="209"/>
    </row>
    <row r="119" spans="1:6" s="617" customFormat="1">
      <c r="A119" s="1859"/>
      <c r="B119" s="623" t="s">
        <v>4503</v>
      </c>
      <c r="C119" s="209"/>
      <c r="D119" s="482"/>
      <c r="E119" s="209"/>
      <c r="F119" s="209"/>
    </row>
    <row r="120" spans="1:6" s="617" customFormat="1" ht="31.5">
      <c r="A120" s="621">
        <v>31</v>
      </c>
      <c r="B120" s="623" t="s">
        <v>4502</v>
      </c>
      <c r="C120" s="209"/>
      <c r="D120" s="482"/>
      <c r="E120" s="209"/>
      <c r="F120" s="209"/>
    </row>
    <row r="121" spans="1:6" s="617" customFormat="1">
      <c r="A121" s="621">
        <v>32</v>
      </c>
      <c r="B121" s="623" t="s">
        <v>451</v>
      </c>
      <c r="C121" s="209"/>
      <c r="D121" s="482"/>
      <c r="E121" s="209"/>
      <c r="F121" s="209"/>
    </row>
    <row r="122" spans="1:6" s="617" customFormat="1">
      <c r="A122" s="621">
        <v>33</v>
      </c>
      <c r="B122" s="623" t="s">
        <v>452</v>
      </c>
      <c r="C122" s="209"/>
      <c r="D122" s="482"/>
      <c r="E122" s="209"/>
      <c r="F122" s="209"/>
    </row>
    <row r="123" spans="1:6" s="617" customFormat="1">
      <c r="A123" s="621">
        <v>34</v>
      </c>
      <c r="B123" s="623" t="s">
        <v>453</v>
      </c>
      <c r="C123" s="209"/>
      <c r="D123" s="482"/>
      <c r="E123" s="209"/>
      <c r="F123" s="209"/>
    </row>
    <row r="124" spans="1:6" s="617" customFormat="1">
      <c r="A124" s="621">
        <v>35</v>
      </c>
      <c r="B124" s="623" t="s">
        <v>454</v>
      </c>
      <c r="C124" s="209"/>
      <c r="D124" s="482"/>
      <c r="E124" s="209"/>
      <c r="F124" s="209"/>
    </row>
    <row r="125" spans="1:6" s="617" customFormat="1">
      <c r="A125" s="1859"/>
      <c r="B125" s="623" t="s">
        <v>4501</v>
      </c>
      <c r="C125" s="209"/>
      <c r="D125" s="482"/>
      <c r="E125" s="209"/>
      <c r="F125" s="209"/>
    </row>
    <row r="126" spans="1:6" s="617" customFormat="1">
      <c r="A126" s="1859"/>
      <c r="B126" s="623" t="s">
        <v>4500</v>
      </c>
      <c r="C126" s="209"/>
      <c r="D126" s="482"/>
      <c r="E126" s="209"/>
      <c r="F126" s="209"/>
    </row>
    <row r="127" spans="1:6" s="617" customFormat="1">
      <c r="A127" s="1859"/>
      <c r="B127" s="623" t="s">
        <v>4499</v>
      </c>
      <c r="C127" s="209"/>
      <c r="D127" s="482"/>
      <c r="E127" s="209"/>
      <c r="F127" s="209"/>
    </row>
    <row r="128" spans="1:6" s="617" customFormat="1">
      <c r="A128" s="1859"/>
      <c r="B128" s="623" t="s">
        <v>4498</v>
      </c>
      <c r="C128" s="209"/>
      <c r="D128" s="482"/>
      <c r="E128" s="209"/>
      <c r="F128" s="209"/>
    </row>
    <row r="129" spans="1:6" s="617" customFormat="1">
      <c r="A129" s="1859"/>
      <c r="B129" s="623" t="s">
        <v>4497</v>
      </c>
      <c r="C129" s="209"/>
      <c r="D129" s="482"/>
      <c r="E129" s="209"/>
      <c r="F129" s="209"/>
    </row>
    <row r="130" spans="1:6" s="617" customFormat="1">
      <c r="A130" s="1859"/>
      <c r="B130" s="623" t="s">
        <v>4496</v>
      </c>
      <c r="C130" s="209"/>
      <c r="D130" s="482"/>
      <c r="E130" s="209"/>
      <c r="F130" s="209"/>
    </row>
    <row r="131" spans="1:6" s="617" customFormat="1">
      <c r="A131" s="621">
        <v>36</v>
      </c>
      <c r="B131" s="623" t="s">
        <v>455</v>
      </c>
      <c r="C131" s="209"/>
      <c r="D131" s="482"/>
      <c r="E131" s="209"/>
      <c r="F131" s="209"/>
    </row>
    <row r="132" spans="1:6" s="617" customFormat="1">
      <c r="A132" s="1859">
        <v>37</v>
      </c>
      <c r="B132" s="623" t="s">
        <v>456</v>
      </c>
      <c r="C132" s="209"/>
      <c r="D132" s="482"/>
      <c r="E132" s="209"/>
      <c r="F132" s="209"/>
    </row>
    <row r="133" spans="1:6" s="617" customFormat="1">
      <c r="A133" s="1859"/>
      <c r="B133" s="623" t="s">
        <v>4495</v>
      </c>
      <c r="C133" s="209"/>
      <c r="D133" s="482"/>
      <c r="E133" s="209"/>
      <c r="F133" s="209"/>
    </row>
    <row r="134" spans="1:6" s="617" customFormat="1">
      <c r="A134" s="1859"/>
      <c r="B134" s="623" t="s">
        <v>4494</v>
      </c>
      <c r="C134" s="209"/>
      <c r="D134" s="482"/>
      <c r="E134" s="209"/>
      <c r="F134" s="209"/>
    </row>
    <row r="135" spans="1:6" s="617" customFormat="1">
      <c r="A135" s="1859"/>
      <c r="B135" s="623" t="s">
        <v>457</v>
      </c>
      <c r="C135" s="209"/>
      <c r="D135" s="482"/>
      <c r="E135" s="209"/>
      <c r="F135" s="209"/>
    </row>
    <row r="136" spans="1:6" s="617" customFormat="1">
      <c r="A136" s="1859"/>
      <c r="B136" s="623" t="s">
        <v>4493</v>
      </c>
      <c r="C136" s="209"/>
      <c r="D136" s="482"/>
      <c r="E136" s="209"/>
      <c r="F136" s="209"/>
    </row>
    <row r="137" spans="1:6" s="617" customFormat="1">
      <c r="A137" s="621"/>
      <c r="B137" s="624" t="s">
        <v>458</v>
      </c>
      <c r="C137" s="209"/>
      <c r="D137" s="482"/>
      <c r="E137" s="209"/>
      <c r="F137" s="209"/>
    </row>
    <row r="138" spans="1:6" s="617" customFormat="1">
      <c r="A138" s="1859">
        <v>1</v>
      </c>
      <c r="B138" s="623" t="s">
        <v>459</v>
      </c>
      <c r="C138" s="209"/>
      <c r="D138" s="482"/>
      <c r="E138" s="209"/>
      <c r="F138" s="209"/>
    </row>
    <row r="139" spans="1:6" s="617" customFormat="1">
      <c r="A139" s="1859"/>
      <c r="B139" s="623" t="s">
        <v>460</v>
      </c>
      <c r="C139" s="209"/>
      <c r="D139" s="482"/>
      <c r="E139" s="209"/>
      <c r="F139" s="209"/>
    </row>
    <row r="140" spans="1:6" s="617" customFormat="1">
      <c r="A140" s="1859"/>
      <c r="B140" s="623" t="s">
        <v>461</v>
      </c>
      <c r="C140" s="209"/>
      <c r="D140" s="482"/>
      <c r="E140" s="209"/>
      <c r="F140" s="209"/>
    </row>
    <row r="141" spans="1:6" s="617" customFormat="1">
      <c r="A141" s="1859"/>
      <c r="B141" s="623" t="s">
        <v>4492</v>
      </c>
      <c r="C141" s="209" t="s">
        <v>4490</v>
      </c>
      <c r="D141" s="482"/>
      <c r="E141" s="209"/>
      <c r="F141" s="209"/>
    </row>
    <row r="142" spans="1:6" s="617" customFormat="1">
      <c r="A142" s="1859"/>
      <c r="B142" s="623" t="s">
        <v>4491</v>
      </c>
      <c r="C142" s="209" t="s">
        <v>4490</v>
      </c>
      <c r="D142" s="482"/>
      <c r="E142" s="209"/>
      <c r="F142" s="209"/>
    </row>
    <row r="143" spans="1:6" s="617" customFormat="1">
      <c r="A143" s="1859"/>
      <c r="B143" s="623" t="s">
        <v>4489</v>
      </c>
      <c r="C143" s="209"/>
      <c r="D143" s="482"/>
      <c r="E143" s="209"/>
      <c r="F143" s="209"/>
    </row>
    <row r="144" spans="1:6" s="617" customFormat="1">
      <c r="A144" s="1859"/>
      <c r="B144" s="623" t="s">
        <v>4488</v>
      </c>
      <c r="C144" s="209"/>
      <c r="D144" s="482"/>
      <c r="E144" s="209"/>
      <c r="F144" s="209"/>
    </row>
    <row r="145" spans="1:6" s="617" customFormat="1">
      <c r="A145" s="1859"/>
      <c r="B145" s="623" t="s">
        <v>462</v>
      </c>
      <c r="C145" s="209"/>
      <c r="D145" s="482"/>
      <c r="E145" s="209"/>
      <c r="F145" s="209"/>
    </row>
    <row r="146" spans="1:6" s="617" customFormat="1">
      <c r="A146" s="1859"/>
      <c r="B146" s="623"/>
      <c r="C146" s="209"/>
      <c r="D146" s="482"/>
      <c r="E146" s="209"/>
      <c r="F146" s="209"/>
    </row>
    <row r="147" spans="1:6" s="617" customFormat="1">
      <c r="A147" s="1859"/>
      <c r="B147" s="623"/>
      <c r="C147" s="209"/>
      <c r="D147" s="482"/>
      <c r="E147" s="209"/>
      <c r="F147" s="209"/>
    </row>
    <row r="148" spans="1:6" s="617" customFormat="1">
      <c r="A148" s="1858">
        <v>2</v>
      </c>
      <c r="B148" s="624" t="s">
        <v>463</v>
      </c>
      <c r="C148" s="209"/>
      <c r="D148" s="482"/>
      <c r="E148" s="209"/>
      <c r="F148" s="209"/>
    </row>
    <row r="149" spans="1:6" s="617" customFormat="1" ht="31.5">
      <c r="A149" s="1858"/>
      <c r="B149" s="623" t="s">
        <v>4487</v>
      </c>
      <c r="C149" s="209" t="s">
        <v>464</v>
      </c>
      <c r="D149" s="209" t="s">
        <v>465</v>
      </c>
      <c r="E149" s="209"/>
      <c r="F149" s="209"/>
    </row>
    <row r="150" spans="1:6" s="617" customFormat="1">
      <c r="A150" s="1858"/>
      <c r="B150" s="623" t="s">
        <v>466</v>
      </c>
      <c r="C150" s="209"/>
      <c r="D150" s="482"/>
      <c r="E150" s="209"/>
      <c r="F150" s="209"/>
    </row>
    <row r="151" spans="1:6" s="617" customFormat="1">
      <c r="A151" s="1858"/>
      <c r="B151" s="623" t="s">
        <v>1006</v>
      </c>
      <c r="C151" s="209"/>
      <c r="D151" s="482"/>
      <c r="E151" s="209"/>
      <c r="F151" s="209"/>
    </row>
    <row r="152" spans="1:6" s="617" customFormat="1">
      <c r="A152" s="1858"/>
      <c r="B152" s="623" t="s">
        <v>467</v>
      </c>
      <c r="C152" s="209"/>
      <c r="D152" s="482"/>
      <c r="E152" s="209"/>
      <c r="F152" s="209"/>
    </row>
    <row r="153" spans="1:6" s="617" customFormat="1">
      <c r="A153" s="1858"/>
      <c r="B153" s="623" t="s">
        <v>468</v>
      </c>
      <c r="C153" s="209"/>
      <c r="D153" s="482"/>
      <c r="E153" s="209"/>
      <c r="F153" s="209"/>
    </row>
    <row r="154" spans="1:6" s="617" customFormat="1">
      <c r="A154" s="1858"/>
      <c r="B154" s="623" t="s">
        <v>469</v>
      </c>
      <c r="C154" s="209"/>
      <c r="D154" s="482"/>
      <c r="E154" s="209"/>
      <c r="F154" s="209"/>
    </row>
    <row r="155" spans="1:6" s="617" customFormat="1">
      <c r="A155" s="1858"/>
      <c r="B155" s="623" t="s">
        <v>4486</v>
      </c>
      <c r="C155" s="209"/>
      <c r="D155" s="482"/>
      <c r="E155" s="209" t="s">
        <v>4485</v>
      </c>
      <c r="F155" s="209"/>
    </row>
    <row r="156" spans="1:6" s="617" customFormat="1">
      <c r="A156" s="1858"/>
      <c r="B156" s="623" t="s">
        <v>470</v>
      </c>
      <c r="C156" s="209"/>
      <c r="D156" s="482"/>
      <c r="E156" s="209"/>
      <c r="F156" s="209"/>
    </row>
    <row r="157" spans="1:6" s="617" customFormat="1">
      <c r="A157" s="1858"/>
      <c r="B157" s="623" t="s">
        <v>466</v>
      </c>
      <c r="C157" s="209"/>
      <c r="D157" s="482"/>
      <c r="E157" s="209"/>
      <c r="F157" s="209"/>
    </row>
    <row r="158" spans="1:6" s="617" customFormat="1">
      <c r="A158" s="1858"/>
      <c r="B158" s="623" t="s">
        <v>1006</v>
      </c>
      <c r="C158" s="209"/>
      <c r="D158" s="482"/>
      <c r="E158" s="209"/>
      <c r="F158" s="209"/>
    </row>
    <row r="159" spans="1:6" s="617" customFormat="1">
      <c r="A159" s="1858"/>
      <c r="B159" s="623" t="s">
        <v>467</v>
      </c>
      <c r="C159" s="209"/>
      <c r="D159" s="482"/>
      <c r="E159" s="209"/>
      <c r="F159" s="209"/>
    </row>
    <row r="160" spans="1:6" s="617" customFormat="1">
      <c r="A160" s="1858"/>
      <c r="B160" s="623" t="s">
        <v>471</v>
      </c>
      <c r="C160" s="209" t="s">
        <v>472</v>
      </c>
      <c r="D160" s="209" t="s">
        <v>473</v>
      </c>
      <c r="E160" s="209"/>
      <c r="F160" s="209"/>
    </row>
    <row r="161" spans="1:6" s="617" customFormat="1">
      <c r="A161" s="1858"/>
      <c r="B161" s="623" t="s">
        <v>466</v>
      </c>
      <c r="C161" s="209"/>
      <c r="D161" s="482"/>
      <c r="E161" s="209"/>
      <c r="F161" s="209"/>
    </row>
    <row r="162" spans="1:6" s="617" customFormat="1">
      <c r="A162" s="1858"/>
      <c r="B162" s="623" t="s">
        <v>1006</v>
      </c>
      <c r="C162" s="209"/>
      <c r="D162" s="482"/>
      <c r="E162" s="209"/>
      <c r="F162" s="209"/>
    </row>
    <row r="163" spans="1:6" s="617" customFormat="1">
      <c r="A163" s="1858"/>
      <c r="B163" s="623" t="s">
        <v>467</v>
      </c>
      <c r="C163" s="209"/>
      <c r="D163" s="482"/>
      <c r="E163" s="209"/>
      <c r="F163" s="209"/>
    </row>
    <row r="164" spans="1:6" s="617" customFormat="1">
      <c r="A164" s="1858"/>
      <c r="B164" s="623" t="s">
        <v>4484</v>
      </c>
      <c r="C164" s="209"/>
      <c r="D164" s="482"/>
      <c r="E164" s="209"/>
      <c r="F164" s="209"/>
    </row>
    <row r="165" spans="1:6" s="617" customFormat="1">
      <c r="A165" s="1858"/>
      <c r="B165" s="623" t="s">
        <v>474</v>
      </c>
      <c r="C165" s="209"/>
      <c r="D165" s="482"/>
      <c r="E165" s="209"/>
      <c r="F165" s="209"/>
    </row>
    <row r="166" spans="1:6" s="617" customFormat="1">
      <c r="A166" s="1858"/>
      <c r="B166" s="623" t="s">
        <v>475</v>
      </c>
      <c r="C166" s="209"/>
      <c r="D166" s="482"/>
      <c r="E166" s="209"/>
      <c r="F166" s="209"/>
    </row>
    <row r="167" spans="1:6" s="617" customFormat="1">
      <c r="A167" s="1858"/>
      <c r="B167" s="623" t="s">
        <v>4483</v>
      </c>
      <c r="C167" s="209"/>
      <c r="D167" s="482"/>
      <c r="E167" s="209"/>
      <c r="F167" s="209"/>
    </row>
    <row r="168" spans="1:6" s="617" customFormat="1">
      <c r="A168" s="1858"/>
      <c r="B168" s="623" t="s">
        <v>476</v>
      </c>
      <c r="C168" s="209"/>
      <c r="D168" s="482"/>
      <c r="E168" s="209"/>
      <c r="F168" s="209"/>
    </row>
    <row r="169" spans="1:6" s="617" customFormat="1">
      <c r="A169" s="1858"/>
      <c r="B169" s="623" t="s">
        <v>4482</v>
      </c>
      <c r="C169" s="209"/>
      <c r="D169" s="482"/>
      <c r="E169" s="209"/>
      <c r="F169" s="209"/>
    </row>
    <row r="170" spans="1:6" s="617" customFormat="1">
      <c r="A170" s="1858"/>
      <c r="B170" s="623" t="s">
        <v>4481</v>
      </c>
      <c r="C170" s="209"/>
      <c r="D170" s="482"/>
      <c r="E170" s="209"/>
      <c r="F170" s="209"/>
    </row>
    <row r="171" spans="1:6" s="617" customFormat="1">
      <c r="A171" s="1858"/>
      <c r="B171" s="623" t="s">
        <v>4480</v>
      </c>
      <c r="C171" s="209"/>
      <c r="D171" s="482"/>
      <c r="E171" s="209"/>
      <c r="F171" s="209"/>
    </row>
    <row r="172" spans="1:6" s="617" customFormat="1">
      <c r="A172" s="1858"/>
      <c r="B172" s="623" t="s">
        <v>4479</v>
      </c>
      <c r="C172" s="209"/>
      <c r="D172" s="482"/>
      <c r="E172" s="209"/>
      <c r="F172" s="209"/>
    </row>
    <row r="173" spans="1:6" s="617" customFormat="1">
      <c r="A173" s="1858"/>
      <c r="B173" s="623" t="s">
        <v>477</v>
      </c>
      <c r="C173" s="209"/>
      <c r="D173" s="482"/>
      <c r="E173" s="209"/>
      <c r="F173" s="209"/>
    </row>
    <row r="174" spans="1:6" s="617" customFormat="1">
      <c r="A174" s="1858"/>
      <c r="B174" s="623" t="s">
        <v>478</v>
      </c>
      <c r="C174" s="209"/>
      <c r="D174" s="482"/>
      <c r="E174" s="209"/>
      <c r="F174" s="209"/>
    </row>
    <row r="175" spans="1:6" s="617" customFormat="1">
      <c r="A175" s="1858"/>
      <c r="B175" s="623" t="s">
        <v>4478</v>
      </c>
      <c r="C175" s="209"/>
      <c r="D175" s="482"/>
      <c r="E175" s="209"/>
      <c r="F175" s="209"/>
    </row>
    <row r="176" spans="1:6" s="617" customFormat="1">
      <c r="A176" s="1858"/>
      <c r="B176" s="623" t="s">
        <v>479</v>
      </c>
      <c r="C176" s="209"/>
      <c r="D176" s="482"/>
      <c r="E176" s="209"/>
      <c r="F176" s="209"/>
    </row>
    <row r="177" spans="1:6" s="617" customFormat="1">
      <c r="A177" s="1858"/>
      <c r="B177" s="623" t="s">
        <v>480</v>
      </c>
      <c r="C177" s="209"/>
      <c r="D177" s="482"/>
      <c r="E177" s="209"/>
      <c r="F177" s="209"/>
    </row>
    <row r="178" spans="1:6" s="617" customFormat="1">
      <c r="A178" s="1858"/>
      <c r="B178" s="623" t="s">
        <v>478</v>
      </c>
      <c r="C178" s="209"/>
      <c r="D178" s="482"/>
      <c r="E178" s="209"/>
      <c r="F178" s="209"/>
    </row>
    <row r="179" spans="1:6" s="617" customFormat="1">
      <c r="A179" s="1858"/>
      <c r="B179" s="623" t="s">
        <v>4478</v>
      </c>
      <c r="C179" s="209"/>
      <c r="D179" s="482"/>
      <c r="E179" s="209"/>
      <c r="F179" s="209"/>
    </row>
    <row r="180" spans="1:6" s="617" customFormat="1">
      <c r="A180" s="1858"/>
      <c r="B180" s="623" t="s">
        <v>479</v>
      </c>
      <c r="C180" s="209"/>
      <c r="D180" s="482"/>
      <c r="E180" s="209"/>
      <c r="F180" s="209"/>
    </row>
    <row r="181" spans="1:6" s="617" customFormat="1">
      <c r="A181" s="1858"/>
      <c r="B181" s="623" t="s">
        <v>481</v>
      </c>
      <c r="C181" s="209"/>
      <c r="D181" s="482"/>
      <c r="E181" s="209"/>
      <c r="F181" s="209"/>
    </row>
    <row r="182" spans="1:6" s="617" customFormat="1" ht="31.5">
      <c r="A182" s="1858"/>
      <c r="B182" s="623" t="s">
        <v>482</v>
      </c>
      <c r="C182" s="209"/>
      <c r="D182" s="482"/>
      <c r="E182" s="209"/>
      <c r="F182" s="209"/>
    </row>
    <row r="183" spans="1:6" s="617" customFormat="1">
      <c r="A183" s="1858"/>
      <c r="B183" s="623" t="s">
        <v>483</v>
      </c>
      <c r="C183" s="209"/>
      <c r="D183" s="482"/>
      <c r="E183" s="209"/>
      <c r="F183" s="209"/>
    </row>
    <row r="184" spans="1:6" s="617" customFormat="1">
      <c r="A184" s="1858"/>
      <c r="B184" s="623" t="s">
        <v>484</v>
      </c>
      <c r="C184" s="209" t="s">
        <v>485</v>
      </c>
      <c r="D184" s="482"/>
      <c r="E184" s="209" t="s">
        <v>486</v>
      </c>
      <c r="F184" s="209"/>
    </row>
    <row r="185" spans="1:6" s="617" customFormat="1">
      <c r="A185" s="1858"/>
      <c r="B185" s="623"/>
      <c r="C185" s="209" t="s">
        <v>487</v>
      </c>
      <c r="D185" s="633" t="s">
        <v>488</v>
      </c>
      <c r="E185" s="209" t="s">
        <v>487</v>
      </c>
      <c r="F185" s="209" t="s">
        <v>488</v>
      </c>
    </row>
    <row r="186" spans="1:6" s="617" customFormat="1">
      <c r="A186" s="621"/>
      <c r="B186" s="623"/>
      <c r="C186" s="209"/>
      <c r="D186" s="482"/>
      <c r="E186" s="209"/>
      <c r="F186" s="209"/>
    </row>
    <row r="187" spans="1:6" s="617" customFormat="1">
      <c r="A187" s="621"/>
      <c r="B187" s="623" t="s">
        <v>466</v>
      </c>
      <c r="C187" s="209"/>
      <c r="D187" s="482"/>
      <c r="E187" s="209"/>
      <c r="F187" s="209"/>
    </row>
    <row r="188" spans="1:6" s="617" customFormat="1">
      <c r="A188" s="621"/>
      <c r="B188" s="623" t="s">
        <v>1006</v>
      </c>
      <c r="C188" s="209"/>
      <c r="D188" s="482"/>
      <c r="E188" s="209"/>
      <c r="F188" s="209"/>
    </row>
    <row r="189" spans="1:6" s="617" customFormat="1">
      <c r="A189" s="621"/>
      <c r="B189" s="623" t="s">
        <v>467</v>
      </c>
      <c r="C189" s="209"/>
      <c r="D189" s="482"/>
      <c r="E189" s="209"/>
      <c r="F189" s="209"/>
    </row>
    <row r="190" spans="1:6" s="617" customFormat="1">
      <c r="A190" s="1859">
        <v>3</v>
      </c>
      <c r="B190" s="624" t="s">
        <v>489</v>
      </c>
      <c r="C190" s="209"/>
      <c r="D190" s="482"/>
      <c r="E190" s="209"/>
      <c r="F190" s="209"/>
    </row>
    <row r="191" spans="1:6" s="617" customFormat="1">
      <c r="A191" s="1859"/>
      <c r="B191" s="623" t="s">
        <v>490</v>
      </c>
      <c r="C191" s="209"/>
      <c r="D191" s="482"/>
      <c r="E191" s="209"/>
      <c r="F191" s="209"/>
    </row>
    <row r="192" spans="1:6" s="617" customFormat="1">
      <c r="A192" s="1859"/>
      <c r="B192" s="623" t="s">
        <v>491</v>
      </c>
      <c r="C192" s="209"/>
      <c r="D192" s="482"/>
      <c r="E192" s="209"/>
      <c r="F192" s="209"/>
    </row>
    <row r="193" spans="1:6" s="617" customFormat="1">
      <c r="A193" s="1859"/>
      <c r="B193" s="623" t="s">
        <v>4477</v>
      </c>
      <c r="C193" s="209"/>
      <c r="D193" s="482"/>
      <c r="E193" s="209"/>
      <c r="F193" s="209"/>
    </row>
    <row r="194" spans="1:6" s="617" customFormat="1">
      <c r="A194" s="1859"/>
      <c r="B194" s="623" t="s">
        <v>492</v>
      </c>
      <c r="C194" s="209"/>
      <c r="D194" s="482"/>
      <c r="E194" s="209"/>
      <c r="F194" s="209"/>
    </row>
    <row r="195" spans="1:6" s="617" customFormat="1">
      <c r="A195" s="1859"/>
      <c r="B195" s="623" t="s">
        <v>493</v>
      </c>
      <c r="C195" s="209"/>
      <c r="D195" s="482"/>
      <c r="E195" s="209"/>
      <c r="F195" s="209"/>
    </row>
    <row r="196" spans="1:6" s="617" customFormat="1">
      <c r="A196" s="1859"/>
      <c r="B196" s="623" t="s">
        <v>494</v>
      </c>
      <c r="C196" s="209"/>
      <c r="D196" s="482"/>
      <c r="E196" s="209"/>
      <c r="F196" s="209"/>
    </row>
    <row r="197" spans="1:6" s="617" customFormat="1">
      <c r="A197" s="1859"/>
      <c r="B197" s="623" t="s">
        <v>4476</v>
      </c>
      <c r="C197" s="209"/>
      <c r="D197" s="482"/>
      <c r="E197" s="209"/>
      <c r="F197" s="209"/>
    </row>
    <row r="198" spans="1:6" s="617" customFormat="1">
      <c r="A198" s="1859"/>
      <c r="B198" s="623" t="s">
        <v>4475</v>
      </c>
      <c r="C198" s="209"/>
      <c r="D198" s="482"/>
      <c r="E198" s="209"/>
      <c r="F198" s="209"/>
    </row>
    <row r="199" spans="1:6" s="617" customFormat="1">
      <c r="A199" s="1859"/>
      <c r="B199" s="623" t="s">
        <v>4474</v>
      </c>
      <c r="C199" s="209"/>
      <c r="D199" s="482"/>
      <c r="E199" s="209"/>
      <c r="F199" s="209"/>
    </row>
    <row r="200" spans="1:6" s="617" customFormat="1">
      <c r="A200" s="1859"/>
      <c r="B200" s="623" t="s">
        <v>4473</v>
      </c>
      <c r="C200" s="209"/>
      <c r="D200" s="482"/>
      <c r="E200" s="209"/>
      <c r="F200" s="209"/>
    </row>
    <row r="201" spans="1:6" s="617" customFormat="1">
      <c r="A201" s="1859"/>
      <c r="B201" s="623"/>
      <c r="C201" s="209" t="s">
        <v>495</v>
      </c>
      <c r="D201" s="633" t="s">
        <v>496</v>
      </c>
      <c r="E201" s="209"/>
      <c r="F201" s="209"/>
    </row>
    <row r="202" spans="1:6" s="617" customFormat="1">
      <c r="A202" s="1859"/>
      <c r="B202" s="623" t="s">
        <v>4472</v>
      </c>
      <c r="C202" s="209"/>
      <c r="D202" s="482"/>
      <c r="E202" s="209"/>
      <c r="F202" s="209"/>
    </row>
    <row r="203" spans="1:6" s="617" customFormat="1">
      <c r="A203" s="1859"/>
      <c r="B203" s="623" t="s">
        <v>4471</v>
      </c>
      <c r="C203" s="209"/>
      <c r="D203" s="482"/>
      <c r="E203" s="209"/>
      <c r="F203" s="209"/>
    </row>
    <row r="204" spans="1:6" s="617" customFormat="1">
      <c r="A204" s="621">
        <v>4</v>
      </c>
      <c r="B204" s="623" t="s">
        <v>497</v>
      </c>
      <c r="C204" s="209"/>
      <c r="D204" s="482"/>
      <c r="E204" s="209"/>
      <c r="F204" s="209"/>
    </row>
    <row r="205" spans="1:6" s="617" customFormat="1" ht="31.5">
      <c r="A205" s="1859">
        <v>5</v>
      </c>
      <c r="B205" s="623" t="s">
        <v>4470</v>
      </c>
      <c r="C205" s="209"/>
      <c r="D205" s="482"/>
      <c r="E205" s="209"/>
      <c r="F205" s="209"/>
    </row>
    <row r="206" spans="1:6" s="617" customFormat="1">
      <c r="A206" s="1859"/>
      <c r="B206" s="623" t="s">
        <v>4469</v>
      </c>
      <c r="C206" s="209"/>
      <c r="D206" s="482"/>
      <c r="E206" s="209"/>
      <c r="F206" s="209"/>
    </row>
    <row r="207" spans="1:6" s="617" customFormat="1">
      <c r="A207" s="1859"/>
      <c r="B207" s="623" t="s">
        <v>498</v>
      </c>
      <c r="C207" s="209"/>
      <c r="D207" s="482"/>
      <c r="E207" s="209"/>
      <c r="F207" s="209"/>
    </row>
    <row r="208" spans="1:6" s="617" customFormat="1">
      <c r="A208" s="1859"/>
      <c r="B208" s="623" t="s">
        <v>499</v>
      </c>
      <c r="C208" s="209"/>
      <c r="D208" s="482"/>
      <c r="E208" s="209"/>
      <c r="F208" s="209"/>
    </row>
    <row r="209" spans="1:6" s="617" customFormat="1">
      <c r="A209" s="1859"/>
      <c r="B209" s="623" t="s">
        <v>4468</v>
      </c>
      <c r="C209" s="209"/>
      <c r="D209" s="482"/>
      <c r="E209" s="209"/>
      <c r="F209" s="209"/>
    </row>
    <row r="210" spans="1:6" s="617" customFormat="1">
      <c r="A210" s="1859"/>
      <c r="B210" s="623" t="s">
        <v>4467</v>
      </c>
      <c r="C210" s="209"/>
      <c r="D210" s="482"/>
      <c r="E210" s="209"/>
      <c r="F210" s="209"/>
    </row>
    <row r="211" spans="1:6" s="617" customFormat="1">
      <c r="A211" s="1859"/>
      <c r="B211" s="623" t="s">
        <v>4466</v>
      </c>
      <c r="C211" s="209"/>
      <c r="D211" s="482"/>
      <c r="E211" s="209"/>
      <c r="F211" s="209"/>
    </row>
    <row r="212" spans="1:6" s="617" customFormat="1">
      <c r="A212" s="1859">
        <v>6</v>
      </c>
      <c r="B212" s="623" t="s">
        <v>500</v>
      </c>
      <c r="C212" s="209"/>
      <c r="D212" s="482"/>
      <c r="E212" s="209"/>
      <c r="F212" s="209"/>
    </row>
    <row r="213" spans="1:6" s="617" customFormat="1">
      <c r="A213" s="1859"/>
      <c r="B213" s="623" t="s">
        <v>501</v>
      </c>
      <c r="C213" s="209"/>
      <c r="D213" s="482"/>
      <c r="E213" s="209"/>
      <c r="F213" s="209"/>
    </row>
    <row r="214" spans="1:6" s="617" customFormat="1">
      <c r="A214" s="1859"/>
      <c r="B214" s="623" t="s">
        <v>4465</v>
      </c>
      <c r="C214" s="209"/>
      <c r="D214" s="482"/>
      <c r="E214" s="209"/>
      <c r="F214" s="209"/>
    </row>
    <row r="215" spans="1:6" s="617" customFormat="1">
      <c r="A215" s="1859"/>
      <c r="B215" s="623" t="s">
        <v>4464</v>
      </c>
      <c r="C215" s="209"/>
      <c r="D215" s="482"/>
      <c r="E215" s="209"/>
      <c r="F215" s="209"/>
    </row>
    <row r="216" spans="1:6" s="617" customFormat="1">
      <c r="A216" s="1859"/>
      <c r="B216" s="623" t="s">
        <v>4463</v>
      </c>
      <c r="C216" s="209"/>
      <c r="D216" s="482"/>
      <c r="E216" s="209"/>
      <c r="F216" s="209"/>
    </row>
    <row r="217" spans="1:6" s="617" customFormat="1">
      <c r="A217" s="1859"/>
      <c r="B217" s="623" t="s">
        <v>502</v>
      </c>
      <c r="C217" s="209"/>
      <c r="D217" s="482"/>
      <c r="E217" s="209"/>
      <c r="F217" s="209"/>
    </row>
    <row r="218" spans="1:6" s="617" customFormat="1">
      <c r="A218" s="1859"/>
      <c r="B218" s="623" t="s">
        <v>503</v>
      </c>
      <c r="C218" s="209"/>
      <c r="D218" s="482"/>
      <c r="E218" s="209"/>
      <c r="F218" s="209"/>
    </row>
    <row r="219" spans="1:6" s="617" customFormat="1">
      <c r="A219" s="1859"/>
      <c r="B219" s="623" t="s">
        <v>504</v>
      </c>
      <c r="C219" s="209"/>
      <c r="D219" s="482"/>
      <c r="E219" s="209"/>
      <c r="F219" s="209"/>
    </row>
    <row r="220" spans="1:6" s="617" customFormat="1">
      <c r="A220" s="1859"/>
      <c r="B220" s="623" t="s">
        <v>4462</v>
      </c>
      <c r="C220" s="209"/>
      <c r="D220" s="482"/>
      <c r="E220" s="209"/>
      <c r="F220" s="209"/>
    </row>
    <row r="221" spans="1:6" s="617" customFormat="1">
      <c r="A221" s="1859"/>
      <c r="B221" s="623" t="s">
        <v>502</v>
      </c>
      <c r="C221" s="209"/>
      <c r="D221" s="482"/>
      <c r="E221" s="209"/>
      <c r="F221" s="209"/>
    </row>
    <row r="222" spans="1:6" s="617" customFormat="1">
      <c r="A222" s="1859"/>
      <c r="B222" s="623" t="s">
        <v>4461</v>
      </c>
      <c r="C222" s="209"/>
      <c r="D222" s="482"/>
      <c r="E222" s="209"/>
      <c r="F222" s="209"/>
    </row>
    <row r="223" spans="1:6" s="617" customFormat="1">
      <c r="A223" s="1859"/>
      <c r="B223" s="623" t="s">
        <v>504</v>
      </c>
      <c r="C223" s="209"/>
      <c r="D223" s="482"/>
      <c r="E223" s="209"/>
      <c r="F223" s="209"/>
    </row>
    <row r="224" spans="1:6" s="617" customFormat="1">
      <c r="A224" s="1859">
        <v>7</v>
      </c>
      <c r="B224" s="623" t="s">
        <v>505</v>
      </c>
      <c r="C224" s="209" t="s">
        <v>466</v>
      </c>
      <c r="D224" s="483" t="s">
        <v>1006</v>
      </c>
      <c r="E224" s="209" t="s">
        <v>467</v>
      </c>
      <c r="F224" s="209" t="s">
        <v>4460</v>
      </c>
    </row>
    <row r="225" spans="1:6" s="617" customFormat="1">
      <c r="A225" s="1859"/>
      <c r="B225" s="623" t="s">
        <v>506</v>
      </c>
      <c r="C225" s="209"/>
      <c r="D225" s="482"/>
      <c r="E225" s="209"/>
      <c r="F225" s="209"/>
    </row>
    <row r="226" spans="1:6" s="617" customFormat="1">
      <c r="A226" s="1859"/>
      <c r="B226" s="623" t="s">
        <v>507</v>
      </c>
      <c r="C226" s="209"/>
      <c r="D226" s="482"/>
      <c r="E226" s="209"/>
      <c r="F226" s="209"/>
    </row>
    <row r="227" spans="1:6" s="617" customFormat="1">
      <c r="A227" s="1859"/>
      <c r="B227" s="623" t="s">
        <v>508</v>
      </c>
      <c r="C227" s="209"/>
      <c r="D227" s="482"/>
      <c r="E227" s="209"/>
      <c r="F227" s="209"/>
    </row>
    <row r="228" spans="1:6" s="617" customFormat="1">
      <c r="A228" s="1859"/>
      <c r="B228" s="623" t="s">
        <v>4459</v>
      </c>
      <c r="C228" s="209"/>
      <c r="D228" s="482"/>
      <c r="E228" s="209"/>
      <c r="F228" s="209"/>
    </row>
    <row r="229" spans="1:6" s="617" customFormat="1">
      <c r="A229" s="1859"/>
      <c r="B229" s="623" t="s">
        <v>4458</v>
      </c>
      <c r="C229" s="209"/>
      <c r="D229" s="482"/>
      <c r="E229" s="209"/>
      <c r="F229" s="209"/>
    </row>
    <row r="230" spans="1:6" s="617" customFormat="1">
      <c r="A230" s="1859"/>
      <c r="B230" s="623" t="s">
        <v>4457</v>
      </c>
      <c r="C230" s="209"/>
      <c r="D230" s="482"/>
      <c r="E230" s="209"/>
      <c r="F230" s="209"/>
    </row>
    <row r="231" spans="1:6" s="617" customFormat="1">
      <c r="A231" s="1859"/>
      <c r="B231" s="623" t="s">
        <v>4456</v>
      </c>
      <c r="C231" s="209"/>
      <c r="D231" s="482"/>
      <c r="E231" s="209"/>
      <c r="F231" s="209"/>
    </row>
    <row r="232" spans="1:6" s="617" customFormat="1">
      <c r="A232" s="1859"/>
      <c r="B232" s="623" t="s">
        <v>4455</v>
      </c>
      <c r="C232" s="209"/>
      <c r="D232" s="482"/>
      <c r="E232" s="209"/>
      <c r="F232" s="209"/>
    </row>
    <row r="233" spans="1:6" s="617" customFormat="1">
      <c r="A233" s="1859"/>
      <c r="B233" s="623" t="s">
        <v>4454</v>
      </c>
      <c r="C233" s="209"/>
      <c r="D233" s="482"/>
      <c r="E233" s="209"/>
      <c r="F233" s="209"/>
    </row>
    <row r="234" spans="1:6" s="617" customFormat="1">
      <c r="A234" s="1859"/>
      <c r="B234" s="623" t="s">
        <v>4453</v>
      </c>
      <c r="C234" s="209"/>
      <c r="D234" s="482"/>
      <c r="E234" s="209"/>
      <c r="F234" s="209"/>
    </row>
    <row r="235" spans="1:6" s="617" customFormat="1">
      <c r="A235" s="1859"/>
      <c r="B235" s="623" t="s">
        <v>4452</v>
      </c>
      <c r="C235" s="209"/>
      <c r="D235" s="482"/>
      <c r="E235" s="209"/>
      <c r="F235" s="209"/>
    </row>
    <row r="236" spans="1:6" s="617" customFormat="1">
      <c r="A236" s="1859"/>
      <c r="B236" s="623" t="s">
        <v>4451</v>
      </c>
      <c r="C236" s="209"/>
      <c r="D236" s="482"/>
      <c r="E236" s="209"/>
      <c r="F236" s="209"/>
    </row>
    <row r="237" spans="1:6" s="617" customFormat="1">
      <c r="A237" s="1859"/>
      <c r="B237" s="623" t="s">
        <v>4450</v>
      </c>
      <c r="C237" s="209"/>
      <c r="D237" s="482"/>
      <c r="E237" s="209"/>
      <c r="F237" s="209"/>
    </row>
    <row r="238" spans="1:6" s="617" customFormat="1">
      <c r="A238" s="1859"/>
      <c r="B238" s="623" t="s">
        <v>4449</v>
      </c>
      <c r="C238" s="209"/>
      <c r="D238" s="482"/>
      <c r="E238" s="209"/>
      <c r="F238" s="209"/>
    </row>
    <row r="239" spans="1:6" s="617" customFormat="1">
      <c r="A239" s="1859"/>
      <c r="B239" s="623" t="s">
        <v>4448</v>
      </c>
      <c r="C239" s="209"/>
      <c r="D239" s="482"/>
      <c r="E239" s="209"/>
      <c r="F239" s="209"/>
    </row>
    <row r="240" spans="1:6" s="617" customFormat="1">
      <c r="A240" s="1859"/>
      <c r="B240" s="623" t="s">
        <v>4447</v>
      </c>
      <c r="C240" s="209"/>
      <c r="D240" s="482"/>
      <c r="E240" s="209"/>
      <c r="F240" s="209"/>
    </row>
    <row r="241" spans="1:6" s="617" customFormat="1">
      <c r="A241" s="1859">
        <v>8</v>
      </c>
      <c r="B241" s="624" t="s">
        <v>509</v>
      </c>
      <c r="C241" s="209"/>
      <c r="D241" s="482"/>
      <c r="E241" s="209"/>
      <c r="F241" s="209"/>
    </row>
    <row r="242" spans="1:6" s="617" customFormat="1">
      <c r="A242" s="1859"/>
      <c r="B242" s="623" t="s">
        <v>510</v>
      </c>
      <c r="C242" s="209"/>
      <c r="D242" s="482"/>
      <c r="E242" s="209"/>
      <c r="F242" s="209"/>
    </row>
    <row r="243" spans="1:6" s="617" customFormat="1">
      <c r="A243" s="1859"/>
      <c r="B243" s="623" t="s">
        <v>4446</v>
      </c>
      <c r="C243" s="209"/>
      <c r="D243" s="482"/>
      <c r="E243" s="209"/>
      <c r="F243" s="209"/>
    </row>
    <row r="244" spans="1:6" s="617" customFormat="1">
      <c r="A244" s="1859"/>
      <c r="B244" s="623" t="s">
        <v>4445</v>
      </c>
      <c r="C244" s="209"/>
      <c r="D244" s="482"/>
      <c r="E244" s="209"/>
      <c r="F244" s="209"/>
    </row>
    <row r="245" spans="1:6" s="617" customFormat="1">
      <c r="A245" s="1859"/>
      <c r="B245" s="623" t="s">
        <v>511</v>
      </c>
      <c r="C245" s="209"/>
      <c r="D245" s="482"/>
      <c r="E245" s="209"/>
      <c r="F245" s="209"/>
    </row>
    <row r="246" spans="1:6" s="617" customFormat="1">
      <c r="A246" s="1859"/>
      <c r="B246" s="623" t="s">
        <v>512</v>
      </c>
      <c r="C246" s="209"/>
      <c r="D246" s="482"/>
      <c r="E246" s="209"/>
      <c r="F246" s="209"/>
    </row>
    <row r="247" spans="1:6" s="617" customFormat="1">
      <c r="A247" s="1859"/>
      <c r="B247" s="623" t="s">
        <v>4444</v>
      </c>
      <c r="C247" s="209"/>
      <c r="D247" s="482"/>
      <c r="E247" s="209"/>
      <c r="F247" s="209"/>
    </row>
    <row r="248" spans="1:6" s="617" customFormat="1">
      <c r="A248" s="1859"/>
      <c r="B248" s="623" t="s">
        <v>513</v>
      </c>
      <c r="C248" s="209"/>
      <c r="D248" s="482"/>
      <c r="E248" s="209"/>
      <c r="F248" s="209"/>
    </row>
    <row r="249" spans="1:6" s="617" customFormat="1">
      <c r="A249" s="1859"/>
      <c r="B249" s="623" t="s">
        <v>4443</v>
      </c>
      <c r="C249" s="209"/>
      <c r="D249" s="482"/>
      <c r="E249" s="209"/>
      <c r="F249" s="209"/>
    </row>
    <row r="250" spans="1:6" s="617" customFormat="1">
      <c r="A250" s="1859"/>
      <c r="B250" s="623" t="s">
        <v>4442</v>
      </c>
      <c r="C250" s="209"/>
      <c r="D250" s="482"/>
      <c r="E250" s="209"/>
      <c r="F250" s="209"/>
    </row>
    <row r="251" spans="1:6" s="617" customFormat="1">
      <c r="A251" s="1859"/>
      <c r="B251" s="623" t="s">
        <v>514</v>
      </c>
      <c r="C251" s="209"/>
      <c r="D251" s="482"/>
      <c r="E251" s="209"/>
      <c r="F251" s="209"/>
    </row>
    <row r="252" spans="1:6" s="617" customFormat="1">
      <c r="A252" s="1859"/>
      <c r="B252" s="623" t="s">
        <v>515</v>
      </c>
      <c r="C252" s="209"/>
      <c r="D252" s="482"/>
      <c r="E252" s="209"/>
      <c r="F252" s="209"/>
    </row>
    <row r="253" spans="1:6" s="617" customFormat="1">
      <c r="A253" s="1859"/>
      <c r="B253" s="623" t="s">
        <v>4441</v>
      </c>
      <c r="C253" s="209"/>
      <c r="D253" s="482"/>
      <c r="E253" s="209"/>
      <c r="F253" s="209"/>
    </row>
    <row r="254" spans="1:6" s="617" customFormat="1">
      <c r="A254" s="1859">
        <v>9</v>
      </c>
      <c r="B254" s="623" t="s">
        <v>516</v>
      </c>
      <c r="C254" s="209" t="s">
        <v>517</v>
      </c>
      <c r="D254" s="633" t="s">
        <v>518</v>
      </c>
      <c r="E254" s="209"/>
      <c r="F254" s="209"/>
    </row>
    <row r="255" spans="1:6" s="617" customFormat="1">
      <c r="A255" s="1859"/>
      <c r="B255" s="623" t="s">
        <v>519</v>
      </c>
      <c r="C255" s="209"/>
      <c r="D255" s="482"/>
      <c r="E255" s="209"/>
      <c r="F255" s="209"/>
    </row>
    <row r="256" spans="1:6" s="617" customFormat="1">
      <c r="A256" s="1859"/>
      <c r="B256" s="623" t="s">
        <v>4440</v>
      </c>
      <c r="C256" s="209"/>
      <c r="D256" s="482"/>
      <c r="E256" s="209"/>
      <c r="F256" s="209"/>
    </row>
    <row r="257" spans="1:6" s="617" customFormat="1">
      <c r="A257" s="1859"/>
      <c r="B257" s="623" t="s">
        <v>520</v>
      </c>
      <c r="C257" s="209"/>
      <c r="D257" s="482"/>
      <c r="E257" s="209"/>
      <c r="F257" s="209"/>
    </row>
    <row r="258" spans="1:6" s="617" customFormat="1">
      <c r="A258" s="1859"/>
      <c r="B258" s="623" t="s">
        <v>521</v>
      </c>
      <c r="C258" s="209"/>
      <c r="D258" s="482"/>
      <c r="E258" s="209"/>
      <c r="F258" s="209"/>
    </row>
    <row r="259" spans="1:6" s="617" customFormat="1">
      <c r="A259" s="1859"/>
      <c r="B259" s="623" t="s">
        <v>4439</v>
      </c>
      <c r="C259" s="209"/>
      <c r="D259" s="482"/>
      <c r="E259" s="209"/>
      <c r="F259" s="209"/>
    </row>
    <row r="260" spans="1:6" s="617" customFormat="1">
      <c r="A260" s="1859"/>
      <c r="B260" s="623" t="s">
        <v>4438</v>
      </c>
      <c r="C260" s="209"/>
      <c r="D260" s="482"/>
      <c r="E260" s="209"/>
      <c r="F260" s="209"/>
    </row>
    <row r="261" spans="1:6" s="617" customFormat="1">
      <c r="A261" s="1859"/>
      <c r="B261" s="623" t="s">
        <v>522</v>
      </c>
      <c r="C261" s="209"/>
      <c r="D261" s="482"/>
      <c r="E261" s="209"/>
      <c r="F261" s="209"/>
    </row>
    <row r="262" spans="1:6" s="617" customFormat="1">
      <c r="A262" s="1859"/>
      <c r="B262" s="623" t="s">
        <v>4437</v>
      </c>
      <c r="C262" s="209"/>
      <c r="D262" s="482"/>
      <c r="E262" s="209"/>
      <c r="F262" s="209"/>
    </row>
    <row r="263" spans="1:6" s="617" customFormat="1">
      <c r="A263" s="1859"/>
      <c r="B263" s="623" t="s">
        <v>4436</v>
      </c>
      <c r="C263" s="209"/>
      <c r="D263" s="482"/>
      <c r="E263" s="209"/>
      <c r="F263" s="209"/>
    </row>
    <row r="264" spans="1:6" s="617" customFormat="1">
      <c r="A264" s="1859"/>
      <c r="B264" s="623" t="s">
        <v>523</v>
      </c>
      <c r="C264" s="209"/>
      <c r="D264" s="482"/>
      <c r="E264" s="209"/>
      <c r="F264" s="209"/>
    </row>
    <row r="265" spans="1:6" s="617" customFormat="1">
      <c r="A265" s="1859"/>
      <c r="B265" s="623" t="s">
        <v>4435</v>
      </c>
      <c r="C265" s="209"/>
      <c r="D265" s="482"/>
      <c r="E265" s="209"/>
      <c r="F265" s="209"/>
    </row>
    <row r="266" spans="1:6" s="617" customFormat="1" ht="31.5">
      <c r="A266" s="1859"/>
      <c r="B266" s="623" t="s">
        <v>524</v>
      </c>
      <c r="C266" s="209"/>
      <c r="D266" s="482"/>
      <c r="E266" s="209"/>
      <c r="F266" s="209"/>
    </row>
    <row r="267" spans="1:6" s="617" customFormat="1">
      <c r="A267" s="1859"/>
      <c r="B267" s="623" t="s">
        <v>525</v>
      </c>
      <c r="C267" s="209"/>
      <c r="D267" s="482"/>
      <c r="E267" s="209"/>
      <c r="F267" s="209"/>
    </row>
    <row r="268" spans="1:6" s="617" customFormat="1">
      <c r="A268" s="1859"/>
      <c r="B268" s="623" t="s">
        <v>526</v>
      </c>
      <c r="C268" s="209"/>
      <c r="D268" s="482"/>
      <c r="E268" s="209"/>
      <c r="F268" s="209"/>
    </row>
    <row r="269" spans="1:6" s="617" customFormat="1">
      <c r="A269" s="1859"/>
      <c r="B269" s="623" t="s">
        <v>527</v>
      </c>
      <c r="C269" s="209"/>
      <c r="D269" s="482"/>
      <c r="E269" s="209"/>
      <c r="F269" s="209"/>
    </row>
    <row r="270" spans="1:6" s="617" customFormat="1">
      <c r="A270" s="1859">
        <v>10</v>
      </c>
      <c r="B270" s="623" t="s">
        <v>4434</v>
      </c>
      <c r="C270" s="209"/>
      <c r="D270" s="482"/>
      <c r="E270" s="209"/>
      <c r="F270" s="209"/>
    </row>
    <row r="271" spans="1:6" s="617" customFormat="1">
      <c r="A271" s="1859"/>
      <c r="B271" s="623" t="s">
        <v>528</v>
      </c>
      <c r="C271" s="209"/>
      <c r="D271" s="482"/>
      <c r="E271" s="209"/>
      <c r="F271" s="209"/>
    </row>
    <row r="272" spans="1:6" s="617" customFormat="1">
      <c r="A272" s="1859"/>
      <c r="B272" s="623" t="s">
        <v>529</v>
      </c>
      <c r="C272" s="209"/>
      <c r="D272" s="482"/>
      <c r="E272" s="209"/>
      <c r="F272" s="209"/>
    </row>
    <row r="273" spans="1:6" s="617" customFormat="1">
      <c r="A273" s="1859"/>
      <c r="B273" s="623" t="s">
        <v>4433</v>
      </c>
      <c r="C273" s="209"/>
      <c r="D273" s="482"/>
      <c r="E273" s="209"/>
      <c r="F273" s="209"/>
    </row>
    <row r="274" spans="1:6" s="617" customFormat="1">
      <c r="A274" s="1859"/>
      <c r="B274" s="623" t="s">
        <v>4432</v>
      </c>
      <c r="C274" s="209"/>
      <c r="D274" s="482"/>
      <c r="E274" s="209"/>
      <c r="F274" s="209"/>
    </row>
    <row r="275" spans="1:6" s="617" customFormat="1">
      <c r="A275" s="1859"/>
      <c r="B275" s="623" t="s">
        <v>4431</v>
      </c>
      <c r="C275" s="209"/>
      <c r="D275" s="482"/>
      <c r="E275" s="209"/>
      <c r="F275" s="209"/>
    </row>
    <row r="276" spans="1:6" s="617" customFormat="1">
      <c r="A276" s="1859"/>
      <c r="B276" s="623" t="s">
        <v>530</v>
      </c>
      <c r="C276" s="209"/>
      <c r="D276" s="482"/>
      <c r="E276" s="209"/>
      <c r="F276" s="209"/>
    </row>
    <row r="277" spans="1:6" s="617" customFormat="1">
      <c r="A277" s="1859"/>
      <c r="B277" s="623" t="s">
        <v>531</v>
      </c>
      <c r="C277" s="209"/>
      <c r="D277" s="482"/>
      <c r="E277" s="209"/>
      <c r="F277" s="209"/>
    </row>
    <row r="278" spans="1:6" s="617" customFormat="1">
      <c r="A278" s="1859"/>
      <c r="B278" s="623" t="s">
        <v>4430</v>
      </c>
      <c r="C278" s="209"/>
      <c r="D278" s="482"/>
      <c r="E278" s="209"/>
      <c r="F278" s="209"/>
    </row>
    <row r="279" spans="1:6" s="617" customFormat="1">
      <c r="A279" s="1859"/>
      <c r="B279" s="623" t="s">
        <v>532</v>
      </c>
      <c r="C279" s="209"/>
      <c r="D279" s="482"/>
      <c r="E279" s="209"/>
      <c r="F279" s="209"/>
    </row>
    <row r="280" spans="1:6" s="617" customFormat="1">
      <c r="A280" s="1859"/>
      <c r="B280" s="623" t="s">
        <v>4429</v>
      </c>
      <c r="C280" s="209"/>
      <c r="D280" s="482"/>
      <c r="E280" s="209"/>
      <c r="F280" s="209"/>
    </row>
    <row r="281" spans="1:6" s="617" customFormat="1">
      <c r="A281" s="1859"/>
      <c r="B281" s="623" t="s">
        <v>4428</v>
      </c>
      <c r="C281" s="209"/>
      <c r="D281" s="482"/>
      <c r="E281" s="209"/>
      <c r="F281" s="209"/>
    </row>
    <row r="282" spans="1:6" s="617" customFormat="1">
      <c r="A282" s="1859"/>
      <c r="B282" s="623" t="s">
        <v>533</v>
      </c>
      <c r="C282" s="209"/>
      <c r="D282" s="482"/>
      <c r="E282" s="209"/>
      <c r="F282" s="209"/>
    </row>
    <row r="283" spans="1:6" s="617" customFormat="1">
      <c r="A283" s="621"/>
      <c r="B283" s="623" t="s">
        <v>4427</v>
      </c>
      <c r="C283" s="209"/>
      <c r="D283" s="482"/>
      <c r="E283" s="209"/>
      <c r="F283" s="209"/>
    </row>
    <row r="284" spans="1:6" s="617" customFormat="1">
      <c r="A284" s="621"/>
      <c r="B284" s="623" t="s">
        <v>4426</v>
      </c>
      <c r="C284" s="209"/>
      <c r="D284" s="482"/>
      <c r="E284" s="209"/>
      <c r="F284" s="209"/>
    </row>
    <row r="285" spans="1:6" s="617" customFormat="1">
      <c r="A285" s="621"/>
      <c r="B285" s="623" t="s">
        <v>4425</v>
      </c>
      <c r="C285" s="209"/>
      <c r="D285" s="482"/>
      <c r="E285" s="209"/>
      <c r="F285" s="209"/>
    </row>
    <row r="286" spans="1:6" s="617" customFormat="1" ht="31.5">
      <c r="A286" s="621"/>
      <c r="B286" s="623" t="s">
        <v>4424</v>
      </c>
      <c r="C286" s="209"/>
      <c r="D286" s="482"/>
      <c r="E286" s="209"/>
      <c r="F286" s="209"/>
    </row>
    <row r="287" spans="1:6" s="617" customFormat="1" ht="31.5">
      <c r="A287" s="621"/>
      <c r="B287" s="623" t="s">
        <v>4423</v>
      </c>
      <c r="C287" s="209"/>
      <c r="D287" s="482"/>
      <c r="E287" s="209"/>
      <c r="F287" s="209"/>
    </row>
    <row r="288" spans="1:6" s="617" customFormat="1" ht="31.5">
      <c r="A288" s="621"/>
      <c r="B288" s="623" t="s">
        <v>4422</v>
      </c>
      <c r="C288" s="209"/>
      <c r="D288" s="482"/>
      <c r="E288" s="209"/>
      <c r="F288" s="209"/>
    </row>
    <row r="289" spans="1:6" s="617" customFormat="1">
      <c r="A289" s="621"/>
      <c r="B289" s="623" t="s">
        <v>4421</v>
      </c>
      <c r="C289" s="209"/>
      <c r="D289" s="482"/>
      <c r="E289" s="209"/>
      <c r="F289" s="209"/>
    </row>
    <row r="290" spans="1:6" s="617" customFormat="1">
      <c r="A290" s="621"/>
      <c r="B290" s="623" t="s">
        <v>4420</v>
      </c>
      <c r="C290" s="209"/>
      <c r="D290" s="482"/>
      <c r="E290" s="209"/>
      <c r="F290" s="209"/>
    </row>
    <row r="291" spans="1:6" s="617" customFormat="1">
      <c r="A291" s="621"/>
      <c r="B291" s="623" t="s">
        <v>4419</v>
      </c>
      <c r="C291" s="209"/>
      <c r="D291" s="482"/>
      <c r="E291" s="209"/>
      <c r="F291" s="209"/>
    </row>
    <row r="292" spans="1:6" s="617" customFormat="1">
      <c r="A292" s="621"/>
      <c r="B292" s="623" t="s">
        <v>4418</v>
      </c>
      <c r="C292" s="209"/>
      <c r="D292" s="482"/>
      <c r="E292" s="209"/>
      <c r="F292" s="209"/>
    </row>
    <row r="293" spans="1:6" s="617" customFormat="1" ht="31.5">
      <c r="A293" s="621">
        <v>11</v>
      </c>
      <c r="B293" s="623" t="s">
        <v>534</v>
      </c>
      <c r="C293" s="209"/>
      <c r="D293" s="482"/>
      <c r="E293" s="209"/>
      <c r="F293" s="209"/>
    </row>
    <row r="294" spans="1:6" s="617" customFormat="1">
      <c r="A294" s="621"/>
      <c r="B294" s="623" t="s">
        <v>535</v>
      </c>
      <c r="C294" s="209"/>
      <c r="D294" s="482"/>
      <c r="E294" s="209"/>
      <c r="F294" s="209"/>
    </row>
    <row r="295" spans="1:6" s="617" customFormat="1">
      <c r="A295" s="621"/>
      <c r="B295" s="623" t="s">
        <v>536</v>
      </c>
      <c r="C295" s="209"/>
      <c r="D295" s="482"/>
      <c r="E295" s="209"/>
      <c r="F295" s="209"/>
    </row>
    <row r="296" spans="1:6" s="617" customFormat="1">
      <c r="A296" s="621"/>
      <c r="B296" s="623" t="s">
        <v>537</v>
      </c>
      <c r="C296" s="209"/>
      <c r="D296" s="482"/>
      <c r="E296" s="209"/>
      <c r="F296" s="209"/>
    </row>
    <row r="297" spans="1:6" s="617" customFormat="1">
      <c r="A297" s="621"/>
      <c r="B297" s="623" t="s">
        <v>538</v>
      </c>
      <c r="C297" s="209"/>
      <c r="D297" s="482"/>
      <c r="E297" s="209"/>
      <c r="F297" s="209"/>
    </row>
    <row r="298" spans="1:6" s="617" customFormat="1">
      <c r="A298" s="621">
        <v>12</v>
      </c>
      <c r="B298" s="623" t="s">
        <v>539</v>
      </c>
      <c r="C298" s="209"/>
      <c r="D298" s="482"/>
      <c r="E298" s="209"/>
      <c r="F298" s="209"/>
    </row>
    <row r="299" spans="1:6" s="617" customFormat="1" ht="31.5">
      <c r="A299" s="621">
        <v>13</v>
      </c>
      <c r="B299" s="623" t="s">
        <v>4417</v>
      </c>
      <c r="C299" s="209"/>
      <c r="D299" s="482"/>
      <c r="E299" s="209"/>
      <c r="F299" s="209"/>
    </row>
    <row r="300" spans="1:6" s="617" customFormat="1" ht="31.5">
      <c r="A300" s="621">
        <v>14</v>
      </c>
      <c r="B300" s="623" t="s">
        <v>540</v>
      </c>
      <c r="C300" s="209"/>
      <c r="D300" s="482"/>
      <c r="E300" s="209"/>
      <c r="F300" s="209"/>
    </row>
    <row r="301" spans="1:6" s="617" customFormat="1">
      <c r="A301" s="1859">
        <v>15</v>
      </c>
      <c r="B301" s="623" t="s">
        <v>541</v>
      </c>
      <c r="C301" s="209" t="s">
        <v>542</v>
      </c>
      <c r="D301" s="633" t="s">
        <v>543</v>
      </c>
      <c r="E301" s="209"/>
      <c r="F301" s="209"/>
    </row>
    <row r="302" spans="1:6" s="617" customFormat="1">
      <c r="A302" s="1859"/>
      <c r="B302" s="623" t="s">
        <v>544</v>
      </c>
      <c r="C302" s="209"/>
      <c r="D302" s="482"/>
      <c r="E302" s="209"/>
      <c r="F302" s="209"/>
    </row>
    <row r="303" spans="1:6" s="617" customFormat="1">
      <c r="A303" s="1859"/>
      <c r="B303" s="623" t="s">
        <v>4416</v>
      </c>
      <c r="C303" s="209"/>
      <c r="D303" s="482"/>
      <c r="E303" s="209"/>
      <c r="F303" s="209"/>
    </row>
    <row r="304" spans="1:6" s="617" customFormat="1">
      <c r="A304" s="1859"/>
      <c r="B304" s="623" t="s">
        <v>4415</v>
      </c>
      <c r="C304" s="209"/>
      <c r="D304" s="482"/>
      <c r="E304" s="209"/>
      <c r="F304" s="209"/>
    </row>
    <row r="305" spans="1:6" s="617" customFormat="1">
      <c r="A305" s="1859"/>
      <c r="B305" s="623" t="s">
        <v>4414</v>
      </c>
      <c r="C305" s="209"/>
      <c r="D305" s="482"/>
      <c r="E305" s="209"/>
      <c r="F305" s="209"/>
    </row>
    <row r="306" spans="1:6" s="617" customFormat="1" ht="31.5">
      <c r="A306" s="1859"/>
      <c r="B306" s="623" t="s">
        <v>4413</v>
      </c>
      <c r="C306" s="209"/>
      <c r="D306" s="482"/>
      <c r="E306" s="209"/>
      <c r="F306" s="209"/>
    </row>
    <row r="307" spans="1:6" s="617" customFormat="1">
      <c r="A307" s="1859"/>
      <c r="B307" s="623" t="s">
        <v>545</v>
      </c>
      <c r="C307" s="209"/>
      <c r="D307" s="482"/>
      <c r="E307" s="209"/>
      <c r="F307" s="209"/>
    </row>
    <row r="308" spans="1:6" s="617" customFormat="1">
      <c r="A308" s="1859">
        <v>16</v>
      </c>
      <c r="B308" s="623" t="s">
        <v>546</v>
      </c>
      <c r="C308" s="209"/>
      <c r="D308" s="482"/>
      <c r="E308" s="209"/>
      <c r="F308" s="209"/>
    </row>
    <row r="309" spans="1:6" s="617" customFormat="1">
      <c r="A309" s="1859"/>
      <c r="B309" s="623" t="s">
        <v>547</v>
      </c>
      <c r="C309" s="209"/>
      <c r="D309" s="482"/>
      <c r="E309" s="209"/>
      <c r="F309" s="209"/>
    </row>
    <row r="310" spans="1:6" s="617" customFormat="1">
      <c r="A310" s="1859"/>
      <c r="B310" s="623" t="s">
        <v>529</v>
      </c>
      <c r="C310" s="209"/>
      <c r="D310" s="482"/>
      <c r="E310" s="209"/>
      <c r="F310" s="209"/>
    </row>
    <row r="311" spans="1:6" s="617" customFormat="1">
      <c r="A311" s="1859">
        <v>17</v>
      </c>
      <c r="B311" s="623" t="s">
        <v>548</v>
      </c>
      <c r="C311" s="209"/>
      <c r="D311" s="482"/>
      <c r="E311" s="209"/>
      <c r="F311" s="209"/>
    </row>
    <row r="312" spans="1:6" s="617" customFormat="1">
      <c r="A312" s="1859"/>
      <c r="B312" s="623"/>
      <c r="C312" s="209" t="s">
        <v>549</v>
      </c>
      <c r="D312" s="633" t="s">
        <v>550</v>
      </c>
      <c r="E312" s="209"/>
      <c r="F312" s="209"/>
    </row>
    <row r="313" spans="1:6" s="617" customFormat="1">
      <c r="A313" s="1859">
        <v>18</v>
      </c>
      <c r="B313" s="1860" t="s">
        <v>551</v>
      </c>
      <c r="C313" s="209"/>
      <c r="D313" s="482"/>
      <c r="E313" s="209"/>
      <c r="F313" s="209"/>
    </row>
    <row r="314" spans="1:6" s="617" customFormat="1">
      <c r="A314" s="1859"/>
      <c r="B314" s="1860"/>
      <c r="C314" s="209"/>
      <c r="D314" s="482"/>
      <c r="E314" s="209"/>
      <c r="F314" s="209"/>
    </row>
    <row r="315" spans="1:6" s="617" customFormat="1">
      <c r="A315" s="621">
        <v>19</v>
      </c>
      <c r="B315" s="623" t="s">
        <v>4412</v>
      </c>
      <c r="C315" s="209"/>
      <c r="D315" s="482"/>
      <c r="E315" s="209"/>
      <c r="F315" s="209"/>
    </row>
    <row r="316" spans="1:6" s="617" customFormat="1">
      <c r="A316" s="1859">
        <v>20</v>
      </c>
      <c r="B316" s="623" t="s">
        <v>552</v>
      </c>
      <c r="C316" s="209"/>
      <c r="D316" s="482"/>
      <c r="E316" s="209"/>
      <c r="F316" s="209"/>
    </row>
    <row r="317" spans="1:6" s="617" customFormat="1">
      <c r="A317" s="1859"/>
      <c r="B317" s="623" t="s">
        <v>4411</v>
      </c>
      <c r="C317" s="209"/>
      <c r="D317" s="482"/>
      <c r="E317" s="209"/>
      <c r="F317" s="209"/>
    </row>
    <row r="318" spans="1:6" s="617" customFormat="1">
      <c r="A318" s="1859">
        <v>21</v>
      </c>
      <c r="B318" s="623" t="s">
        <v>553</v>
      </c>
      <c r="C318" s="209"/>
      <c r="D318" s="482"/>
      <c r="E318" s="209"/>
      <c r="F318" s="209"/>
    </row>
    <row r="319" spans="1:6" s="617" customFormat="1">
      <c r="A319" s="1859"/>
      <c r="B319" s="623" t="s">
        <v>4410</v>
      </c>
      <c r="C319" s="209"/>
      <c r="D319" s="482"/>
      <c r="E319" s="209"/>
      <c r="F319" s="209"/>
    </row>
    <row r="320" spans="1:6" s="617" customFormat="1">
      <c r="A320" s="1859"/>
      <c r="B320" s="623" t="s">
        <v>4409</v>
      </c>
      <c r="C320" s="209"/>
      <c r="D320" s="482"/>
      <c r="E320" s="209"/>
      <c r="F320" s="209"/>
    </row>
    <row r="321" spans="1:6" s="617" customFormat="1">
      <c r="A321" s="1859"/>
      <c r="B321" s="623" t="s">
        <v>4408</v>
      </c>
      <c r="C321" s="209"/>
      <c r="D321" s="482"/>
      <c r="E321" s="209"/>
      <c r="F321" s="209"/>
    </row>
    <row r="322" spans="1:6" s="617" customFormat="1">
      <c r="A322" s="1859">
        <v>22</v>
      </c>
      <c r="B322" s="623" t="s">
        <v>4407</v>
      </c>
      <c r="C322" s="209"/>
      <c r="D322" s="482"/>
      <c r="E322" s="209"/>
      <c r="F322" s="209"/>
    </row>
    <row r="323" spans="1:6" s="617" customFormat="1">
      <c r="A323" s="1859"/>
      <c r="B323" s="623" t="s">
        <v>4406</v>
      </c>
      <c r="C323" s="209"/>
      <c r="D323" s="482"/>
      <c r="E323" s="209"/>
      <c r="F323" s="209"/>
    </row>
    <row r="324" spans="1:6" s="617" customFormat="1">
      <c r="A324" s="1859"/>
      <c r="B324" s="623" t="s">
        <v>4405</v>
      </c>
      <c r="C324" s="209"/>
      <c r="D324" s="482"/>
      <c r="E324" s="209"/>
      <c r="F324" s="209"/>
    </row>
    <row r="325" spans="1:6" s="617" customFormat="1">
      <c r="A325" s="1859">
        <v>23</v>
      </c>
      <c r="B325" s="623" t="s">
        <v>4404</v>
      </c>
      <c r="C325" s="209"/>
      <c r="D325" s="482"/>
      <c r="E325" s="209"/>
      <c r="F325" s="209"/>
    </row>
    <row r="326" spans="1:6" s="617" customFormat="1">
      <c r="A326" s="1859"/>
      <c r="B326" s="623" t="s">
        <v>4403</v>
      </c>
      <c r="C326" s="209"/>
      <c r="D326" s="482"/>
      <c r="E326" s="209"/>
      <c r="F326" s="209"/>
    </row>
    <row r="327" spans="1:6" s="617" customFormat="1">
      <c r="A327" s="1859"/>
      <c r="B327" s="623" t="s">
        <v>4402</v>
      </c>
      <c r="C327" s="209"/>
      <c r="D327" s="482"/>
      <c r="E327" s="209"/>
      <c r="F327" s="209"/>
    </row>
    <row r="328" spans="1:6" s="617" customFormat="1">
      <c r="A328" s="1859"/>
      <c r="B328" s="623" t="s">
        <v>4401</v>
      </c>
      <c r="C328" s="209"/>
      <c r="D328" s="482"/>
      <c r="E328" s="209"/>
      <c r="F328" s="209"/>
    </row>
    <row r="329" spans="1:6" s="617" customFormat="1">
      <c r="A329" s="1859"/>
      <c r="B329" s="623" t="s">
        <v>4400</v>
      </c>
      <c r="C329" s="209"/>
      <c r="D329" s="482"/>
      <c r="E329" s="209"/>
      <c r="F329" s="209"/>
    </row>
    <row r="330" spans="1:6" s="617" customFormat="1">
      <c r="A330" s="1859"/>
      <c r="B330" s="623" t="s">
        <v>4399</v>
      </c>
      <c r="C330" s="209"/>
      <c r="D330" s="482"/>
      <c r="E330" s="209"/>
      <c r="F330" s="209"/>
    </row>
    <row r="331" spans="1:6" s="617" customFormat="1">
      <c r="A331" s="1859"/>
      <c r="B331" s="623" t="s">
        <v>4398</v>
      </c>
      <c r="C331" s="209"/>
      <c r="D331" s="482"/>
      <c r="E331" s="209"/>
      <c r="F331" s="209"/>
    </row>
    <row r="332" spans="1:6" s="617" customFormat="1">
      <c r="A332" s="1859">
        <v>24</v>
      </c>
      <c r="B332" s="623" t="s">
        <v>554</v>
      </c>
      <c r="C332" s="209"/>
      <c r="D332" s="482"/>
      <c r="E332" s="209"/>
      <c r="F332" s="209"/>
    </row>
    <row r="333" spans="1:6" s="617" customFormat="1">
      <c r="A333" s="1859"/>
      <c r="B333" s="623" t="s">
        <v>555</v>
      </c>
      <c r="C333" s="209"/>
      <c r="D333" s="482"/>
      <c r="E333" s="209"/>
      <c r="F333" s="209"/>
    </row>
    <row r="334" spans="1:6" s="617" customFormat="1">
      <c r="A334" s="1859"/>
      <c r="B334" s="623" t="s">
        <v>556</v>
      </c>
      <c r="C334" s="209"/>
      <c r="D334" s="482"/>
      <c r="E334" s="209"/>
      <c r="F334" s="209"/>
    </row>
    <row r="335" spans="1:6" s="617" customFormat="1">
      <c r="A335" s="1859"/>
      <c r="B335" s="623" t="s">
        <v>557</v>
      </c>
      <c r="C335" s="209"/>
      <c r="D335" s="482"/>
      <c r="E335" s="209"/>
      <c r="F335" s="209"/>
    </row>
    <row r="336" spans="1:6" s="617" customFormat="1">
      <c r="A336" s="1859"/>
      <c r="B336" s="623" t="s">
        <v>558</v>
      </c>
      <c r="C336" s="209"/>
      <c r="D336" s="482"/>
      <c r="E336" s="209"/>
      <c r="F336" s="209"/>
    </row>
    <row r="337" spans="1:6" s="617" customFormat="1">
      <c r="A337" s="1859"/>
      <c r="B337" s="623" t="s">
        <v>559</v>
      </c>
      <c r="C337" s="209"/>
      <c r="D337" s="482"/>
      <c r="E337" s="209"/>
      <c r="F337" s="209"/>
    </row>
    <row r="338" spans="1:6" s="617" customFormat="1">
      <c r="A338" s="1859"/>
      <c r="B338" s="623" t="s">
        <v>560</v>
      </c>
      <c r="C338" s="209"/>
      <c r="D338" s="482"/>
      <c r="E338" s="209"/>
      <c r="F338" s="209"/>
    </row>
    <row r="339" spans="1:6" s="617" customFormat="1">
      <c r="A339" s="1859"/>
      <c r="B339" s="623" t="s">
        <v>4397</v>
      </c>
      <c r="C339" s="209"/>
      <c r="D339" s="482"/>
      <c r="E339" s="209"/>
      <c r="F339" s="209"/>
    </row>
    <row r="340" spans="1:6" s="617" customFormat="1">
      <c r="A340" s="1859"/>
      <c r="B340" s="623" t="s">
        <v>4396</v>
      </c>
      <c r="C340" s="209"/>
      <c r="D340" s="482"/>
      <c r="E340" s="209"/>
      <c r="F340" s="209"/>
    </row>
    <row r="341" spans="1:6" s="617" customFormat="1">
      <c r="A341" s="1862">
        <v>25</v>
      </c>
      <c r="B341" s="623" t="s">
        <v>561</v>
      </c>
      <c r="C341" s="209"/>
      <c r="D341" s="482"/>
      <c r="E341" s="209"/>
      <c r="F341" s="209"/>
    </row>
    <row r="342" spans="1:6" s="617" customFormat="1">
      <c r="A342" s="1863"/>
      <c r="B342" s="622" t="s">
        <v>4395</v>
      </c>
      <c r="C342" s="209"/>
      <c r="D342" s="482"/>
      <c r="E342" s="209"/>
      <c r="F342" s="209"/>
    </row>
    <row r="343" spans="1:6" s="617" customFormat="1">
      <c r="A343" s="1863"/>
      <c r="B343" s="623" t="s">
        <v>4394</v>
      </c>
      <c r="C343" s="209"/>
      <c r="D343" s="482"/>
      <c r="E343" s="209"/>
      <c r="F343" s="209"/>
    </row>
    <row r="344" spans="1:6" s="617" customFormat="1">
      <c r="A344" s="1863"/>
      <c r="B344" s="623" t="s">
        <v>4393</v>
      </c>
      <c r="C344" s="209"/>
      <c r="D344" s="482"/>
      <c r="E344" s="209"/>
      <c r="F344" s="209"/>
    </row>
    <row r="345" spans="1:6" s="617" customFormat="1">
      <c r="A345" s="1863"/>
      <c r="B345" s="623" t="s">
        <v>4392</v>
      </c>
      <c r="C345" s="209"/>
      <c r="D345" s="482"/>
      <c r="E345" s="209"/>
      <c r="F345" s="209"/>
    </row>
    <row r="346" spans="1:6" s="617" customFormat="1">
      <c r="A346" s="1863"/>
      <c r="B346" s="623" t="s">
        <v>4391</v>
      </c>
      <c r="C346" s="209"/>
      <c r="D346" s="482"/>
      <c r="E346" s="209"/>
      <c r="F346" s="209"/>
    </row>
    <row r="347" spans="1:6" s="617" customFormat="1">
      <c r="A347" s="1863"/>
      <c r="B347" s="623" t="s">
        <v>4390</v>
      </c>
      <c r="C347" s="209"/>
      <c r="D347" s="482"/>
      <c r="E347" s="209"/>
      <c r="F347" s="209"/>
    </row>
    <row r="348" spans="1:6" s="617" customFormat="1">
      <c r="A348" s="1863"/>
      <c r="B348" s="623" t="s">
        <v>4389</v>
      </c>
      <c r="C348" s="209"/>
      <c r="D348" s="482"/>
      <c r="E348" s="209"/>
      <c r="F348" s="209"/>
    </row>
    <row r="349" spans="1:6" s="617" customFormat="1">
      <c r="A349" s="1863"/>
      <c r="B349" s="623" t="s">
        <v>562</v>
      </c>
      <c r="C349" s="209"/>
      <c r="D349" s="482"/>
      <c r="E349" s="209"/>
      <c r="F349" s="209"/>
    </row>
    <row r="350" spans="1:6" s="617" customFormat="1">
      <c r="A350" s="1863"/>
      <c r="B350" s="623" t="s">
        <v>4388</v>
      </c>
      <c r="C350" s="209"/>
      <c r="D350" s="482"/>
      <c r="E350" s="209"/>
      <c r="F350" s="209"/>
    </row>
    <row r="351" spans="1:6" s="617" customFormat="1">
      <c r="A351" s="1863"/>
      <c r="B351" s="622" t="s">
        <v>4387</v>
      </c>
      <c r="C351" s="209"/>
      <c r="D351" s="482"/>
      <c r="E351" s="209"/>
      <c r="F351" s="209"/>
    </row>
    <row r="352" spans="1:6" s="617" customFormat="1">
      <c r="A352" s="1863"/>
      <c r="B352" s="623" t="s">
        <v>4386</v>
      </c>
      <c r="C352" s="209"/>
      <c r="D352" s="482"/>
      <c r="E352" s="209"/>
      <c r="F352" s="209"/>
    </row>
    <row r="353" spans="1:6" s="617" customFormat="1">
      <c r="A353" s="1863"/>
      <c r="B353" s="623" t="s">
        <v>4385</v>
      </c>
      <c r="C353" s="209"/>
      <c r="D353" s="482"/>
      <c r="E353" s="209"/>
      <c r="F353" s="209"/>
    </row>
    <row r="354" spans="1:6" s="617" customFormat="1">
      <c r="A354" s="1863"/>
      <c r="B354" s="623" t="s">
        <v>4384</v>
      </c>
      <c r="C354" s="209"/>
      <c r="D354" s="482"/>
      <c r="E354" s="209"/>
      <c r="F354" s="209"/>
    </row>
    <row r="355" spans="1:6" s="617" customFormat="1">
      <c r="A355" s="1863"/>
      <c r="B355" s="623" t="s">
        <v>4383</v>
      </c>
      <c r="C355" s="209"/>
      <c r="D355" s="482"/>
      <c r="E355" s="209"/>
      <c r="F355" s="209"/>
    </row>
    <row r="356" spans="1:6" s="617" customFormat="1">
      <c r="A356" s="1863"/>
      <c r="B356" s="623" t="s">
        <v>4382</v>
      </c>
      <c r="C356" s="209"/>
      <c r="D356" s="482"/>
      <c r="E356" s="209"/>
      <c r="F356" s="209"/>
    </row>
    <row r="357" spans="1:6" s="617" customFormat="1">
      <c r="A357" s="1863"/>
      <c r="B357" s="623" t="s">
        <v>4381</v>
      </c>
      <c r="C357" s="209"/>
      <c r="D357" s="482"/>
      <c r="E357" s="209"/>
      <c r="F357" s="209"/>
    </row>
    <row r="358" spans="1:6" s="617" customFormat="1">
      <c r="A358" s="1863"/>
      <c r="B358" s="623" t="s">
        <v>4380</v>
      </c>
      <c r="C358" s="209"/>
      <c r="D358" s="482"/>
      <c r="E358" s="209"/>
      <c r="F358" s="209"/>
    </row>
    <row r="359" spans="1:6" s="617" customFormat="1">
      <c r="A359" s="1863"/>
      <c r="B359" s="623" t="s">
        <v>4379</v>
      </c>
      <c r="C359" s="209"/>
      <c r="D359" s="482"/>
      <c r="E359" s="209"/>
      <c r="F359" s="209"/>
    </row>
    <row r="360" spans="1:6" s="617" customFormat="1">
      <c r="A360" s="1863"/>
      <c r="B360" s="623" t="s">
        <v>4378</v>
      </c>
      <c r="C360" s="209"/>
      <c r="D360" s="482"/>
      <c r="E360" s="209"/>
      <c r="F360" s="209"/>
    </row>
    <row r="361" spans="1:6" s="617" customFormat="1">
      <c r="A361" s="1863"/>
      <c r="B361" s="623" t="s">
        <v>4377</v>
      </c>
      <c r="C361" s="209"/>
      <c r="D361" s="482"/>
      <c r="E361" s="209"/>
      <c r="F361" s="209"/>
    </row>
    <row r="362" spans="1:6" s="617" customFormat="1">
      <c r="A362" s="1863"/>
      <c r="B362" s="623" t="s">
        <v>4376</v>
      </c>
      <c r="C362" s="209"/>
      <c r="D362" s="482"/>
      <c r="E362" s="209"/>
      <c r="F362" s="209"/>
    </row>
    <row r="363" spans="1:6" s="617" customFormat="1">
      <c r="A363" s="1863"/>
      <c r="B363" s="623" t="s">
        <v>4375</v>
      </c>
      <c r="C363" s="209"/>
      <c r="D363" s="482"/>
      <c r="E363" s="209"/>
      <c r="F363" s="209"/>
    </row>
    <row r="364" spans="1:6" s="617" customFormat="1">
      <c r="A364" s="1863"/>
      <c r="B364" s="622" t="s">
        <v>4374</v>
      </c>
      <c r="C364" s="209"/>
      <c r="D364" s="482"/>
      <c r="E364" s="209"/>
      <c r="F364" s="209"/>
    </row>
    <row r="365" spans="1:6" s="617" customFormat="1">
      <c r="A365" s="1863"/>
      <c r="B365" s="623" t="s">
        <v>4373</v>
      </c>
      <c r="C365" s="209"/>
      <c r="D365" s="482"/>
      <c r="E365" s="209"/>
      <c r="F365" s="209"/>
    </row>
    <row r="366" spans="1:6" s="617" customFormat="1">
      <c r="A366" s="1863"/>
      <c r="B366" s="623" t="s">
        <v>4372</v>
      </c>
      <c r="C366" s="209"/>
      <c r="D366" s="482"/>
      <c r="E366" s="209"/>
      <c r="F366" s="209"/>
    </row>
    <row r="367" spans="1:6" s="617" customFormat="1">
      <c r="A367" s="1863"/>
      <c r="B367" s="623" t="s">
        <v>4371</v>
      </c>
      <c r="C367" s="209"/>
      <c r="D367" s="482"/>
      <c r="E367" s="209"/>
      <c r="F367" s="209"/>
    </row>
    <row r="368" spans="1:6" s="617" customFormat="1">
      <c r="A368" s="1863"/>
      <c r="B368" s="623" t="s">
        <v>4370</v>
      </c>
      <c r="C368" s="209"/>
      <c r="D368" s="482"/>
      <c r="E368" s="209"/>
      <c r="F368" s="209"/>
    </row>
    <row r="369" spans="1:6" s="617" customFormat="1">
      <c r="A369" s="1863"/>
      <c r="B369" s="623" t="s">
        <v>4369</v>
      </c>
      <c r="C369" s="209"/>
      <c r="D369" s="482"/>
      <c r="E369" s="209"/>
      <c r="F369" s="209"/>
    </row>
    <row r="370" spans="1:6" s="617" customFormat="1">
      <c r="A370" s="1863"/>
      <c r="B370" s="623" t="s">
        <v>4368</v>
      </c>
      <c r="C370" s="209"/>
      <c r="D370" s="482"/>
      <c r="E370" s="209"/>
      <c r="F370" s="209"/>
    </row>
    <row r="371" spans="1:6" s="617" customFormat="1">
      <c r="A371" s="1863"/>
      <c r="B371" s="622" t="s">
        <v>4367</v>
      </c>
      <c r="C371" s="209"/>
      <c r="D371" s="482"/>
      <c r="E371" s="209"/>
      <c r="F371" s="209"/>
    </row>
    <row r="372" spans="1:6" s="617" customFormat="1">
      <c r="A372" s="1863"/>
      <c r="B372" s="623" t="s">
        <v>4366</v>
      </c>
      <c r="C372" s="209"/>
      <c r="D372" s="482"/>
      <c r="E372" s="209"/>
      <c r="F372" s="209"/>
    </row>
    <row r="373" spans="1:6" s="617" customFormat="1">
      <c r="A373" s="1863"/>
      <c r="B373" s="623" t="s">
        <v>4365</v>
      </c>
      <c r="C373" s="209"/>
      <c r="D373" s="482"/>
      <c r="E373" s="209"/>
      <c r="F373" s="209"/>
    </row>
    <row r="374" spans="1:6" s="617" customFormat="1">
      <c r="A374" s="1863"/>
      <c r="B374" s="623" t="s">
        <v>4364</v>
      </c>
      <c r="C374" s="209"/>
      <c r="D374" s="482"/>
      <c r="E374" s="209"/>
      <c r="F374" s="209"/>
    </row>
    <row r="375" spans="1:6" s="617" customFormat="1">
      <c r="A375" s="1863"/>
      <c r="B375" s="622" t="s">
        <v>4363</v>
      </c>
      <c r="C375" s="209"/>
      <c r="D375" s="482"/>
      <c r="E375" s="209"/>
      <c r="F375" s="209"/>
    </row>
    <row r="376" spans="1:6" s="617" customFormat="1">
      <c r="A376" s="1863"/>
      <c r="B376" s="623" t="s">
        <v>4362</v>
      </c>
      <c r="C376" s="209"/>
      <c r="D376" s="482"/>
      <c r="E376" s="209"/>
      <c r="F376" s="209"/>
    </row>
    <row r="377" spans="1:6" s="617" customFormat="1">
      <c r="A377" s="1863"/>
      <c r="B377" s="623" t="s">
        <v>563</v>
      </c>
      <c r="C377" s="209"/>
      <c r="D377" s="482"/>
      <c r="E377" s="209"/>
      <c r="F377" s="209"/>
    </row>
    <row r="378" spans="1:6" s="617" customFormat="1">
      <c r="A378" s="1549"/>
      <c r="B378" s="622" t="s">
        <v>4361</v>
      </c>
      <c r="C378" s="209"/>
      <c r="D378" s="482"/>
      <c r="E378" s="209"/>
      <c r="F378" s="209"/>
    </row>
    <row r="379" spans="1:6" s="617" customFormat="1">
      <c r="A379" s="620"/>
      <c r="B379" s="619"/>
      <c r="C379" s="618"/>
      <c r="D379" s="618"/>
    </row>
    <row r="380" spans="1:6" s="617" customFormat="1">
      <c r="A380" s="620"/>
      <c r="B380" s="1861" t="s">
        <v>4360</v>
      </c>
      <c r="C380" s="1861"/>
      <c r="D380" s="1861"/>
      <c r="E380" s="1861"/>
      <c r="F380" s="1861"/>
    </row>
    <row r="381" spans="1:6" s="617" customFormat="1">
      <c r="A381" s="620"/>
      <c r="B381" s="619"/>
      <c r="C381" s="618"/>
      <c r="D381" s="618"/>
    </row>
    <row r="382" spans="1:6" ht="16.5" thickBot="1"/>
    <row r="383" spans="1:6" ht="34.5" customHeight="1" thickBot="1">
      <c r="A383" s="616" t="s">
        <v>55</v>
      </c>
      <c r="B383" s="482"/>
      <c r="E383" s="615" t="s">
        <v>68</v>
      </c>
      <c r="F383" s="614"/>
    </row>
    <row r="384" spans="1:6" ht="34.5" customHeight="1" thickBot="1">
      <c r="A384" s="616" t="s">
        <v>57</v>
      </c>
      <c r="B384" s="482"/>
      <c r="E384" s="615" t="s">
        <v>69</v>
      </c>
      <c r="F384" s="614"/>
    </row>
    <row r="385" spans="1:6" ht="34.5" customHeight="1" thickBot="1">
      <c r="A385" s="616"/>
      <c r="B385" s="8"/>
      <c r="E385" s="615" t="s">
        <v>70</v>
      </c>
      <c r="F385" s="614"/>
    </row>
    <row r="386" spans="1:6">
      <c r="D386" s="8"/>
    </row>
    <row r="387" spans="1:6">
      <c r="D387" s="8"/>
    </row>
    <row r="401" s="8" customFormat="1"/>
    <row r="402" s="8" customFormat="1"/>
    <row r="403" s="8" customFormat="1"/>
    <row r="404" s="8" customFormat="1"/>
    <row r="405" s="8" customFormat="1"/>
    <row r="406" s="8" customFormat="1"/>
    <row r="407" s="8" customFormat="1"/>
    <row r="408" s="8" customFormat="1"/>
    <row r="409" s="8" customFormat="1"/>
    <row r="410" s="8" customFormat="1"/>
    <row r="411" s="8" customFormat="1"/>
    <row r="412" s="8" customFormat="1"/>
    <row r="413" s="8" customFormat="1"/>
    <row r="414" s="8" customFormat="1"/>
    <row r="415" s="8" customFormat="1"/>
    <row r="416" s="8" customFormat="1"/>
    <row r="417" s="8" customFormat="1"/>
    <row r="418" s="8" customFormat="1"/>
    <row r="419" s="8" customFormat="1"/>
    <row r="420" s="8" customFormat="1"/>
    <row r="421" s="8" customFormat="1"/>
    <row r="422" s="8" customFormat="1"/>
    <row r="423" s="8" customFormat="1"/>
    <row r="424" s="8" customFormat="1"/>
    <row r="425" s="8" customFormat="1"/>
    <row r="426" s="8" customFormat="1"/>
    <row r="427" s="8" customFormat="1"/>
    <row r="428" s="8" customFormat="1"/>
    <row r="429" s="8" customFormat="1"/>
    <row r="430" s="8" customFormat="1"/>
    <row r="431" s="8" customFormat="1"/>
    <row r="432" s="8" customFormat="1"/>
    <row r="433" s="8" customFormat="1"/>
    <row r="434" s="8" customFormat="1"/>
    <row r="435" s="8" customFormat="1"/>
    <row r="436" s="8" customFormat="1"/>
    <row r="437" s="8" customFormat="1"/>
    <row r="438" s="8" customFormat="1"/>
    <row r="439" s="8" customFormat="1"/>
    <row r="440" s="8" customFormat="1"/>
    <row r="441" s="8" customFormat="1"/>
    <row r="442" s="8" customFormat="1"/>
    <row r="443" s="8" customFormat="1"/>
    <row r="444" s="8" customFormat="1"/>
    <row r="445" s="8" customFormat="1"/>
    <row r="446" s="8" customFormat="1"/>
    <row r="447" s="8" customFormat="1"/>
    <row r="448" s="8" customFormat="1"/>
    <row r="449" s="8" customFormat="1"/>
    <row r="450" s="8" customFormat="1"/>
    <row r="451" s="8" customFormat="1"/>
    <row r="452" s="8" customFormat="1"/>
    <row r="453" s="8" customFormat="1"/>
    <row r="454" s="8" customFormat="1"/>
    <row r="455" s="8" customFormat="1"/>
    <row r="456" s="8" customFormat="1"/>
    <row r="457" s="8" customFormat="1"/>
    <row r="458" s="8" customFormat="1"/>
    <row r="459" s="8" customFormat="1"/>
    <row r="460" s="8" customFormat="1"/>
    <row r="461" s="8" customFormat="1"/>
    <row r="462" s="8" customFormat="1"/>
    <row r="463" s="8" customFormat="1"/>
    <row r="464" s="8" customFormat="1"/>
    <row r="465" s="8" customFormat="1"/>
    <row r="466" s="8" customFormat="1"/>
    <row r="467" s="8" customFormat="1"/>
    <row r="468" s="8" customFormat="1"/>
    <row r="469" s="8" customFormat="1"/>
    <row r="470" s="8" customFormat="1"/>
    <row r="471" s="8" customFormat="1"/>
  </sheetData>
  <mergeCells count="50">
    <mergeCell ref="B380:F380"/>
    <mergeCell ref="A316:A317"/>
    <mergeCell ref="A318:A321"/>
    <mergeCell ref="A322:A324"/>
    <mergeCell ref="A325:A331"/>
    <mergeCell ref="A332:A340"/>
    <mergeCell ref="A341:A378"/>
    <mergeCell ref="B313:B314"/>
    <mergeCell ref="A190:A203"/>
    <mergeCell ref="A205:A211"/>
    <mergeCell ref="A212:A223"/>
    <mergeCell ref="A224:A240"/>
    <mergeCell ref="A241:A253"/>
    <mergeCell ref="A254:A269"/>
    <mergeCell ref="A270:A282"/>
    <mergeCell ref="A301:A307"/>
    <mergeCell ref="A308:A310"/>
    <mergeCell ref="A77:A80"/>
    <mergeCell ref="A81:A84"/>
    <mergeCell ref="A87:A90"/>
    <mergeCell ref="A91:A95"/>
    <mergeCell ref="A96:A97"/>
    <mergeCell ref="A125:A130"/>
    <mergeCell ref="A311:A312"/>
    <mergeCell ref="A313:A314"/>
    <mergeCell ref="A138:A147"/>
    <mergeCell ref="A148:A185"/>
    <mergeCell ref="A132:A136"/>
    <mergeCell ref="A98:A100"/>
    <mergeCell ref="A101:A103"/>
    <mergeCell ref="A104:A106"/>
    <mergeCell ref="A108:A110"/>
    <mergeCell ref="A113:A119"/>
    <mergeCell ref="A67:A76"/>
    <mergeCell ref="A13:A15"/>
    <mergeCell ref="B13:B15"/>
    <mergeCell ref="A16:A23"/>
    <mergeCell ref="A26:A28"/>
    <mergeCell ref="B26:B28"/>
    <mergeCell ref="A33:A39"/>
    <mergeCell ref="A41:A45"/>
    <mergeCell ref="A47:A55"/>
    <mergeCell ref="A56:A60"/>
    <mergeCell ref="A65:A66"/>
    <mergeCell ref="C9:F9"/>
    <mergeCell ref="A1:F1"/>
    <mergeCell ref="A3:F3"/>
    <mergeCell ref="A4:F4"/>
    <mergeCell ref="A6:F6"/>
    <mergeCell ref="A7:F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4ABB0-4911-47AC-8BBF-E514C9358518}">
  <dimension ref="A1:D35"/>
  <sheetViews>
    <sheetView workbookViewId="0">
      <selection activeCell="D14" sqref="D14:D15"/>
    </sheetView>
  </sheetViews>
  <sheetFormatPr defaultRowHeight="15"/>
  <cols>
    <col min="1" max="1" width="6.5703125" customWidth="1"/>
    <col min="2" max="2" width="45.7109375" customWidth="1"/>
    <col min="3" max="3" width="31" customWidth="1"/>
    <col min="4" max="4" width="45.28515625" customWidth="1"/>
  </cols>
  <sheetData>
    <row r="1" spans="1:4">
      <c r="A1" s="1864" t="str">
        <f>[90]Title!A1</f>
        <v>Karnataka Power Transmission Corporation Limited</v>
      </c>
      <c r="B1" s="1864"/>
      <c r="C1" s="1864"/>
      <c r="D1" s="1864"/>
    </row>
    <row r="2" spans="1:4" ht="22.5">
      <c r="A2" s="1865" t="str">
        <f>'DRS-1'!A3:F3</f>
        <v>Tender Enquiry No: KPTCL/2026-27/SS/WORK_INDENT3781</v>
      </c>
      <c r="B2" s="1865"/>
      <c r="C2" s="1865"/>
      <c r="D2" s="1865"/>
    </row>
    <row r="3" spans="1:4">
      <c r="A3" s="1866"/>
      <c r="B3" s="1866"/>
      <c r="C3" s="1866"/>
      <c r="D3" s="1126"/>
    </row>
    <row r="4" spans="1:4" ht="322.5" customHeight="1">
      <c r="A4" s="1867" t="str">
        <f>'DRS-1'!A4:F4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67"/>
      <c r="C4" s="1867"/>
      <c r="D4" s="1867"/>
    </row>
    <row r="5" spans="1:4">
      <c r="A5" s="368"/>
      <c r="B5" s="368"/>
      <c r="C5" s="368"/>
      <c r="D5" s="368"/>
    </row>
    <row r="6" spans="1:4">
      <c r="D6" s="1127" t="s">
        <v>7120</v>
      </c>
    </row>
    <row r="7" spans="1:4" ht="18">
      <c r="A7" s="1868" t="s">
        <v>7121</v>
      </c>
      <c r="B7" s="1869"/>
      <c r="C7" s="1869"/>
      <c r="D7" s="1869"/>
    </row>
    <row r="8" spans="1:4">
      <c r="A8" s="1128"/>
    </row>
    <row r="9" spans="1:4">
      <c r="A9" s="1128"/>
    </row>
    <row r="10" spans="1:4">
      <c r="A10" s="1128"/>
    </row>
    <row r="11" spans="1:4" ht="31.5">
      <c r="A11" s="1129" t="s">
        <v>112</v>
      </c>
      <c r="B11" s="1129" t="s">
        <v>7122</v>
      </c>
      <c r="C11" s="1129" t="s">
        <v>150</v>
      </c>
      <c r="D11" s="1140"/>
    </row>
    <row r="12" spans="1:4" ht="78.75">
      <c r="A12" s="1129"/>
      <c r="B12" s="1129"/>
      <c r="C12" s="1129"/>
      <c r="D12" s="1130" t="s">
        <v>7144</v>
      </c>
    </row>
    <row r="13" spans="1:4" ht="15.75">
      <c r="A13" s="1131" t="s">
        <v>103</v>
      </c>
      <c r="B13" s="211" t="s">
        <v>7123</v>
      </c>
      <c r="C13" s="184"/>
      <c r="D13" s="1132"/>
    </row>
    <row r="14" spans="1:4" ht="15.75">
      <c r="A14" s="1133"/>
      <c r="B14" s="211" t="s">
        <v>7124</v>
      </c>
      <c r="C14" s="1134"/>
      <c r="D14" s="1132"/>
    </row>
    <row r="15" spans="1:4" ht="63">
      <c r="A15" s="1135" t="s">
        <v>104</v>
      </c>
      <c r="B15" s="1136" t="s">
        <v>7125</v>
      </c>
      <c r="C15" s="1137"/>
      <c r="D15" s="1132"/>
    </row>
    <row r="16" spans="1:4" ht="31.5">
      <c r="A16" s="1135">
        <v>1</v>
      </c>
      <c r="B16" s="1138" t="s">
        <v>7126</v>
      </c>
      <c r="C16" s="1137" t="s">
        <v>7127</v>
      </c>
      <c r="D16" s="1132"/>
    </row>
    <row r="17" spans="1:4" ht="15.75">
      <c r="A17" s="1135">
        <v>2</v>
      </c>
      <c r="B17" s="1138" t="s">
        <v>7128</v>
      </c>
      <c r="C17" s="1137" t="s">
        <v>7129</v>
      </c>
      <c r="D17" s="1132"/>
    </row>
    <row r="18" spans="1:4" ht="31.5">
      <c r="A18" s="1135">
        <v>3</v>
      </c>
      <c r="B18" s="1138" t="s">
        <v>7130</v>
      </c>
      <c r="C18" s="1137" t="s">
        <v>7131</v>
      </c>
      <c r="D18" s="1132"/>
    </row>
    <row r="19" spans="1:4" ht="15.75">
      <c r="A19" s="1135">
        <v>4</v>
      </c>
      <c r="B19" s="1138" t="s">
        <v>7132</v>
      </c>
      <c r="C19" s="1137" t="s">
        <v>573</v>
      </c>
      <c r="D19" s="1132"/>
    </row>
    <row r="20" spans="1:4" ht="15.75">
      <c r="A20" s="1135">
        <v>5</v>
      </c>
      <c r="B20" s="1138" t="s">
        <v>7133</v>
      </c>
      <c r="C20" s="1137" t="s">
        <v>7131</v>
      </c>
      <c r="D20" s="1132"/>
    </row>
    <row r="21" spans="1:4" ht="31.5">
      <c r="A21" s="1135">
        <v>6</v>
      </c>
      <c r="B21" s="1138" t="s">
        <v>7134</v>
      </c>
      <c r="C21" s="1137"/>
      <c r="D21" s="1132"/>
    </row>
    <row r="22" spans="1:4" ht="15.75">
      <c r="A22" s="1135" t="s">
        <v>106</v>
      </c>
      <c r="B22" s="1139" t="s">
        <v>7135</v>
      </c>
      <c r="C22" s="1137"/>
      <c r="D22" s="1132"/>
    </row>
    <row r="23" spans="1:4" ht="47.25">
      <c r="A23" s="1135">
        <v>1</v>
      </c>
      <c r="B23" s="1138" t="s">
        <v>7136</v>
      </c>
      <c r="C23" s="1137"/>
      <c r="D23" s="1132"/>
    </row>
    <row r="24" spans="1:4" ht="47.25">
      <c r="A24" s="1135">
        <v>2</v>
      </c>
      <c r="B24" s="1138" t="s">
        <v>7137</v>
      </c>
      <c r="C24" s="1137"/>
      <c r="D24" s="1132"/>
    </row>
    <row r="25" spans="1:4" ht="31.5">
      <c r="A25" s="1135">
        <v>3</v>
      </c>
      <c r="B25" s="1138" t="s">
        <v>7138</v>
      </c>
      <c r="C25" s="1137"/>
      <c r="D25" s="1132"/>
    </row>
    <row r="26" spans="1:4" ht="31.5">
      <c r="A26" s="1135">
        <v>4</v>
      </c>
      <c r="B26" s="1138" t="s">
        <v>7139</v>
      </c>
      <c r="C26" s="1137"/>
      <c r="D26" s="1132"/>
    </row>
    <row r="27" spans="1:4" ht="31.5">
      <c r="A27" s="1135">
        <v>5</v>
      </c>
      <c r="B27" s="1138" t="s">
        <v>7140</v>
      </c>
      <c r="C27" s="1137"/>
      <c r="D27" s="1132"/>
    </row>
    <row r="28" spans="1:4" ht="15.75">
      <c r="A28" s="1135">
        <v>6</v>
      </c>
      <c r="B28" s="1138" t="s">
        <v>7141</v>
      </c>
      <c r="C28" s="1137"/>
      <c r="D28" s="1132"/>
    </row>
    <row r="29" spans="1:4" ht="31.5">
      <c r="A29" s="1135">
        <v>7</v>
      </c>
      <c r="B29" s="1138" t="s">
        <v>7142</v>
      </c>
      <c r="C29" s="1137"/>
      <c r="D29" s="1132"/>
    </row>
    <row r="30" spans="1:4" ht="31.5">
      <c r="A30" s="1135">
        <v>8</v>
      </c>
      <c r="B30" s="1138" t="s">
        <v>7143</v>
      </c>
      <c r="C30" s="1137"/>
      <c r="D30" s="1132"/>
    </row>
    <row r="33" spans="1:2" s="8" customFormat="1" ht="15.75">
      <c r="A33" s="11" t="s">
        <v>55</v>
      </c>
      <c r="B33" s="482"/>
    </row>
    <row r="34" spans="1:2" s="8" customFormat="1" ht="15.75">
      <c r="A34" s="11" t="s">
        <v>57</v>
      </c>
      <c r="B34" s="482"/>
    </row>
    <row r="35" spans="1:2" s="8" customFormat="1" ht="15.75"/>
  </sheetData>
  <mergeCells count="5">
    <mergeCell ref="A1:D1"/>
    <mergeCell ref="A2:D2"/>
    <mergeCell ref="A3:C3"/>
    <mergeCell ref="A4:D4"/>
    <mergeCell ref="A7:D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2B381-60A4-45AE-ADB7-04D61D822D7C}">
  <sheetPr codeName="Sheet17"/>
  <dimension ref="A1:L320"/>
  <sheetViews>
    <sheetView workbookViewId="0">
      <selection activeCell="A3" sqref="A3:J3"/>
    </sheetView>
  </sheetViews>
  <sheetFormatPr defaultRowHeight="15.75"/>
  <cols>
    <col min="1" max="1" width="8.140625" style="30" customWidth="1"/>
    <col min="2" max="2" width="49.140625" style="481" customWidth="1"/>
    <col min="3" max="9" width="28.85546875" style="8" customWidth="1"/>
    <col min="10" max="10" width="32.85546875" style="8" customWidth="1"/>
    <col min="11" max="260" width="9.140625" style="8"/>
    <col min="261" max="261" width="8.140625" style="8" customWidth="1"/>
    <col min="262" max="262" width="49.140625" style="8" customWidth="1"/>
    <col min="263" max="265" width="28.85546875" style="8" customWidth="1"/>
    <col min="266" max="266" width="32.85546875" style="8" customWidth="1"/>
    <col min="267" max="516" width="9.140625" style="8"/>
    <col min="517" max="517" width="8.140625" style="8" customWidth="1"/>
    <col min="518" max="518" width="49.140625" style="8" customWidth="1"/>
    <col min="519" max="521" width="28.85546875" style="8" customWidth="1"/>
    <col min="522" max="522" width="32.85546875" style="8" customWidth="1"/>
    <col min="523" max="772" width="9.140625" style="8"/>
    <col min="773" max="773" width="8.140625" style="8" customWidth="1"/>
    <col min="774" max="774" width="49.140625" style="8" customWidth="1"/>
    <col min="775" max="777" width="28.85546875" style="8" customWidth="1"/>
    <col min="778" max="778" width="32.85546875" style="8" customWidth="1"/>
    <col min="779" max="1028" width="9.140625" style="8"/>
    <col min="1029" max="1029" width="8.140625" style="8" customWidth="1"/>
    <col min="1030" max="1030" width="49.140625" style="8" customWidth="1"/>
    <col min="1031" max="1033" width="28.85546875" style="8" customWidth="1"/>
    <col min="1034" max="1034" width="32.85546875" style="8" customWidth="1"/>
    <col min="1035" max="1284" width="9.140625" style="8"/>
    <col min="1285" max="1285" width="8.140625" style="8" customWidth="1"/>
    <col min="1286" max="1286" width="49.140625" style="8" customWidth="1"/>
    <col min="1287" max="1289" width="28.85546875" style="8" customWidth="1"/>
    <col min="1290" max="1290" width="32.85546875" style="8" customWidth="1"/>
    <col min="1291" max="1540" width="9.140625" style="8"/>
    <col min="1541" max="1541" width="8.140625" style="8" customWidth="1"/>
    <col min="1542" max="1542" width="49.140625" style="8" customWidth="1"/>
    <col min="1543" max="1545" width="28.85546875" style="8" customWidth="1"/>
    <col min="1546" max="1546" width="32.85546875" style="8" customWidth="1"/>
    <col min="1547" max="1796" width="9.140625" style="8"/>
    <col min="1797" max="1797" width="8.140625" style="8" customWidth="1"/>
    <col min="1798" max="1798" width="49.140625" style="8" customWidth="1"/>
    <col min="1799" max="1801" width="28.85546875" style="8" customWidth="1"/>
    <col min="1802" max="1802" width="32.85546875" style="8" customWidth="1"/>
    <col min="1803" max="2052" width="9.140625" style="8"/>
    <col min="2053" max="2053" width="8.140625" style="8" customWidth="1"/>
    <col min="2054" max="2054" width="49.140625" style="8" customWidth="1"/>
    <col min="2055" max="2057" width="28.85546875" style="8" customWidth="1"/>
    <col min="2058" max="2058" width="32.85546875" style="8" customWidth="1"/>
    <col min="2059" max="2308" width="9.140625" style="8"/>
    <col min="2309" max="2309" width="8.140625" style="8" customWidth="1"/>
    <col min="2310" max="2310" width="49.140625" style="8" customWidth="1"/>
    <col min="2311" max="2313" width="28.85546875" style="8" customWidth="1"/>
    <col min="2314" max="2314" width="32.85546875" style="8" customWidth="1"/>
    <col min="2315" max="2564" width="9.140625" style="8"/>
    <col min="2565" max="2565" width="8.140625" style="8" customWidth="1"/>
    <col min="2566" max="2566" width="49.140625" style="8" customWidth="1"/>
    <col min="2567" max="2569" width="28.85546875" style="8" customWidth="1"/>
    <col min="2570" max="2570" width="32.85546875" style="8" customWidth="1"/>
    <col min="2571" max="2820" width="9.140625" style="8"/>
    <col min="2821" max="2821" width="8.140625" style="8" customWidth="1"/>
    <col min="2822" max="2822" width="49.140625" style="8" customWidth="1"/>
    <col min="2823" max="2825" width="28.85546875" style="8" customWidth="1"/>
    <col min="2826" max="2826" width="32.85546875" style="8" customWidth="1"/>
    <col min="2827" max="3076" width="9.140625" style="8"/>
    <col min="3077" max="3077" width="8.140625" style="8" customWidth="1"/>
    <col min="3078" max="3078" width="49.140625" style="8" customWidth="1"/>
    <col min="3079" max="3081" width="28.85546875" style="8" customWidth="1"/>
    <col min="3082" max="3082" width="32.85546875" style="8" customWidth="1"/>
    <col min="3083" max="3332" width="9.140625" style="8"/>
    <col min="3333" max="3333" width="8.140625" style="8" customWidth="1"/>
    <col min="3334" max="3334" width="49.140625" style="8" customWidth="1"/>
    <col min="3335" max="3337" width="28.85546875" style="8" customWidth="1"/>
    <col min="3338" max="3338" width="32.85546875" style="8" customWidth="1"/>
    <col min="3339" max="3588" width="9.140625" style="8"/>
    <col min="3589" max="3589" width="8.140625" style="8" customWidth="1"/>
    <col min="3590" max="3590" width="49.140625" style="8" customWidth="1"/>
    <col min="3591" max="3593" width="28.85546875" style="8" customWidth="1"/>
    <col min="3594" max="3594" width="32.85546875" style="8" customWidth="1"/>
    <col min="3595" max="3844" width="9.140625" style="8"/>
    <col min="3845" max="3845" width="8.140625" style="8" customWidth="1"/>
    <col min="3846" max="3846" width="49.140625" style="8" customWidth="1"/>
    <col min="3847" max="3849" width="28.85546875" style="8" customWidth="1"/>
    <col min="3850" max="3850" width="32.85546875" style="8" customWidth="1"/>
    <col min="3851" max="4100" width="9.140625" style="8"/>
    <col min="4101" max="4101" width="8.140625" style="8" customWidth="1"/>
    <col min="4102" max="4102" width="49.140625" style="8" customWidth="1"/>
    <col min="4103" max="4105" width="28.85546875" style="8" customWidth="1"/>
    <col min="4106" max="4106" width="32.85546875" style="8" customWidth="1"/>
    <col min="4107" max="4356" width="9.140625" style="8"/>
    <col min="4357" max="4357" width="8.140625" style="8" customWidth="1"/>
    <col min="4358" max="4358" width="49.140625" style="8" customWidth="1"/>
    <col min="4359" max="4361" width="28.85546875" style="8" customWidth="1"/>
    <col min="4362" max="4362" width="32.85546875" style="8" customWidth="1"/>
    <col min="4363" max="4612" width="9.140625" style="8"/>
    <col min="4613" max="4613" width="8.140625" style="8" customWidth="1"/>
    <col min="4614" max="4614" width="49.140625" style="8" customWidth="1"/>
    <col min="4615" max="4617" width="28.85546875" style="8" customWidth="1"/>
    <col min="4618" max="4618" width="32.85546875" style="8" customWidth="1"/>
    <col min="4619" max="4868" width="9.140625" style="8"/>
    <col min="4869" max="4869" width="8.140625" style="8" customWidth="1"/>
    <col min="4870" max="4870" width="49.140625" style="8" customWidth="1"/>
    <col min="4871" max="4873" width="28.85546875" style="8" customWidth="1"/>
    <col min="4874" max="4874" width="32.85546875" style="8" customWidth="1"/>
    <col min="4875" max="5124" width="9.140625" style="8"/>
    <col min="5125" max="5125" width="8.140625" style="8" customWidth="1"/>
    <col min="5126" max="5126" width="49.140625" style="8" customWidth="1"/>
    <col min="5127" max="5129" width="28.85546875" style="8" customWidth="1"/>
    <col min="5130" max="5130" width="32.85546875" style="8" customWidth="1"/>
    <col min="5131" max="5380" width="9.140625" style="8"/>
    <col min="5381" max="5381" width="8.140625" style="8" customWidth="1"/>
    <col min="5382" max="5382" width="49.140625" style="8" customWidth="1"/>
    <col min="5383" max="5385" width="28.85546875" style="8" customWidth="1"/>
    <col min="5386" max="5386" width="32.85546875" style="8" customWidth="1"/>
    <col min="5387" max="5636" width="9.140625" style="8"/>
    <col min="5637" max="5637" width="8.140625" style="8" customWidth="1"/>
    <col min="5638" max="5638" width="49.140625" style="8" customWidth="1"/>
    <col min="5639" max="5641" width="28.85546875" style="8" customWidth="1"/>
    <col min="5642" max="5642" width="32.85546875" style="8" customWidth="1"/>
    <col min="5643" max="5892" width="9.140625" style="8"/>
    <col min="5893" max="5893" width="8.140625" style="8" customWidth="1"/>
    <col min="5894" max="5894" width="49.140625" style="8" customWidth="1"/>
    <col min="5895" max="5897" width="28.85546875" style="8" customWidth="1"/>
    <col min="5898" max="5898" width="32.85546875" style="8" customWidth="1"/>
    <col min="5899" max="6148" width="9.140625" style="8"/>
    <col min="6149" max="6149" width="8.140625" style="8" customWidth="1"/>
    <col min="6150" max="6150" width="49.140625" style="8" customWidth="1"/>
    <col min="6151" max="6153" width="28.85546875" style="8" customWidth="1"/>
    <col min="6154" max="6154" width="32.85546875" style="8" customWidth="1"/>
    <col min="6155" max="6404" width="9.140625" style="8"/>
    <col min="6405" max="6405" width="8.140625" style="8" customWidth="1"/>
    <col min="6406" max="6406" width="49.140625" style="8" customWidth="1"/>
    <col min="6407" max="6409" width="28.85546875" style="8" customWidth="1"/>
    <col min="6410" max="6410" width="32.85546875" style="8" customWidth="1"/>
    <col min="6411" max="6660" width="9.140625" style="8"/>
    <col min="6661" max="6661" width="8.140625" style="8" customWidth="1"/>
    <col min="6662" max="6662" width="49.140625" style="8" customWidth="1"/>
    <col min="6663" max="6665" width="28.85546875" style="8" customWidth="1"/>
    <col min="6666" max="6666" width="32.85546875" style="8" customWidth="1"/>
    <col min="6667" max="6916" width="9.140625" style="8"/>
    <col min="6917" max="6917" width="8.140625" style="8" customWidth="1"/>
    <col min="6918" max="6918" width="49.140625" style="8" customWidth="1"/>
    <col min="6919" max="6921" width="28.85546875" style="8" customWidth="1"/>
    <col min="6922" max="6922" width="32.85546875" style="8" customWidth="1"/>
    <col min="6923" max="7172" width="9.140625" style="8"/>
    <col min="7173" max="7173" width="8.140625" style="8" customWidth="1"/>
    <col min="7174" max="7174" width="49.140625" style="8" customWidth="1"/>
    <col min="7175" max="7177" width="28.85546875" style="8" customWidth="1"/>
    <col min="7178" max="7178" width="32.85546875" style="8" customWidth="1"/>
    <col min="7179" max="7428" width="9.140625" style="8"/>
    <col min="7429" max="7429" width="8.140625" style="8" customWidth="1"/>
    <col min="7430" max="7430" width="49.140625" style="8" customWidth="1"/>
    <col min="7431" max="7433" width="28.85546875" style="8" customWidth="1"/>
    <col min="7434" max="7434" width="32.85546875" style="8" customWidth="1"/>
    <col min="7435" max="7684" width="9.140625" style="8"/>
    <col min="7685" max="7685" width="8.140625" style="8" customWidth="1"/>
    <col min="7686" max="7686" width="49.140625" style="8" customWidth="1"/>
    <col min="7687" max="7689" width="28.85546875" style="8" customWidth="1"/>
    <col min="7690" max="7690" width="32.85546875" style="8" customWidth="1"/>
    <col min="7691" max="7940" width="9.140625" style="8"/>
    <col min="7941" max="7941" width="8.140625" style="8" customWidth="1"/>
    <col min="7942" max="7942" width="49.140625" style="8" customWidth="1"/>
    <col min="7943" max="7945" width="28.85546875" style="8" customWidth="1"/>
    <col min="7946" max="7946" width="32.85546875" style="8" customWidth="1"/>
    <col min="7947" max="8196" width="9.140625" style="8"/>
    <col min="8197" max="8197" width="8.140625" style="8" customWidth="1"/>
    <col min="8198" max="8198" width="49.140625" style="8" customWidth="1"/>
    <col min="8199" max="8201" width="28.85546875" style="8" customWidth="1"/>
    <col min="8202" max="8202" width="32.85546875" style="8" customWidth="1"/>
    <col min="8203" max="8452" width="9.140625" style="8"/>
    <col min="8453" max="8453" width="8.140625" style="8" customWidth="1"/>
    <col min="8454" max="8454" width="49.140625" style="8" customWidth="1"/>
    <col min="8455" max="8457" width="28.85546875" style="8" customWidth="1"/>
    <col min="8458" max="8458" width="32.85546875" style="8" customWidth="1"/>
    <col min="8459" max="8708" width="9.140625" style="8"/>
    <col min="8709" max="8709" width="8.140625" style="8" customWidth="1"/>
    <col min="8710" max="8710" width="49.140625" style="8" customWidth="1"/>
    <col min="8711" max="8713" width="28.85546875" style="8" customWidth="1"/>
    <col min="8714" max="8714" width="32.85546875" style="8" customWidth="1"/>
    <col min="8715" max="8964" width="9.140625" style="8"/>
    <col min="8965" max="8965" width="8.140625" style="8" customWidth="1"/>
    <col min="8966" max="8966" width="49.140625" style="8" customWidth="1"/>
    <col min="8967" max="8969" width="28.85546875" style="8" customWidth="1"/>
    <col min="8970" max="8970" width="32.85546875" style="8" customWidth="1"/>
    <col min="8971" max="9220" width="9.140625" style="8"/>
    <col min="9221" max="9221" width="8.140625" style="8" customWidth="1"/>
    <col min="9222" max="9222" width="49.140625" style="8" customWidth="1"/>
    <col min="9223" max="9225" width="28.85546875" style="8" customWidth="1"/>
    <col min="9226" max="9226" width="32.85546875" style="8" customWidth="1"/>
    <col min="9227" max="9476" width="9.140625" style="8"/>
    <col min="9477" max="9477" width="8.140625" style="8" customWidth="1"/>
    <col min="9478" max="9478" width="49.140625" style="8" customWidth="1"/>
    <col min="9479" max="9481" width="28.85546875" style="8" customWidth="1"/>
    <col min="9482" max="9482" width="32.85546875" style="8" customWidth="1"/>
    <col min="9483" max="9732" width="9.140625" style="8"/>
    <col min="9733" max="9733" width="8.140625" style="8" customWidth="1"/>
    <col min="9734" max="9734" width="49.140625" style="8" customWidth="1"/>
    <col min="9735" max="9737" width="28.85546875" style="8" customWidth="1"/>
    <col min="9738" max="9738" width="32.85546875" style="8" customWidth="1"/>
    <col min="9739" max="9988" width="9.140625" style="8"/>
    <col min="9989" max="9989" width="8.140625" style="8" customWidth="1"/>
    <col min="9990" max="9990" width="49.140625" style="8" customWidth="1"/>
    <col min="9991" max="9993" width="28.85546875" style="8" customWidth="1"/>
    <col min="9994" max="9994" width="32.85546875" style="8" customWidth="1"/>
    <col min="9995" max="10244" width="9.140625" style="8"/>
    <col min="10245" max="10245" width="8.140625" style="8" customWidth="1"/>
    <col min="10246" max="10246" width="49.140625" style="8" customWidth="1"/>
    <col min="10247" max="10249" width="28.85546875" style="8" customWidth="1"/>
    <col min="10250" max="10250" width="32.85546875" style="8" customWidth="1"/>
    <col min="10251" max="10500" width="9.140625" style="8"/>
    <col min="10501" max="10501" width="8.140625" style="8" customWidth="1"/>
    <col min="10502" max="10502" width="49.140625" style="8" customWidth="1"/>
    <col min="10503" max="10505" width="28.85546875" style="8" customWidth="1"/>
    <col min="10506" max="10506" width="32.85546875" style="8" customWidth="1"/>
    <col min="10507" max="10756" width="9.140625" style="8"/>
    <col min="10757" max="10757" width="8.140625" style="8" customWidth="1"/>
    <col min="10758" max="10758" width="49.140625" style="8" customWidth="1"/>
    <col min="10759" max="10761" width="28.85546875" style="8" customWidth="1"/>
    <col min="10762" max="10762" width="32.85546875" style="8" customWidth="1"/>
    <col min="10763" max="11012" width="9.140625" style="8"/>
    <col min="11013" max="11013" width="8.140625" style="8" customWidth="1"/>
    <col min="11014" max="11014" width="49.140625" style="8" customWidth="1"/>
    <col min="11015" max="11017" width="28.85546875" style="8" customWidth="1"/>
    <col min="11018" max="11018" width="32.85546875" style="8" customWidth="1"/>
    <col min="11019" max="11268" width="9.140625" style="8"/>
    <col min="11269" max="11269" width="8.140625" style="8" customWidth="1"/>
    <col min="11270" max="11270" width="49.140625" style="8" customWidth="1"/>
    <col min="11271" max="11273" width="28.85546875" style="8" customWidth="1"/>
    <col min="11274" max="11274" width="32.85546875" style="8" customWidth="1"/>
    <col min="11275" max="11524" width="9.140625" style="8"/>
    <col min="11525" max="11525" width="8.140625" style="8" customWidth="1"/>
    <col min="11526" max="11526" width="49.140625" style="8" customWidth="1"/>
    <col min="11527" max="11529" width="28.85546875" style="8" customWidth="1"/>
    <col min="11530" max="11530" width="32.85546875" style="8" customWidth="1"/>
    <col min="11531" max="11780" width="9.140625" style="8"/>
    <col min="11781" max="11781" width="8.140625" style="8" customWidth="1"/>
    <col min="11782" max="11782" width="49.140625" style="8" customWidth="1"/>
    <col min="11783" max="11785" width="28.85546875" style="8" customWidth="1"/>
    <col min="11786" max="11786" width="32.85546875" style="8" customWidth="1"/>
    <col min="11787" max="12036" width="9.140625" style="8"/>
    <col min="12037" max="12037" width="8.140625" style="8" customWidth="1"/>
    <col min="12038" max="12038" width="49.140625" style="8" customWidth="1"/>
    <col min="12039" max="12041" width="28.85546875" style="8" customWidth="1"/>
    <col min="12042" max="12042" width="32.85546875" style="8" customWidth="1"/>
    <col min="12043" max="12292" width="9.140625" style="8"/>
    <col min="12293" max="12293" width="8.140625" style="8" customWidth="1"/>
    <col min="12294" max="12294" width="49.140625" style="8" customWidth="1"/>
    <col min="12295" max="12297" width="28.85546875" style="8" customWidth="1"/>
    <col min="12298" max="12298" width="32.85546875" style="8" customWidth="1"/>
    <col min="12299" max="12548" width="9.140625" style="8"/>
    <col min="12549" max="12549" width="8.140625" style="8" customWidth="1"/>
    <col min="12550" max="12550" width="49.140625" style="8" customWidth="1"/>
    <col min="12551" max="12553" width="28.85546875" style="8" customWidth="1"/>
    <col min="12554" max="12554" width="32.85546875" style="8" customWidth="1"/>
    <col min="12555" max="12804" width="9.140625" style="8"/>
    <col min="12805" max="12805" width="8.140625" style="8" customWidth="1"/>
    <col min="12806" max="12806" width="49.140625" style="8" customWidth="1"/>
    <col min="12807" max="12809" width="28.85546875" style="8" customWidth="1"/>
    <col min="12810" max="12810" width="32.85546875" style="8" customWidth="1"/>
    <col min="12811" max="13060" width="9.140625" style="8"/>
    <col min="13061" max="13061" width="8.140625" style="8" customWidth="1"/>
    <col min="13062" max="13062" width="49.140625" style="8" customWidth="1"/>
    <col min="13063" max="13065" width="28.85546875" style="8" customWidth="1"/>
    <col min="13066" max="13066" width="32.85546875" style="8" customWidth="1"/>
    <col min="13067" max="13316" width="9.140625" style="8"/>
    <col min="13317" max="13317" width="8.140625" style="8" customWidth="1"/>
    <col min="13318" max="13318" width="49.140625" style="8" customWidth="1"/>
    <col min="13319" max="13321" width="28.85546875" style="8" customWidth="1"/>
    <col min="13322" max="13322" width="32.85546875" style="8" customWidth="1"/>
    <col min="13323" max="13572" width="9.140625" style="8"/>
    <col min="13573" max="13573" width="8.140625" style="8" customWidth="1"/>
    <col min="13574" max="13574" width="49.140625" style="8" customWidth="1"/>
    <col min="13575" max="13577" width="28.85546875" style="8" customWidth="1"/>
    <col min="13578" max="13578" width="32.85546875" style="8" customWidth="1"/>
    <col min="13579" max="13828" width="9.140625" style="8"/>
    <col min="13829" max="13829" width="8.140625" style="8" customWidth="1"/>
    <col min="13830" max="13830" width="49.140625" style="8" customWidth="1"/>
    <col min="13831" max="13833" width="28.85546875" style="8" customWidth="1"/>
    <col min="13834" max="13834" width="32.85546875" style="8" customWidth="1"/>
    <col min="13835" max="14084" width="9.140625" style="8"/>
    <col min="14085" max="14085" width="8.140625" style="8" customWidth="1"/>
    <col min="14086" max="14086" width="49.140625" style="8" customWidth="1"/>
    <col min="14087" max="14089" width="28.85546875" style="8" customWidth="1"/>
    <col min="14090" max="14090" width="32.85546875" style="8" customWidth="1"/>
    <col min="14091" max="14340" width="9.140625" style="8"/>
    <col min="14341" max="14341" width="8.140625" style="8" customWidth="1"/>
    <col min="14342" max="14342" width="49.140625" style="8" customWidth="1"/>
    <col min="14343" max="14345" width="28.85546875" style="8" customWidth="1"/>
    <col min="14346" max="14346" width="32.85546875" style="8" customWidth="1"/>
    <col min="14347" max="14596" width="9.140625" style="8"/>
    <col min="14597" max="14597" width="8.140625" style="8" customWidth="1"/>
    <col min="14598" max="14598" width="49.140625" style="8" customWidth="1"/>
    <col min="14599" max="14601" width="28.85546875" style="8" customWidth="1"/>
    <col min="14602" max="14602" width="32.85546875" style="8" customWidth="1"/>
    <col min="14603" max="14852" width="9.140625" style="8"/>
    <col min="14853" max="14853" width="8.140625" style="8" customWidth="1"/>
    <col min="14854" max="14854" width="49.140625" style="8" customWidth="1"/>
    <col min="14855" max="14857" width="28.85546875" style="8" customWidth="1"/>
    <col min="14858" max="14858" width="32.85546875" style="8" customWidth="1"/>
    <col min="14859" max="15108" width="9.140625" style="8"/>
    <col min="15109" max="15109" width="8.140625" style="8" customWidth="1"/>
    <col min="15110" max="15110" width="49.140625" style="8" customWidth="1"/>
    <col min="15111" max="15113" width="28.85546875" style="8" customWidth="1"/>
    <col min="15114" max="15114" width="32.85546875" style="8" customWidth="1"/>
    <col min="15115" max="15364" width="9.140625" style="8"/>
    <col min="15365" max="15365" width="8.140625" style="8" customWidth="1"/>
    <col min="15366" max="15366" width="49.140625" style="8" customWidth="1"/>
    <col min="15367" max="15369" width="28.85546875" style="8" customWidth="1"/>
    <col min="15370" max="15370" width="32.85546875" style="8" customWidth="1"/>
    <col min="15371" max="15620" width="9.140625" style="8"/>
    <col min="15621" max="15621" width="8.140625" style="8" customWidth="1"/>
    <col min="15622" max="15622" width="49.140625" style="8" customWidth="1"/>
    <col min="15623" max="15625" width="28.85546875" style="8" customWidth="1"/>
    <col min="15626" max="15626" width="32.85546875" style="8" customWidth="1"/>
    <col min="15627" max="15876" width="9.140625" style="8"/>
    <col min="15877" max="15877" width="8.140625" style="8" customWidth="1"/>
    <col min="15878" max="15878" width="49.140625" style="8" customWidth="1"/>
    <col min="15879" max="15881" width="28.85546875" style="8" customWidth="1"/>
    <col min="15882" max="15882" width="32.85546875" style="8" customWidth="1"/>
    <col min="15883" max="16132" width="9.140625" style="8"/>
    <col min="16133" max="16133" width="8.140625" style="8" customWidth="1"/>
    <col min="16134" max="16134" width="49.140625" style="8" customWidth="1"/>
    <col min="16135" max="16137" width="28.85546875" style="8" customWidth="1"/>
    <col min="16138" max="16138" width="32.85546875" style="8" customWidth="1"/>
    <col min="16139" max="16384" width="9.140625" style="8"/>
  </cols>
  <sheetData>
    <row r="1" spans="1:12" ht="26.25" customHeight="1">
      <c r="A1" s="1854" t="s">
        <v>4</v>
      </c>
      <c r="B1" s="1854"/>
      <c r="C1" s="1854"/>
      <c r="D1" s="1854"/>
      <c r="E1" s="1854"/>
      <c r="F1" s="1854"/>
      <c r="G1" s="1854"/>
      <c r="H1" s="1854"/>
      <c r="I1" s="1854"/>
      <c r="J1" s="1854"/>
      <c r="K1" s="1854"/>
    </row>
    <row r="2" spans="1:12" ht="21" customHeight="1">
      <c r="A2" s="1871" t="str">
        <f>'Title '!A2</f>
        <v>Tender Enquiry No: KPTCL/2026-27/SS/WORK_INDENT3781</v>
      </c>
      <c r="B2" s="1871"/>
      <c r="C2" s="1871"/>
      <c r="D2" s="1871"/>
      <c r="E2" s="1871"/>
      <c r="F2" s="1871"/>
      <c r="G2" s="1871"/>
      <c r="H2" s="1871"/>
      <c r="I2" s="1871"/>
      <c r="J2" s="1871"/>
      <c r="K2" s="9"/>
      <c r="L2" s="9"/>
    </row>
    <row r="3" spans="1:12" ht="255" customHeight="1">
      <c r="A3" s="1855"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3" s="1855"/>
      <c r="C3" s="1855"/>
      <c r="D3" s="1855"/>
      <c r="E3" s="1855"/>
      <c r="F3" s="1855"/>
      <c r="G3" s="1855"/>
      <c r="H3" s="1855"/>
      <c r="I3" s="1855"/>
      <c r="J3" s="1855"/>
      <c r="K3" s="635"/>
      <c r="L3" s="635"/>
    </row>
    <row r="4" spans="1:12">
      <c r="A4" s="1872" t="s">
        <v>693</v>
      </c>
      <c r="B4" s="1872"/>
      <c r="C4" s="1872"/>
      <c r="D4" s="1872"/>
      <c r="E4" s="1872"/>
      <c r="F4" s="1872"/>
      <c r="G4" s="1872"/>
      <c r="H4" s="1872"/>
      <c r="I4" s="1872"/>
      <c r="J4" s="1872"/>
    </row>
    <row r="5" spans="1:12">
      <c r="A5" s="1873" t="s">
        <v>3683</v>
      </c>
      <c r="B5" s="1873"/>
      <c r="C5" s="1873"/>
      <c r="D5" s="1873"/>
      <c r="E5" s="1873"/>
      <c r="F5" s="1873"/>
      <c r="G5" s="1873"/>
      <c r="H5" s="1873"/>
      <c r="I5" s="1873"/>
      <c r="J5" s="1873"/>
    </row>
    <row r="6" spans="1:12">
      <c r="A6" s="1874" t="s">
        <v>3684</v>
      </c>
      <c r="B6" s="1874"/>
      <c r="C6" s="1874"/>
      <c r="D6" s="1874"/>
      <c r="E6" s="1874"/>
      <c r="F6" s="1874"/>
      <c r="G6" s="1874"/>
      <c r="H6" s="1874"/>
      <c r="I6" s="1874"/>
      <c r="J6" s="1874"/>
    </row>
    <row r="7" spans="1:12">
      <c r="A7" s="637"/>
      <c r="B7" s="638" t="s">
        <v>411</v>
      </c>
      <c r="C7" s="1237"/>
      <c r="D7" s="1238"/>
      <c r="E7" s="1238"/>
      <c r="F7" s="1238"/>
      <c r="G7" s="1238"/>
      <c r="H7" s="1238"/>
      <c r="I7" s="1238"/>
      <c r="J7" s="1870"/>
    </row>
    <row r="8" spans="1:12">
      <c r="A8" s="637"/>
      <c r="B8" s="638" t="s">
        <v>3685</v>
      </c>
      <c r="C8" s="639" t="s">
        <v>3276</v>
      </c>
      <c r="D8" s="639" t="s">
        <v>3276</v>
      </c>
      <c r="E8" s="639" t="s">
        <v>3276</v>
      </c>
      <c r="F8" s="639" t="s">
        <v>925</v>
      </c>
      <c r="G8" s="639" t="s">
        <v>925</v>
      </c>
      <c r="H8" s="639" t="s">
        <v>925</v>
      </c>
      <c r="I8" s="638"/>
      <c r="J8" s="638"/>
    </row>
    <row r="9" spans="1:12">
      <c r="A9" s="640">
        <v>1</v>
      </c>
      <c r="B9" s="641" t="s">
        <v>1285</v>
      </c>
      <c r="C9" s="192"/>
      <c r="D9" s="192"/>
      <c r="E9" s="192"/>
      <c r="F9" s="192"/>
      <c r="G9" s="192"/>
      <c r="H9" s="192"/>
      <c r="I9" s="642"/>
      <c r="J9" s="642"/>
    </row>
    <row r="10" spans="1:12">
      <c r="A10" s="640"/>
      <c r="B10" s="641" t="s">
        <v>1286</v>
      </c>
      <c r="C10" s="192"/>
      <c r="D10" s="192"/>
      <c r="E10" s="192"/>
      <c r="F10" s="192"/>
      <c r="G10" s="192"/>
      <c r="H10" s="192"/>
      <c r="I10" s="642"/>
      <c r="J10" s="642"/>
    </row>
    <row r="11" spans="1:12">
      <c r="A11" s="640"/>
      <c r="B11" s="641" t="s">
        <v>1287</v>
      </c>
      <c r="C11" s="192"/>
      <c r="D11" s="192"/>
      <c r="E11" s="192"/>
      <c r="F11" s="192"/>
      <c r="G11" s="192"/>
      <c r="H11" s="192"/>
      <c r="I11" s="642"/>
      <c r="J11" s="642"/>
    </row>
    <row r="12" spans="1:12">
      <c r="A12" s="640"/>
      <c r="B12" s="641" t="s">
        <v>3686</v>
      </c>
      <c r="C12" s="192"/>
      <c r="D12" s="192"/>
      <c r="E12" s="192"/>
      <c r="F12" s="192"/>
      <c r="G12" s="192"/>
      <c r="H12" s="192"/>
      <c r="I12" s="642"/>
      <c r="J12" s="642"/>
    </row>
    <row r="13" spans="1:12">
      <c r="A13" s="640"/>
      <c r="B13" s="641" t="s">
        <v>3687</v>
      </c>
      <c r="C13" s="192"/>
      <c r="D13" s="192"/>
      <c r="E13" s="192"/>
      <c r="F13" s="192"/>
      <c r="G13" s="192"/>
      <c r="H13" s="192"/>
      <c r="I13" s="642"/>
      <c r="J13" s="642"/>
    </row>
    <row r="14" spans="1:12">
      <c r="A14" s="640"/>
      <c r="B14" s="641" t="s">
        <v>3688</v>
      </c>
      <c r="C14" s="192"/>
      <c r="D14" s="192"/>
      <c r="E14" s="192"/>
      <c r="F14" s="192"/>
      <c r="G14" s="192"/>
      <c r="H14" s="192"/>
      <c r="I14" s="642"/>
      <c r="J14" s="642"/>
    </row>
    <row r="15" spans="1:12">
      <c r="A15" s="640"/>
      <c r="B15" s="641" t="s">
        <v>3689</v>
      </c>
      <c r="C15" s="192"/>
      <c r="D15" s="192"/>
      <c r="E15" s="192"/>
      <c r="F15" s="192"/>
      <c r="G15" s="192"/>
      <c r="H15" s="192"/>
      <c r="I15" s="642"/>
      <c r="J15" s="642"/>
    </row>
    <row r="16" spans="1:12">
      <c r="A16" s="640"/>
      <c r="B16" s="641" t="s">
        <v>3690</v>
      </c>
      <c r="C16" s="192"/>
      <c r="D16" s="192"/>
      <c r="E16" s="192"/>
      <c r="F16" s="192"/>
      <c r="G16" s="192"/>
      <c r="H16" s="192"/>
      <c r="I16" s="642"/>
      <c r="J16" s="642"/>
    </row>
    <row r="17" spans="1:10">
      <c r="A17" s="640"/>
      <c r="B17" s="641" t="s">
        <v>3691</v>
      </c>
      <c r="C17" s="192"/>
      <c r="D17" s="192"/>
      <c r="E17" s="192"/>
      <c r="F17" s="192"/>
      <c r="G17" s="192"/>
      <c r="H17" s="192"/>
      <c r="I17" s="642"/>
      <c r="J17" s="642"/>
    </row>
    <row r="18" spans="1:10">
      <c r="A18" s="640"/>
      <c r="B18" s="641" t="s">
        <v>3692</v>
      </c>
      <c r="C18" s="192"/>
      <c r="D18" s="192"/>
      <c r="E18" s="192"/>
      <c r="F18" s="192"/>
      <c r="G18" s="192"/>
      <c r="H18" s="192"/>
      <c r="I18" s="642"/>
      <c r="J18" s="642"/>
    </row>
    <row r="19" spans="1:10">
      <c r="A19" s="640"/>
      <c r="B19" s="641" t="s">
        <v>3693</v>
      </c>
      <c r="C19" s="192"/>
      <c r="D19" s="192"/>
      <c r="E19" s="192"/>
      <c r="F19" s="192"/>
      <c r="G19" s="192"/>
      <c r="H19" s="192"/>
      <c r="I19" s="642"/>
      <c r="J19" s="642"/>
    </row>
    <row r="20" spans="1:10">
      <c r="A20" s="640"/>
      <c r="B20" s="641" t="s">
        <v>3694</v>
      </c>
      <c r="C20" s="192"/>
      <c r="D20" s="192"/>
      <c r="E20" s="192"/>
      <c r="F20" s="192"/>
      <c r="G20" s="192"/>
      <c r="H20" s="192"/>
      <c r="I20" s="642"/>
      <c r="J20" s="642"/>
    </row>
    <row r="21" spans="1:10">
      <c r="A21" s="640"/>
      <c r="B21" s="641" t="s">
        <v>3695</v>
      </c>
      <c r="C21" s="192"/>
      <c r="D21" s="192"/>
      <c r="E21" s="192"/>
      <c r="F21" s="192"/>
      <c r="G21" s="192"/>
      <c r="H21" s="192"/>
      <c r="I21" s="642"/>
      <c r="J21" s="642"/>
    </row>
    <row r="22" spans="1:10" ht="31.5">
      <c r="A22" s="640"/>
      <c r="B22" s="641" t="s">
        <v>3696</v>
      </c>
      <c r="C22" s="192"/>
      <c r="D22" s="192"/>
      <c r="E22" s="192"/>
      <c r="F22" s="192"/>
      <c r="G22" s="192"/>
      <c r="H22" s="192"/>
      <c r="I22" s="642"/>
      <c r="J22" s="642"/>
    </row>
    <row r="23" spans="1:10">
      <c r="A23" s="640"/>
      <c r="B23" s="641" t="s">
        <v>3697</v>
      </c>
      <c r="C23" s="192"/>
      <c r="D23" s="192"/>
      <c r="E23" s="192"/>
      <c r="F23" s="192"/>
      <c r="G23" s="192"/>
      <c r="H23" s="192"/>
      <c r="I23" s="642"/>
      <c r="J23" s="642"/>
    </row>
    <row r="24" spans="1:10">
      <c r="A24" s="640"/>
      <c r="B24" s="641" t="s">
        <v>3698</v>
      </c>
      <c r="C24" s="192"/>
      <c r="D24" s="192"/>
      <c r="E24" s="192"/>
      <c r="F24" s="192"/>
      <c r="G24" s="192"/>
      <c r="H24" s="192"/>
      <c r="I24" s="642"/>
      <c r="J24" s="642"/>
    </row>
    <row r="25" spans="1:10">
      <c r="A25" s="640"/>
      <c r="B25" s="641" t="s">
        <v>4584</v>
      </c>
      <c r="C25" s="192"/>
      <c r="D25" s="192"/>
      <c r="E25" s="192"/>
      <c r="F25" s="192"/>
      <c r="G25" s="192"/>
      <c r="H25" s="192"/>
      <c r="I25" s="642"/>
      <c r="J25" s="642"/>
    </row>
    <row r="26" spans="1:10">
      <c r="A26" s="640"/>
      <c r="B26" s="641" t="s">
        <v>3699</v>
      </c>
      <c r="C26" s="192"/>
      <c r="D26" s="192"/>
      <c r="E26" s="192"/>
      <c r="F26" s="192"/>
      <c r="G26" s="192"/>
      <c r="H26" s="192"/>
      <c r="I26" s="642"/>
      <c r="J26" s="642"/>
    </row>
    <row r="27" spans="1:10">
      <c r="A27" s="640">
        <v>2</v>
      </c>
      <c r="B27" s="641" t="s">
        <v>1288</v>
      </c>
      <c r="C27" s="643"/>
      <c r="D27" s="643"/>
      <c r="E27" s="643"/>
      <c r="F27" s="643"/>
      <c r="G27" s="643"/>
      <c r="H27" s="643"/>
      <c r="I27" s="642"/>
      <c r="J27" s="642"/>
    </row>
    <row r="28" spans="1:10">
      <c r="A28" s="640"/>
      <c r="B28" s="641" t="s">
        <v>3700</v>
      </c>
      <c r="C28" s="644"/>
      <c r="D28" s="644"/>
      <c r="E28" s="644"/>
      <c r="F28" s="644"/>
      <c r="G28" s="644"/>
      <c r="H28" s="644"/>
      <c r="I28" s="642"/>
      <c r="J28" s="642"/>
    </row>
    <row r="29" spans="1:10" ht="31.5">
      <c r="A29" s="640"/>
      <c r="B29" s="641" t="s">
        <v>4585</v>
      </c>
      <c r="C29" s="192"/>
      <c r="D29" s="192"/>
      <c r="E29" s="192"/>
      <c r="F29" s="192"/>
      <c r="G29" s="192"/>
      <c r="H29" s="192"/>
      <c r="I29" s="642"/>
      <c r="J29" s="642"/>
    </row>
    <row r="30" spans="1:10">
      <c r="A30" s="640"/>
      <c r="B30" s="641" t="s">
        <v>3701</v>
      </c>
      <c r="C30" s="192"/>
      <c r="D30" s="192"/>
      <c r="E30" s="192"/>
      <c r="F30" s="192"/>
      <c r="G30" s="192"/>
      <c r="H30" s="192"/>
      <c r="I30" s="642"/>
      <c r="J30" s="642"/>
    </row>
    <row r="31" spans="1:10" ht="31.5">
      <c r="A31" s="640"/>
      <c r="B31" s="641" t="s">
        <v>4586</v>
      </c>
      <c r="C31" s="192"/>
      <c r="D31" s="192"/>
      <c r="E31" s="192"/>
      <c r="F31" s="192"/>
      <c r="G31" s="192"/>
      <c r="H31" s="192"/>
      <c r="I31" s="642"/>
      <c r="J31" s="642"/>
    </row>
    <row r="32" spans="1:10">
      <c r="A32" s="640"/>
      <c r="B32" s="641" t="s">
        <v>3702</v>
      </c>
      <c r="C32" s="644"/>
      <c r="D32" s="644"/>
      <c r="E32" s="644"/>
      <c r="F32" s="644"/>
      <c r="G32" s="644"/>
      <c r="H32" s="644"/>
      <c r="I32" s="642"/>
      <c r="J32" s="642"/>
    </row>
    <row r="33" spans="1:10">
      <c r="A33" s="640"/>
      <c r="B33" s="641" t="s">
        <v>3703</v>
      </c>
      <c r="C33" s="192"/>
      <c r="D33" s="192"/>
      <c r="E33" s="192"/>
      <c r="F33" s="192"/>
      <c r="G33" s="192"/>
      <c r="H33" s="192"/>
      <c r="I33" s="642"/>
      <c r="J33" s="642"/>
    </row>
    <row r="34" spans="1:10">
      <c r="A34" s="640"/>
      <c r="B34" s="641" t="s">
        <v>3704</v>
      </c>
      <c r="C34" s="192"/>
      <c r="D34" s="192"/>
      <c r="E34" s="192"/>
      <c r="F34" s="192"/>
      <c r="G34" s="192"/>
      <c r="H34" s="192"/>
      <c r="I34" s="642"/>
      <c r="J34" s="642"/>
    </row>
    <row r="35" spans="1:10" ht="47.25">
      <c r="A35" s="640"/>
      <c r="B35" s="641" t="s">
        <v>3705</v>
      </c>
      <c r="C35" s="192"/>
      <c r="D35" s="192"/>
      <c r="E35" s="192"/>
      <c r="F35" s="192"/>
      <c r="G35" s="192"/>
      <c r="H35" s="192"/>
      <c r="I35" s="642"/>
      <c r="J35" s="642"/>
    </row>
    <row r="36" spans="1:10">
      <c r="A36" s="640"/>
      <c r="B36" s="641" t="s">
        <v>4587</v>
      </c>
      <c r="C36" s="192"/>
      <c r="D36" s="192"/>
      <c r="E36" s="192"/>
      <c r="F36" s="192"/>
      <c r="G36" s="192"/>
      <c r="H36" s="192"/>
      <c r="I36" s="642"/>
      <c r="J36" s="642"/>
    </row>
    <row r="37" spans="1:10">
      <c r="A37" s="640"/>
      <c r="B37" s="641" t="s">
        <v>3706</v>
      </c>
      <c r="C37" s="192"/>
      <c r="D37" s="192"/>
      <c r="E37" s="192"/>
      <c r="F37" s="192"/>
      <c r="G37" s="192"/>
      <c r="H37" s="192"/>
      <c r="I37" s="642"/>
      <c r="J37" s="642"/>
    </row>
    <row r="38" spans="1:10" ht="31.5">
      <c r="A38" s="640"/>
      <c r="B38" s="645" t="s">
        <v>3707</v>
      </c>
      <c r="C38" s="192"/>
      <c r="D38" s="192"/>
      <c r="E38" s="192"/>
      <c r="F38" s="192"/>
      <c r="G38" s="192"/>
      <c r="H38" s="192"/>
      <c r="I38" s="642"/>
      <c r="J38" s="642"/>
    </row>
    <row r="39" spans="1:10" ht="31.5">
      <c r="A39" s="640"/>
      <c r="B39" s="641" t="s">
        <v>3708</v>
      </c>
      <c r="C39" s="192"/>
      <c r="D39" s="192"/>
      <c r="E39" s="192"/>
      <c r="F39" s="192"/>
      <c r="G39" s="192"/>
      <c r="H39" s="192"/>
      <c r="I39" s="642"/>
      <c r="J39" s="642"/>
    </row>
    <row r="40" spans="1:10">
      <c r="A40" s="640"/>
      <c r="B40" s="641" t="s">
        <v>4588</v>
      </c>
      <c r="C40" s="192"/>
      <c r="D40" s="192"/>
      <c r="E40" s="192"/>
      <c r="F40" s="192"/>
      <c r="G40" s="192"/>
      <c r="H40" s="192"/>
      <c r="I40" s="642"/>
      <c r="J40" s="642"/>
    </row>
    <row r="41" spans="1:10">
      <c r="A41" s="640"/>
      <c r="B41" s="641" t="s">
        <v>3709</v>
      </c>
      <c r="C41" s="192"/>
      <c r="D41" s="192"/>
      <c r="E41" s="192"/>
      <c r="F41" s="192"/>
      <c r="G41" s="192"/>
      <c r="H41" s="192"/>
      <c r="I41" s="642"/>
      <c r="J41" s="642"/>
    </row>
    <row r="42" spans="1:10">
      <c r="A42" s="640"/>
      <c r="B42" s="641" t="s">
        <v>3710</v>
      </c>
      <c r="C42" s="192"/>
      <c r="D42" s="192"/>
      <c r="E42" s="192"/>
      <c r="F42" s="192"/>
      <c r="G42" s="192"/>
      <c r="H42" s="192"/>
      <c r="I42" s="642"/>
      <c r="J42" s="642"/>
    </row>
    <row r="43" spans="1:10" ht="31.5">
      <c r="A43" s="640"/>
      <c r="B43" s="641" t="s">
        <v>3711</v>
      </c>
      <c r="C43" s="192"/>
      <c r="D43" s="192"/>
      <c r="E43" s="192"/>
      <c r="F43" s="192"/>
      <c r="G43" s="192"/>
      <c r="H43" s="192"/>
      <c r="I43" s="642"/>
      <c r="J43" s="642"/>
    </row>
    <row r="44" spans="1:10" ht="31.5">
      <c r="A44" s="640"/>
      <c r="B44" s="641" t="s">
        <v>3712</v>
      </c>
      <c r="C44" s="192"/>
      <c r="D44" s="192"/>
      <c r="E44" s="192"/>
      <c r="F44" s="192"/>
      <c r="G44" s="192"/>
      <c r="H44" s="192"/>
      <c r="I44" s="642"/>
      <c r="J44" s="642"/>
    </row>
    <row r="45" spans="1:10" ht="31.5">
      <c r="A45" s="640"/>
      <c r="B45" s="641" t="s">
        <v>3713</v>
      </c>
      <c r="C45" s="192"/>
      <c r="D45" s="192"/>
      <c r="E45" s="192"/>
      <c r="F45" s="192"/>
      <c r="G45" s="192"/>
      <c r="H45" s="192"/>
      <c r="I45" s="642"/>
      <c r="J45" s="642"/>
    </row>
    <row r="46" spans="1:10" ht="47.25">
      <c r="A46" s="640"/>
      <c r="B46" s="641" t="s">
        <v>3714</v>
      </c>
      <c r="C46" s="192"/>
      <c r="D46" s="192"/>
      <c r="E46" s="192"/>
      <c r="F46" s="192"/>
      <c r="G46" s="192"/>
      <c r="H46" s="192"/>
      <c r="I46" s="642"/>
      <c r="J46" s="642"/>
    </row>
    <row r="47" spans="1:10" ht="31.5">
      <c r="A47" s="640"/>
      <c r="B47" s="641" t="s">
        <v>3715</v>
      </c>
      <c r="C47" s="192"/>
      <c r="D47" s="192"/>
      <c r="E47" s="192"/>
      <c r="F47" s="192"/>
      <c r="G47" s="192"/>
      <c r="H47" s="192"/>
      <c r="I47" s="642"/>
      <c r="J47" s="642"/>
    </row>
    <row r="48" spans="1:10">
      <c r="A48" s="640"/>
      <c r="B48" s="641" t="s">
        <v>3716</v>
      </c>
      <c r="C48" s="192"/>
      <c r="D48" s="192"/>
      <c r="E48" s="192"/>
      <c r="F48" s="192"/>
      <c r="G48" s="192"/>
      <c r="H48" s="192"/>
      <c r="I48" s="642"/>
      <c r="J48" s="642"/>
    </row>
    <row r="49" spans="1:10" ht="31.5">
      <c r="A49" s="640"/>
      <c r="B49" s="641" t="s">
        <v>3717</v>
      </c>
      <c r="C49" s="192"/>
      <c r="D49" s="192"/>
      <c r="E49" s="192"/>
      <c r="F49" s="192"/>
      <c r="G49" s="192"/>
      <c r="H49" s="192"/>
      <c r="I49" s="642"/>
      <c r="J49" s="642"/>
    </row>
    <row r="50" spans="1:10">
      <c r="A50" s="640"/>
      <c r="B50" s="641" t="s">
        <v>3718</v>
      </c>
      <c r="C50" s="192"/>
      <c r="D50" s="192"/>
      <c r="E50" s="192"/>
      <c r="F50" s="192"/>
      <c r="G50" s="192"/>
      <c r="H50" s="192"/>
      <c r="I50" s="642"/>
      <c r="J50" s="642"/>
    </row>
    <row r="51" spans="1:10" ht="31.5">
      <c r="A51" s="640"/>
      <c r="B51" s="641" t="s">
        <v>4589</v>
      </c>
      <c r="C51" s="192"/>
      <c r="D51" s="192"/>
      <c r="E51" s="192"/>
      <c r="F51" s="192"/>
      <c r="G51" s="192"/>
      <c r="H51" s="192"/>
      <c r="I51" s="642"/>
      <c r="J51" s="642"/>
    </row>
    <row r="52" spans="1:10">
      <c r="A52" s="640"/>
      <c r="B52" s="641" t="s">
        <v>4590</v>
      </c>
      <c r="C52" s="192"/>
      <c r="D52" s="192"/>
      <c r="E52" s="192"/>
      <c r="F52" s="192"/>
      <c r="G52" s="192"/>
      <c r="H52" s="192"/>
      <c r="I52" s="642"/>
      <c r="J52" s="642"/>
    </row>
    <row r="53" spans="1:10">
      <c r="A53" s="640"/>
      <c r="B53" s="641" t="s">
        <v>4591</v>
      </c>
      <c r="C53" s="192"/>
      <c r="D53" s="192"/>
      <c r="E53" s="192"/>
      <c r="F53" s="192"/>
      <c r="G53" s="192"/>
      <c r="H53" s="192"/>
      <c r="I53" s="642"/>
      <c r="J53" s="642"/>
    </row>
    <row r="54" spans="1:10" ht="31.5">
      <c r="A54" s="640"/>
      <c r="B54" s="641" t="s">
        <v>4592</v>
      </c>
      <c r="C54" s="192"/>
      <c r="D54" s="192"/>
      <c r="E54" s="192"/>
      <c r="F54" s="192"/>
      <c r="G54" s="192"/>
      <c r="H54" s="192"/>
      <c r="I54" s="642"/>
      <c r="J54" s="642"/>
    </row>
    <row r="55" spans="1:10" ht="31.5">
      <c r="A55" s="640"/>
      <c r="B55" s="641" t="s">
        <v>4593</v>
      </c>
      <c r="C55" s="192"/>
      <c r="D55" s="192"/>
      <c r="E55" s="192"/>
      <c r="F55" s="192"/>
      <c r="G55" s="192"/>
      <c r="H55" s="192"/>
      <c r="I55" s="642"/>
      <c r="J55" s="642"/>
    </row>
    <row r="56" spans="1:10">
      <c r="A56" s="640"/>
      <c r="B56" s="641" t="s">
        <v>4594</v>
      </c>
      <c r="C56" s="644"/>
      <c r="D56" s="644"/>
      <c r="E56" s="644"/>
      <c r="F56" s="644"/>
      <c r="G56" s="644"/>
      <c r="H56" s="644"/>
      <c r="I56" s="642"/>
      <c r="J56" s="642"/>
    </row>
    <row r="57" spans="1:10">
      <c r="A57" s="640"/>
      <c r="B57" s="641" t="s">
        <v>3719</v>
      </c>
      <c r="C57" s="192"/>
      <c r="D57" s="192"/>
      <c r="E57" s="192"/>
      <c r="F57" s="192"/>
      <c r="G57" s="192"/>
      <c r="H57" s="192"/>
      <c r="I57" s="642"/>
      <c r="J57" s="642"/>
    </row>
    <row r="58" spans="1:10">
      <c r="A58" s="640"/>
      <c r="B58" s="641" t="s">
        <v>3720</v>
      </c>
      <c r="C58" s="192"/>
      <c r="D58" s="192"/>
      <c r="E58" s="192"/>
      <c r="F58" s="192"/>
      <c r="G58" s="192"/>
      <c r="H58" s="192"/>
      <c r="I58" s="642"/>
      <c r="J58" s="642"/>
    </row>
    <row r="59" spans="1:10">
      <c r="A59" s="640">
        <v>3</v>
      </c>
      <c r="B59" s="641" t="s">
        <v>3721</v>
      </c>
      <c r="C59" s="643"/>
      <c r="D59" s="643"/>
      <c r="E59" s="643"/>
      <c r="F59" s="643"/>
      <c r="G59" s="643"/>
      <c r="H59" s="643"/>
      <c r="I59" s="642"/>
      <c r="J59" s="642"/>
    </row>
    <row r="60" spans="1:10" ht="31.5">
      <c r="A60" s="640"/>
      <c r="B60" s="641" t="s">
        <v>3722</v>
      </c>
      <c r="C60" s="644"/>
      <c r="D60" s="644"/>
      <c r="E60" s="644"/>
      <c r="F60" s="644"/>
      <c r="G60" s="644"/>
      <c r="H60" s="644"/>
      <c r="I60" s="642"/>
      <c r="J60" s="642"/>
    </row>
    <row r="61" spans="1:10">
      <c r="A61" s="640"/>
      <c r="B61" s="641" t="s">
        <v>3723</v>
      </c>
      <c r="C61" s="192"/>
      <c r="D61" s="192"/>
      <c r="E61" s="192"/>
      <c r="F61" s="192"/>
      <c r="G61" s="192"/>
      <c r="H61" s="192"/>
      <c r="I61" s="642"/>
      <c r="J61" s="642"/>
    </row>
    <row r="62" spans="1:10" ht="31.5">
      <c r="A62" s="640"/>
      <c r="B62" s="641" t="s">
        <v>3724</v>
      </c>
      <c r="C62" s="192"/>
      <c r="D62" s="192"/>
      <c r="E62" s="192"/>
      <c r="F62" s="192"/>
      <c r="G62" s="192"/>
      <c r="H62" s="192"/>
      <c r="I62" s="642"/>
      <c r="J62" s="642"/>
    </row>
    <row r="63" spans="1:10">
      <c r="A63" s="640"/>
      <c r="B63" s="641" t="s">
        <v>3725</v>
      </c>
      <c r="C63" s="644"/>
      <c r="D63" s="644"/>
      <c r="E63" s="644"/>
      <c r="F63" s="644"/>
      <c r="G63" s="644"/>
      <c r="H63" s="644"/>
      <c r="I63" s="642"/>
      <c r="J63" s="642"/>
    </row>
    <row r="64" spans="1:10">
      <c r="A64" s="640"/>
      <c r="B64" s="641" t="s">
        <v>3726</v>
      </c>
      <c r="C64" s="192"/>
      <c r="D64" s="192"/>
      <c r="E64" s="192"/>
      <c r="F64" s="192"/>
      <c r="G64" s="192"/>
      <c r="H64" s="192"/>
      <c r="I64" s="642"/>
      <c r="J64" s="642"/>
    </row>
    <row r="65" spans="1:10" ht="31.5">
      <c r="A65" s="640"/>
      <c r="B65" s="641" t="s">
        <v>3727</v>
      </c>
      <c r="C65" s="192"/>
      <c r="D65" s="192"/>
      <c r="E65" s="192"/>
      <c r="F65" s="192"/>
      <c r="G65" s="192"/>
      <c r="H65" s="192"/>
      <c r="I65" s="642"/>
      <c r="J65" s="642"/>
    </row>
    <row r="66" spans="1:10">
      <c r="A66" s="640"/>
      <c r="B66" s="641" t="s">
        <v>3728</v>
      </c>
      <c r="C66" s="192"/>
      <c r="D66" s="192"/>
      <c r="E66" s="192"/>
      <c r="F66" s="192"/>
      <c r="G66" s="192"/>
      <c r="H66" s="192"/>
      <c r="I66" s="642"/>
      <c r="J66" s="642"/>
    </row>
    <row r="67" spans="1:10" ht="31.5">
      <c r="A67" s="640"/>
      <c r="B67" s="641" t="s">
        <v>3729</v>
      </c>
      <c r="C67" s="192"/>
      <c r="D67" s="192"/>
      <c r="E67" s="192"/>
      <c r="F67" s="192"/>
      <c r="G67" s="192"/>
      <c r="H67" s="192"/>
      <c r="I67" s="642"/>
      <c r="J67" s="642"/>
    </row>
    <row r="68" spans="1:10">
      <c r="A68" s="640"/>
      <c r="B68" s="641" t="s">
        <v>3730</v>
      </c>
      <c r="C68" s="644"/>
      <c r="D68" s="644"/>
      <c r="E68" s="644"/>
      <c r="F68" s="644"/>
      <c r="G68" s="644"/>
      <c r="H68" s="644"/>
      <c r="I68" s="642"/>
      <c r="J68" s="642"/>
    </row>
    <row r="69" spans="1:10">
      <c r="A69" s="640"/>
      <c r="B69" s="641" t="s">
        <v>3731</v>
      </c>
      <c r="C69" s="192"/>
      <c r="D69" s="192"/>
      <c r="E69" s="192"/>
      <c r="F69" s="192"/>
      <c r="G69" s="192"/>
      <c r="H69" s="192"/>
      <c r="I69" s="642"/>
      <c r="J69" s="642"/>
    </row>
    <row r="70" spans="1:10">
      <c r="A70" s="640"/>
      <c r="B70" s="641" t="s">
        <v>3732</v>
      </c>
      <c r="C70" s="192"/>
      <c r="D70" s="192"/>
      <c r="E70" s="192"/>
      <c r="F70" s="192"/>
      <c r="G70" s="192"/>
      <c r="H70" s="192"/>
      <c r="I70" s="642"/>
      <c r="J70" s="642"/>
    </row>
    <row r="71" spans="1:10">
      <c r="A71" s="640">
        <v>4</v>
      </c>
      <c r="B71" s="641" t="s">
        <v>1289</v>
      </c>
      <c r="C71" s="643"/>
      <c r="D71" s="643"/>
      <c r="E71" s="643"/>
      <c r="F71" s="643"/>
      <c r="G71" s="643"/>
      <c r="H71" s="643"/>
      <c r="I71" s="642"/>
      <c r="J71" s="642"/>
    </row>
    <row r="72" spans="1:10">
      <c r="A72" s="640"/>
      <c r="B72" s="641" t="s">
        <v>3733</v>
      </c>
      <c r="C72" s="644"/>
      <c r="D72" s="644"/>
      <c r="E72" s="644"/>
      <c r="F72" s="644"/>
      <c r="G72" s="644"/>
      <c r="H72" s="644"/>
      <c r="I72" s="642"/>
      <c r="J72" s="642"/>
    </row>
    <row r="73" spans="1:10">
      <c r="A73" s="640"/>
      <c r="B73" s="641" t="s">
        <v>3734</v>
      </c>
      <c r="C73" s="192"/>
      <c r="D73" s="192"/>
      <c r="E73" s="192"/>
      <c r="F73" s="192"/>
      <c r="G73" s="192"/>
      <c r="H73" s="192"/>
      <c r="I73" s="642"/>
      <c r="J73" s="642"/>
    </row>
    <row r="74" spans="1:10">
      <c r="A74" s="640"/>
      <c r="B74" s="641" t="s">
        <v>3735</v>
      </c>
      <c r="C74" s="192"/>
      <c r="D74" s="192"/>
      <c r="E74" s="192"/>
      <c r="F74" s="192"/>
      <c r="G74" s="192"/>
      <c r="H74" s="192"/>
      <c r="I74" s="642"/>
      <c r="J74" s="642"/>
    </row>
    <row r="75" spans="1:10">
      <c r="A75" s="640"/>
      <c r="B75" s="641" t="s">
        <v>3736</v>
      </c>
      <c r="C75" s="192"/>
      <c r="D75" s="192"/>
      <c r="E75" s="192"/>
      <c r="F75" s="192"/>
      <c r="G75" s="192"/>
      <c r="H75" s="192"/>
      <c r="I75" s="642"/>
      <c r="J75" s="642"/>
    </row>
    <row r="76" spans="1:10">
      <c r="A76" s="640"/>
      <c r="B76" s="641" t="s">
        <v>3737</v>
      </c>
      <c r="C76" s="644"/>
      <c r="D76" s="644"/>
      <c r="E76" s="644"/>
      <c r="F76" s="644"/>
      <c r="G76" s="644"/>
      <c r="H76" s="644"/>
      <c r="I76" s="642"/>
      <c r="J76" s="642"/>
    </row>
    <row r="77" spans="1:10">
      <c r="A77" s="640"/>
      <c r="B77" s="641" t="s">
        <v>3738</v>
      </c>
      <c r="C77" s="192"/>
      <c r="D77" s="192"/>
      <c r="E77" s="192"/>
      <c r="F77" s="192"/>
      <c r="G77" s="192"/>
      <c r="H77" s="192"/>
      <c r="I77" s="642"/>
      <c r="J77" s="642"/>
    </row>
    <row r="78" spans="1:10">
      <c r="A78" s="640"/>
      <c r="B78" s="641" t="s">
        <v>3739</v>
      </c>
      <c r="C78" s="192"/>
      <c r="D78" s="192"/>
      <c r="E78" s="192"/>
      <c r="F78" s="192"/>
      <c r="G78" s="192"/>
      <c r="H78" s="192"/>
      <c r="I78" s="642"/>
      <c r="J78" s="642"/>
    </row>
    <row r="79" spans="1:10">
      <c r="A79" s="640">
        <v>4.0999999999999996</v>
      </c>
      <c r="B79" s="641" t="s">
        <v>3740</v>
      </c>
      <c r="C79" s="643"/>
      <c r="D79" s="643"/>
      <c r="E79" s="643"/>
      <c r="F79" s="643"/>
      <c r="G79" s="643"/>
      <c r="H79" s="643"/>
      <c r="I79" s="642"/>
      <c r="J79" s="642"/>
    </row>
    <row r="80" spans="1:10">
      <c r="A80" s="640"/>
      <c r="B80" s="641" t="s">
        <v>3741</v>
      </c>
      <c r="C80" s="192"/>
      <c r="D80" s="192"/>
      <c r="E80" s="192"/>
      <c r="F80" s="192"/>
      <c r="G80" s="192"/>
      <c r="H80" s="192"/>
      <c r="I80" s="642"/>
      <c r="J80" s="642"/>
    </row>
    <row r="81" spans="1:10">
      <c r="A81" s="640"/>
      <c r="B81" s="641" t="s">
        <v>3742</v>
      </c>
      <c r="C81" s="644"/>
      <c r="D81" s="644"/>
      <c r="E81" s="644"/>
      <c r="F81" s="644"/>
      <c r="G81" s="644"/>
      <c r="H81" s="644"/>
      <c r="I81" s="642"/>
      <c r="J81" s="642"/>
    </row>
    <row r="82" spans="1:10">
      <c r="A82" s="640"/>
      <c r="B82" s="641" t="s">
        <v>3734</v>
      </c>
      <c r="C82" s="192"/>
      <c r="D82" s="192"/>
      <c r="E82" s="192"/>
      <c r="F82" s="192"/>
      <c r="G82" s="192"/>
      <c r="H82" s="192"/>
      <c r="I82" s="642"/>
      <c r="J82" s="642"/>
    </row>
    <row r="83" spans="1:10">
      <c r="A83" s="640"/>
      <c r="B83" s="641" t="s">
        <v>3735</v>
      </c>
      <c r="C83" s="192"/>
      <c r="D83" s="192"/>
      <c r="E83" s="192"/>
      <c r="F83" s="192"/>
      <c r="G83" s="192"/>
      <c r="H83" s="192"/>
      <c r="I83" s="642"/>
      <c r="J83" s="642"/>
    </row>
    <row r="84" spans="1:10">
      <c r="A84" s="640"/>
      <c r="B84" s="641" t="s">
        <v>3743</v>
      </c>
      <c r="C84" s="644"/>
      <c r="D84" s="644"/>
      <c r="E84" s="644"/>
      <c r="F84" s="644"/>
      <c r="G84" s="644"/>
      <c r="H84" s="644"/>
      <c r="I84" s="642"/>
      <c r="J84" s="642"/>
    </row>
    <row r="85" spans="1:10">
      <c r="A85" s="640"/>
      <c r="B85" s="641" t="s">
        <v>3744</v>
      </c>
      <c r="C85" s="192"/>
      <c r="D85" s="192"/>
      <c r="E85" s="192"/>
      <c r="F85" s="192"/>
      <c r="G85" s="192"/>
      <c r="H85" s="192"/>
      <c r="I85" s="642"/>
      <c r="J85" s="642"/>
    </row>
    <row r="86" spans="1:10">
      <c r="A86" s="640"/>
      <c r="B86" s="641" t="s">
        <v>3745</v>
      </c>
      <c r="C86" s="192"/>
      <c r="D86" s="192"/>
      <c r="E86" s="192"/>
      <c r="F86" s="192"/>
      <c r="G86" s="192"/>
      <c r="H86" s="192"/>
      <c r="I86" s="642"/>
      <c r="J86" s="642"/>
    </row>
    <row r="87" spans="1:10">
      <c r="A87" s="640"/>
      <c r="B87" s="641" t="s">
        <v>3746</v>
      </c>
      <c r="C87" s="192"/>
      <c r="D87" s="192"/>
      <c r="E87" s="192"/>
      <c r="F87" s="192"/>
      <c r="G87" s="192"/>
      <c r="H87" s="192"/>
      <c r="I87" s="642"/>
      <c r="J87" s="642"/>
    </row>
    <row r="88" spans="1:10">
      <c r="A88" s="640"/>
      <c r="B88" s="641" t="s">
        <v>3747</v>
      </c>
      <c r="C88" s="192"/>
      <c r="D88" s="192"/>
      <c r="E88" s="192"/>
      <c r="F88" s="192"/>
      <c r="G88" s="192"/>
      <c r="H88" s="192"/>
      <c r="I88" s="642"/>
      <c r="J88" s="642"/>
    </row>
    <row r="89" spans="1:10" ht="31.5">
      <c r="A89" s="640"/>
      <c r="B89" s="641" t="s">
        <v>3748</v>
      </c>
      <c r="C89" s="192"/>
      <c r="D89" s="192"/>
      <c r="E89" s="192"/>
      <c r="F89" s="192"/>
      <c r="G89" s="192"/>
      <c r="H89" s="192"/>
      <c r="I89" s="642"/>
      <c r="J89" s="642"/>
    </row>
    <row r="90" spans="1:10" ht="31.5">
      <c r="A90" s="640"/>
      <c r="B90" s="641" t="s">
        <v>3749</v>
      </c>
      <c r="C90" s="192"/>
      <c r="D90" s="192"/>
      <c r="E90" s="192"/>
      <c r="F90" s="192"/>
      <c r="G90" s="192"/>
      <c r="H90" s="192"/>
      <c r="I90" s="642"/>
      <c r="J90" s="642"/>
    </row>
    <row r="91" spans="1:10" ht="31.5">
      <c r="A91" s="640"/>
      <c r="B91" s="641" t="s">
        <v>4595</v>
      </c>
      <c r="C91" s="192"/>
      <c r="D91" s="192"/>
      <c r="E91" s="192"/>
      <c r="F91" s="192"/>
      <c r="G91" s="192"/>
      <c r="H91" s="192"/>
      <c r="I91" s="642"/>
      <c r="J91" s="642"/>
    </row>
    <row r="92" spans="1:10" ht="31.5">
      <c r="A92" s="640"/>
      <c r="B92" s="641" t="s">
        <v>3750</v>
      </c>
      <c r="C92" s="192"/>
      <c r="D92" s="192"/>
      <c r="E92" s="192"/>
      <c r="F92" s="192"/>
      <c r="G92" s="192"/>
      <c r="H92" s="192"/>
      <c r="I92" s="642"/>
      <c r="J92" s="642"/>
    </row>
    <row r="93" spans="1:10">
      <c r="A93" s="640"/>
      <c r="B93" s="641" t="s">
        <v>3751</v>
      </c>
      <c r="C93" s="644"/>
      <c r="D93" s="644"/>
      <c r="E93" s="644"/>
      <c r="F93" s="644"/>
      <c r="G93" s="644"/>
      <c r="H93" s="644"/>
      <c r="I93" s="642"/>
      <c r="J93" s="642"/>
    </row>
    <row r="94" spans="1:10">
      <c r="A94" s="640"/>
      <c r="B94" s="641" t="s">
        <v>3752</v>
      </c>
      <c r="C94" s="192"/>
      <c r="D94" s="192"/>
      <c r="E94" s="192"/>
      <c r="F94" s="192"/>
      <c r="G94" s="192"/>
      <c r="H94" s="192"/>
      <c r="I94" s="642"/>
      <c r="J94" s="642"/>
    </row>
    <row r="95" spans="1:10">
      <c r="A95" s="640"/>
      <c r="B95" s="641" t="s">
        <v>4596</v>
      </c>
      <c r="C95" s="192"/>
      <c r="D95" s="192"/>
      <c r="E95" s="192"/>
      <c r="F95" s="192"/>
      <c r="G95" s="192"/>
      <c r="H95" s="192"/>
      <c r="I95" s="642"/>
      <c r="J95" s="642"/>
    </row>
    <row r="96" spans="1:10">
      <c r="A96" s="640"/>
      <c r="B96" s="641" t="s">
        <v>3753</v>
      </c>
      <c r="C96" s="644"/>
      <c r="D96" s="644"/>
      <c r="E96" s="644"/>
      <c r="F96" s="644"/>
      <c r="G96" s="644"/>
      <c r="H96" s="644"/>
      <c r="I96" s="642"/>
      <c r="J96" s="642"/>
    </row>
    <row r="97" spans="1:10">
      <c r="A97" s="640"/>
      <c r="B97" s="641" t="s">
        <v>4597</v>
      </c>
      <c r="C97" s="192"/>
      <c r="D97" s="192"/>
      <c r="E97" s="192"/>
      <c r="F97" s="192"/>
      <c r="G97" s="192"/>
      <c r="H97" s="192"/>
      <c r="I97" s="642"/>
      <c r="J97" s="642"/>
    </row>
    <row r="98" spans="1:10">
      <c r="A98" s="640"/>
      <c r="B98" s="641" t="s">
        <v>3754</v>
      </c>
      <c r="C98" s="192"/>
      <c r="D98" s="192"/>
      <c r="E98" s="192"/>
      <c r="F98" s="192"/>
      <c r="G98" s="192"/>
      <c r="H98" s="192"/>
      <c r="I98" s="642"/>
      <c r="J98" s="642"/>
    </row>
    <row r="99" spans="1:10">
      <c r="A99" s="640"/>
      <c r="B99" s="641" t="s">
        <v>3755</v>
      </c>
      <c r="C99" s="192"/>
      <c r="D99" s="192"/>
      <c r="E99" s="192"/>
      <c r="F99" s="192"/>
      <c r="G99" s="192"/>
      <c r="H99" s="192"/>
      <c r="I99" s="642"/>
      <c r="J99" s="642"/>
    </row>
    <row r="100" spans="1:10">
      <c r="A100" s="640"/>
      <c r="B100" s="641" t="s">
        <v>3756</v>
      </c>
      <c r="C100" s="192"/>
      <c r="D100" s="192"/>
      <c r="E100" s="192"/>
      <c r="F100" s="192"/>
      <c r="G100" s="192"/>
      <c r="H100" s="192"/>
      <c r="I100" s="642"/>
      <c r="J100" s="642"/>
    </row>
    <row r="101" spans="1:10" ht="31.5">
      <c r="A101" s="640"/>
      <c r="B101" s="641" t="s">
        <v>3757</v>
      </c>
      <c r="C101" s="192"/>
      <c r="D101" s="192"/>
      <c r="E101" s="192"/>
      <c r="F101" s="192"/>
      <c r="G101" s="192"/>
      <c r="H101" s="192"/>
      <c r="I101" s="642"/>
      <c r="J101" s="642"/>
    </row>
    <row r="102" spans="1:10">
      <c r="A102" s="640"/>
      <c r="B102" s="641" t="s">
        <v>3758</v>
      </c>
      <c r="C102" s="644"/>
      <c r="D102" s="644"/>
      <c r="E102" s="644"/>
      <c r="F102" s="644"/>
      <c r="G102" s="644"/>
      <c r="H102" s="644"/>
      <c r="I102" s="642"/>
      <c r="J102" s="642"/>
    </row>
    <row r="103" spans="1:10">
      <c r="A103" s="640"/>
      <c r="B103" s="641" t="s">
        <v>3759</v>
      </c>
      <c r="C103" s="192"/>
      <c r="D103" s="192"/>
      <c r="E103" s="192"/>
      <c r="F103" s="192"/>
      <c r="G103" s="192"/>
      <c r="H103" s="192"/>
      <c r="I103" s="642"/>
      <c r="J103" s="642"/>
    </row>
    <row r="104" spans="1:10">
      <c r="A104" s="640"/>
      <c r="B104" s="641" t="s">
        <v>3760</v>
      </c>
      <c r="C104" s="192"/>
      <c r="D104" s="192"/>
      <c r="E104" s="192"/>
      <c r="F104" s="192"/>
      <c r="G104" s="192"/>
      <c r="H104" s="192"/>
      <c r="I104" s="642"/>
      <c r="J104" s="642"/>
    </row>
    <row r="105" spans="1:10">
      <c r="A105" s="640"/>
      <c r="B105" s="641" t="s">
        <v>3761</v>
      </c>
      <c r="C105" s="192"/>
      <c r="D105" s="192"/>
      <c r="E105" s="192"/>
      <c r="F105" s="192"/>
      <c r="G105" s="192"/>
      <c r="H105" s="192"/>
      <c r="I105" s="642"/>
      <c r="J105" s="642"/>
    </row>
    <row r="106" spans="1:10">
      <c r="A106" s="640"/>
      <c r="B106" s="641" t="s">
        <v>3762</v>
      </c>
      <c r="C106" s="192"/>
      <c r="D106" s="192"/>
      <c r="E106" s="192"/>
      <c r="F106" s="192"/>
      <c r="G106" s="192"/>
      <c r="H106" s="192"/>
      <c r="I106" s="642"/>
      <c r="J106" s="642"/>
    </row>
    <row r="107" spans="1:10">
      <c r="A107" s="640"/>
      <c r="B107" s="641" t="s">
        <v>3763</v>
      </c>
      <c r="C107" s="192"/>
      <c r="D107" s="192"/>
      <c r="E107" s="192"/>
      <c r="F107" s="192"/>
      <c r="G107" s="192"/>
      <c r="H107" s="192"/>
      <c r="I107" s="642"/>
      <c r="J107" s="642"/>
    </row>
    <row r="108" spans="1:10">
      <c r="A108" s="640"/>
      <c r="B108" s="641" t="s">
        <v>3764</v>
      </c>
      <c r="C108" s="644"/>
      <c r="D108" s="644"/>
      <c r="E108" s="644"/>
      <c r="F108" s="644"/>
      <c r="G108" s="644"/>
      <c r="H108" s="644"/>
      <c r="I108" s="642"/>
      <c r="J108" s="642"/>
    </row>
    <row r="109" spans="1:10">
      <c r="A109" s="640"/>
      <c r="B109" s="641" t="s">
        <v>3765</v>
      </c>
      <c r="C109" s="192"/>
      <c r="D109" s="192"/>
      <c r="E109" s="192"/>
      <c r="F109" s="192"/>
      <c r="G109" s="192"/>
      <c r="H109" s="192"/>
      <c r="I109" s="642"/>
      <c r="J109" s="642"/>
    </row>
    <row r="110" spans="1:10">
      <c r="A110" s="640"/>
      <c r="B110" s="641" t="s">
        <v>3766</v>
      </c>
      <c r="C110" s="192"/>
      <c r="D110" s="192"/>
      <c r="E110" s="192"/>
      <c r="F110" s="192"/>
      <c r="G110" s="192"/>
      <c r="H110" s="192"/>
      <c r="I110" s="642"/>
      <c r="J110" s="642"/>
    </row>
    <row r="111" spans="1:10">
      <c r="A111" s="640"/>
      <c r="B111" s="641" t="s">
        <v>3767</v>
      </c>
      <c r="C111" s="192"/>
      <c r="D111" s="192"/>
      <c r="E111" s="192"/>
      <c r="F111" s="192"/>
      <c r="G111" s="192"/>
      <c r="H111" s="192"/>
      <c r="I111" s="642"/>
      <c r="J111" s="642"/>
    </row>
    <row r="112" spans="1:10">
      <c r="A112" s="640"/>
      <c r="B112" s="641" t="s">
        <v>3768</v>
      </c>
      <c r="C112" s="192"/>
      <c r="D112" s="192"/>
      <c r="E112" s="192"/>
      <c r="F112" s="192"/>
      <c r="G112" s="192"/>
      <c r="H112" s="192"/>
      <c r="I112" s="642"/>
      <c r="J112" s="642"/>
    </row>
    <row r="113" spans="1:10">
      <c r="A113" s="640"/>
      <c r="B113" s="641" t="s">
        <v>3769</v>
      </c>
      <c r="C113" s="192"/>
      <c r="D113" s="192"/>
      <c r="E113" s="192"/>
      <c r="F113" s="192"/>
      <c r="G113" s="192"/>
      <c r="H113" s="192"/>
      <c r="I113" s="642"/>
      <c r="J113" s="642"/>
    </row>
    <row r="114" spans="1:10">
      <c r="A114" s="640"/>
      <c r="B114" s="641" t="s">
        <v>3770</v>
      </c>
      <c r="C114" s="192"/>
      <c r="D114" s="192"/>
      <c r="E114" s="192"/>
      <c r="F114" s="192"/>
      <c r="G114" s="192"/>
      <c r="H114" s="192"/>
      <c r="I114" s="642"/>
      <c r="J114" s="642"/>
    </row>
    <row r="115" spans="1:10">
      <c r="A115" s="640"/>
      <c r="B115" s="641" t="s">
        <v>3771</v>
      </c>
      <c r="C115" s="644"/>
      <c r="D115" s="644"/>
      <c r="E115" s="644"/>
      <c r="F115" s="644"/>
      <c r="G115" s="644"/>
      <c r="H115" s="644"/>
      <c r="I115" s="642"/>
      <c r="J115" s="642"/>
    </row>
    <row r="116" spans="1:10">
      <c r="A116" s="640"/>
      <c r="B116" s="641" t="s">
        <v>3734</v>
      </c>
      <c r="C116" s="192"/>
      <c r="D116" s="192"/>
      <c r="E116" s="192"/>
      <c r="F116" s="192"/>
      <c r="G116" s="192"/>
      <c r="H116" s="192"/>
      <c r="I116" s="642"/>
      <c r="J116" s="642"/>
    </row>
    <row r="117" spans="1:10">
      <c r="A117" s="640"/>
      <c r="B117" s="641" t="s">
        <v>3735</v>
      </c>
      <c r="C117" s="192"/>
      <c r="D117" s="192"/>
      <c r="E117" s="192"/>
      <c r="F117" s="192"/>
      <c r="G117" s="192"/>
      <c r="H117" s="192"/>
      <c r="I117" s="642"/>
      <c r="J117" s="642"/>
    </row>
    <row r="118" spans="1:10">
      <c r="A118" s="640"/>
      <c r="B118" s="641" t="s">
        <v>3772</v>
      </c>
      <c r="C118" s="192"/>
      <c r="D118" s="192"/>
      <c r="E118" s="192"/>
      <c r="F118" s="192"/>
      <c r="G118" s="192"/>
      <c r="H118" s="192"/>
      <c r="I118" s="642"/>
      <c r="J118" s="642"/>
    </row>
    <row r="119" spans="1:10">
      <c r="A119" s="640">
        <v>4.2</v>
      </c>
      <c r="B119" s="641" t="s">
        <v>3773</v>
      </c>
      <c r="C119" s="643"/>
      <c r="D119" s="643"/>
      <c r="E119" s="643"/>
      <c r="F119" s="643"/>
      <c r="G119" s="643"/>
      <c r="H119" s="643"/>
      <c r="I119" s="642"/>
      <c r="J119" s="642"/>
    </row>
    <row r="120" spans="1:10" ht="31.5">
      <c r="A120" s="640"/>
      <c r="B120" s="641" t="s">
        <v>3774</v>
      </c>
      <c r="C120" s="192"/>
      <c r="D120" s="192"/>
      <c r="E120" s="192"/>
      <c r="F120" s="192"/>
      <c r="G120" s="192"/>
      <c r="H120" s="192"/>
      <c r="I120" s="642"/>
      <c r="J120" s="642"/>
    </row>
    <row r="121" spans="1:10">
      <c r="A121" s="640"/>
      <c r="B121" s="641" t="s">
        <v>3775</v>
      </c>
      <c r="C121" s="192"/>
      <c r="D121" s="192"/>
      <c r="E121" s="192"/>
      <c r="F121" s="192"/>
      <c r="G121" s="192"/>
      <c r="H121" s="192"/>
      <c r="I121" s="642"/>
      <c r="J121" s="642"/>
    </row>
    <row r="122" spans="1:10">
      <c r="A122" s="640"/>
      <c r="B122" s="641" t="s">
        <v>3776</v>
      </c>
      <c r="C122" s="192"/>
      <c r="D122" s="192"/>
      <c r="E122" s="192"/>
      <c r="F122" s="192"/>
      <c r="G122" s="192"/>
      <c r="H122" s="192"/>
      <c r="I122" s="642"/>
      <c r="J122" s="642"/>
    </row>
    <row r="123" spans="1:10" ht="47.25">
      <c r="A123" s="640"/>
      <c r="B123" s="641" t="s">
        <v>3777</v>
      </c>
      <c r="C123" s="192"/>
      <c r="D123" s="192"/>
      <c r="E123" s="192"/>
      <c r="F123" s="192"/>
      <c r="G123" s="192"/>
      <c r="H123" s="192"/>
      <c r="I123" s="642"/>
      <c r="J123" s="642"/>
    </row>
    <row r="124" spans="1:10" ht="31.5">
      <c r="A124" s="640"/>
      <c r="B124" s="641" t="s">
        <v>3778</v>
      </c>
      <c r="C124" s="192"/>
      <c r="D124" s="192"/>
      <c r="E124" s="192"/>
      <c r="F124" s="192"/>
      <c r="G124" s="192"/>
      <c r="H124" s="192"/>
      <c r="I124" s="642"/>
      <c r="J124" s="642"/>
    </row>
    <row r="125" spans="1:10" ht="31.5">
      <c r="A125" s="640"/>
      <c r="B125" s="641" t="s">
        <v>3779</v>
      </c>
      <c r="C125" s="192"/>
      <c r="D125" s="192"/>
      <c r="E125" s="192"/>
      <c r="F125" s="192"/>
      <c r="G125" s="192"/>
      <c r="H125" s="192"/>
      <c r="I125" s="642"/>
      <c r="J125" s="642"/>
    </row>
    <row r="126" spans="1:10" ht="31.5">
      <c r="A126" s="640"/>
      <c r="B126" s="641" t="s">
        <v>3780</v>
      </c>
      <c r="C126" s="192"/>
      <c r="D126" s="192"/>
      <c r="E126" s="192"/>
      <c r="F126" s="192"/>
      <c r="G126" s="192"/>
      <c r="H126" s="192"/>
      <c r="I126" s="642"/>
      <c r="J126" s="642"/>
    </row>
    <row r="127" spans="1:10" ht="31.5">
      <c r="A127" s="640"/>
      <c r="B127" s="641" t="s">
        <v>3781</v>
      </c>
      <c r="C127" s="644"/>
      <c r="D127" s="644"/>
      <c r="E127" s="644"/>
      <c r="F127" s="644"/>
      <c r="G127" s="644"/>
      <c r="H127" s="644"/>
      <c r="I127" s="642"/>
      <c r="J127" s="642"/>
    </row>
    <row r="128" spans="1:10">
      <c r="A128" s="640"/>
      <c r="B128" s="641" t="s">
        <v>4598</v>
      </c>
      <c r="C128" s="192"/>
      <c r="D128" s="192"/>
      <c r="E128" s="192"/>
      <c r="F128" s="192"/>
      <c r="G128" s="192"/>
      <c r="H128" s="192"/>
      <c r="I128" s="642"/>
      <c r="J128" s="642"/>
    </row>
    <row r="129" spans="1:10">
      <c r="A129" s="640"/>
      <c r="B129" s="641" t="s">
        <v>3782</v>
      </c>
      <c r="C129" s="192"/>
      <c r="D129" s="192"/>
      <c r="E129" s="192"/>
      <c r="F129" s="192"/>
      <c r="G129" s="192"/>
      <c r="H129" s="192"/>
      <c r="I129" s="642"/>
      <c r="J129" s="642"/>
    </row>
    <row r="130" spans="1:10">
      <c r="A130" s="640"/>
      <c r="B130" s="641" t="s">
        <v>3783</v>
      </c>
      <c r="C130" s="192"/>
      <c r="D130" s="192"/>
      <c r="E130" s="192"/>
      <c r="F130" s="192"/>
      <c r="G130" s="192"/>
      <c r="H130" s="192"/>
      <c r="I130" s="642"/>
      <c r="J130" s="642"/>
    </row>
    <row r="131" spans="1:10">
      <c r="A131" s="640"/>
      <c r="B131" s="641" t="s">
        <v>3784</v>
      </c>
      <c r="C131" s="192"/>
      <c r="D131" s="192"/>
      <c r="E131" s="192"/>
      <c r="F131" s="192"/>
      <c r="G131" s="192"/>
      <c r="H131" s="192"/>
      <c r="I131" s="642"/>
      <c r="J131" s="642"/>
    </row>
    <row r="132" spans="1:10">
      <c r="A132" s="640"/>
      <c r="B132" s="641" t="s">
        <v>3785</v>
      </c>
      <c r="C132" s="192"/>
      <c r="D132" s="192"/>
      <c r="E132" s="192"/>
      <c r="F132" s="192"/>
      <c r="G132" s="192"/>
      <c r="H132" s="192"/>
      <c r="I132" s="642"/>
      <c r="J132" s="642"/>
    </row>
    <row r="133" spans="1:10" ht="31.5">
      <c r="A133" s="640"/>
      <c r="B133" s="641" t="s">
        <v>3786</v>
      </c>
      <c r="C133" s="644"/>
      <c r="D133" s="644"/>
      <c r="E133" s="644"/>
      <c r="F133" s="644"/>
      <c r="G133" s="644"/>
      <c r="H133" s="644"/>
      <c r="I133" s="642"/>
      <c r="J133" s="642"/>
    </row>
    <row r="134" spans="1:10">
      <c r="A134" s="640"/>
      <c r="B134" s="641" t="s">
        <v>4598</v>
      </c>
      <c r="C134" s="192"/>
      <c r="D134" s="192"/>
      <c r="E134" s="192"/>
      <c r="F134" s="192"/>
      <c r="G134" s="192"/>
      <c r="H134" s="192"/>
      <c r="I134" s="642"/>
      <c r="J134" s="642"/>
    </row>
    <row r="135" spans="1:10">
      <c r="A135" s="640"/>
      <c r="B135" s="641" t="s">
        <v>3782</v>
      </c>
      <c r="C135" s="192"/>
      <c r="D135" s="192"/>
      <c r="E135" s="192"/>
      <c r="F135" s="192"/>
      <c r="G135" s="192"/>
      <c r="H135" s="192"/>
      <c r="I135" s="642"/>
      <c r="J135" s="642"/>
    </row>
    <row r="136" spans="1:10">
      <c r="A136" s="640"/>
      <c r="B136" s="641" t="s">
        <v>3783</v>
      </c>
      <c r="C136" s="192"/>
      <c r="D136" s="192"/>
      <c r="E136" s="192"/>
      <c r="F136" s="192"/>
      <c r="G136" s="192"/>
      <c r="H136" s="192"/>
      <c r="I136" s="642"/>
      <c r="J136" s="642"/>
    </row>
    <row r="137" spans="1:10">
      <c r="A137" s="640"/>
      <c r="B137" s="641" t="s">
        <v>3784</v>
      </c>
      <c r="C137" s="192"/>
      <c r="D137" s="192"/>
      <c r="E137" s="192"/>
      <c r="F137" s="192"/>
      <c r="G137" s="192"/>
      <c r="H137" s="192"/>
      <c r="I137" s="642"/>
      <c r="J137" s="642"/>
    </row>
    <row r="138" spans="1:10">
      <c r="A138" s="640"/>
      <c r="B138" s="641" t="s">
        <v>3785</v>
      </c>
      <c r="C138" s="192"/>
      <c r="D138" s="192"/>
      <c r="E138" s="192"/>
      <c r="F138" s="192"/>
      <c r="G138" s="192"/>
      <c r="H138" s="192"/>
      <c r="I138" s="642"/>
      <c r="J138" s="642"/>
    </row>
    <row r="139" spans="1:10">
      <c r="A139" s="640">
        <v>4.3</v>
      </c>
      <c r="B139" s="641" t="s">
        <v>3787</v>
      </c>
      <c r="C139" s="643"/>
      <c r="D139" s="643"/>
      <c r="E139" s="643"/>
      <c r="F139" s="643"/>
      <c r="G139" s="643"/>
      <c r="H139" s="643"/>
      <c r="I139" s="642"/>
      <c r="J139" s="642"/>
    </row>
    <row r="140" spans="1:10" ht="31.5">
      <c r="A140" s="640"/>
      <c r="B140" s="641" t="s">
        <v>3788</v>
      </c>
      <c r="C140" s="192"/>
      <c r="D140" s="192"/>
      <c r="E140" s="192"/>
      <c r="F140" s="192"/>
      <c r="G140" s="192"/>
      <c r="H140" s="192"/>
      <c r="I140" s="642"/>
      <c r="J140" s="642"/>
    </row>
    <row r="141" spans="1:10" ht="31.5">
      <c r="A141" s="640"/>
      <c r="B141" s="641" t="s">
        <v>3789</v>
      </c>
      <c r="C141" s="192"/>
      <c r="D141" s="192"/>
      <c r="E141" s="192"/>
      <c r="F141" s="192"/>
      <c r="G141" s="192"/>
      <c r="H141" s="192"/>
      <c r="I141" s="642"/>
      <c r="J141" s="642"/>
    </row>
    <row r="142" spans="1:10" ht="31.5">
      <c r="A142" s="640"/>
      <c r="B142" s="641" t="s">
        <v>3790</v>
      </c>
      <c r="C142" s="192"/>
      <c r="D142" s="192"/>
      <c r="E142" s="192"/>
      <c r="F142" s="192"/>
      <c r="G142" s="192"/>
      <c r="H142" s="192"/>
      <c r="I142" s="642"/>
      <c r="J142" s="642"/>
    </row>
    <row r="143" spans="1:10">
      <c r="A143" s="640">
        <v>5</v>
      </c>
      <c r="B143" s="638" t="s">
        <v>3791</v>
      </c>
      <c r="C143" s="643"/>
      <c r="D143" s="643"/>
      <c r="E143" s="643"/>
      <c r="F143" s="643"/>
      <c r="G143" s="643"/>
      <c r="H143" s="643"/>
      <c r="I143" s="642"/>
      <c r="J143" s="642"/>
    </row>
    <row r="144" spans="1:10">
      <c r="A144" s="640">
        <v>5.0999999999999996</v>
      </c>
      <c r="B144" s="641" t="s">
        <v>3792</v>
      </c>
      <c r="C144" s="643"/>
      <c r="D144" s="643"/>
      <c r="E144" s="643"/>
      <c r="F144" s="643"/>
      <c r="G144" s="643"/>
      <c r="H144" s="643"/>
      <c r="I144" s="642"/>
      <c r="J144" s="642"/>
    </row>
    <row r="145" spans="1:10">
      <c r="A145" s="640"/>
      <c r="B145" s="641" t="s">
        <v>3793</v>
      </c>
      <c r="C145" s="192"/>
      <c r="D145" s="192"/>
      <c r="E145" s="192"/>
      <c r="F145" s="192"/>
      <c r="G145" s="192"/>
      <c r="H145" s="192"/>
      <c r="I145" s="642"/>
      <c r="J145" s="642"/>
    </row>
    <row r="146" spans="1:10">
      <c r="A146" s="640"/>
      <c r="B146" s="641" t="s">
        <v>3794</v>
      </c>
      <c r="C146" s="192"/>
      <c r="D146" s="192"/>
      <c r="E146" s="192"/>
      <c r="F146" s="192"/>
      <c r="G146" s="192"/>
      <c r="H146" s="192"/>
      <c r="I146" s="642"/>
      <c r="J146" s="642"/>
    </row>
    <row r="147" spans="1:10" ht="31.5">
      <c r="A147" s="640"/>
      <c r="B147" s="641" t="s">
        <v>3795</v>
      </c>
      <c r="C147" s="192"/>
      <c r="D147" s="192"/>
      <c r="E147" s="192"/>
      <c r="F147" s="192"/>
      <c r="G147" s="192"/>
      <c r="H147" s="192"/>
      <c r="I147" s="642"/>
      <c r="J147" s="642"/>
    </row>
    <row r="148" spans="1:10" ht="31.5">
      <c r="A148" s="640"/>
      <c r="B148" s="641" t="s">
        <v>3796</v>
      </c>
      <c r="C148" s="192"/>
      <c r="D148" s="192"/>
      <c r="E148" s="192"/>
      <c r="F148" s="192"/>
      <c r="G148" s="192"/>
      <c r="H148" s="192"/>
      <c r="I148" s="642"/>
      <c r="J148" s="642"/>
    </row>
    <row r="149" spans="1:10">
      <c r="A149" s="640"/>
      <c r="B149" s="641" t="s">
        <v>3797</v>
      </c>
      <c r="C149" s="192"/>
      <c r="D149" s="192"/>
      <c r="E149" s="192"/>
      <c r="F149" s="192"/>
      <c r="G149" s="192"/>
      <c r="H149" s="192"/>
      <c r="I149" s="642"/>
      <c r="J149" s="642"/>
    </row>
    <row r="150" spans="1:10" ht="31.5">
      <c r="A150" s="640"/>
      <c r="B150" s="641" t="s">
        <v>3798</v>
      </c>
      <c r="C150" s="192"/>
      <c r="D150" s="192"/>
      <c r="E150" s="192"/>
      <c r="F150" s="192"/>
      <c r="G150" s="192"/>
      <c r="H150" s="192"/>
      <c r="I150" s="642"/>
      <c r="J150" s="642"/>
    </row>
    <row r="151" spans="1:10" ht="47.25">
      <c r="A151" s="640"/>
      <c r="B151" s="641" t="s">
        <v>3799</v>
      </c>
      <c r="C151" s="192"/>
      <c r="D151" s="192"/>
      <c r="E151" s="192"/>
      <c r="F151" s="192"/>
      <c r="G151" s="192"/>
      <c r="H151" s="192"/>
      <c r="I151" s="642"/>
      <c r="J151" s="642"/>
    </row>
    <row r="152" spans="1:10" ht="31.5">
      <c r="A152" s="640"/>
      <c r="B152" s="641" t="s">
        <v>3800</v>
      </c>
      <c r="C152" s="192"/>
      <c r="D152" s="192"/>
      <c r="E152" s="192"/>
      <c r="F152" s="192"/>
      <c r="G152" s="192"/>
      <c r="H152" s="192"/>
      <c r="I152" s="642"/>
      <c r="J152" s="642"/>
    </row>
    <row r="153" spans="1:10">
      <c r="A153" s="640"/>
      <c r="B153" s="641" t="s">
        <v>3801</v>
      </c>
      <c r="C153" s="192"/>
      <c r="D153" s="192"/>
      <c r="E153" s="192"/>
      <c r="F153" s="192"/>
      <c r="G153" s="192"/>
      <c r="H153" s="192"/>
      <c r="I153" s="642"/>
      <c r="J153" s="642"/>
    </row>
    <row r="154" spans="1:10" ht="31.5">
      <c r="A154" s="640"/>
      <c r="B154" s="641" t="s">
        <v>3802</v>
      </c>
      <c r="C154" s="644"/>
      <c r="D154" s="644"/>
      <c r="E154" s="644"/>
      <c r="F154" s="644"/>
      <c r="G154" s="644"/>
      <c r="H154" s="644"/>
      <c r="I154" s="642"/>
      <c r="J154" s="642"/>
    </row>
    <row r="155" spans="1:10">
      <c r="A155" s="640"/>
      <c r="B155" s="641" t="s">
        <v>3803</v>
      </c>
      <c r="C155" s="192"/>
      <c r="D155" s="192"/>
      <c r="E155" s="192"/>
      <c r="F155" s="192"/>
      <c r="G155" s="192"/>
      <c r="H155" s="192"/>
      <c r="I155" s="642"/>
      <c r="J155" s="642"/>
    </row>
    <row r="156" spans="1:10" ht="31.5">
      <c r="A156" s="640"/>
      <c r="B156" s="641" t="s">
        <v>3804</v>
      </c>
      <c r="C156" s="192"/>
      <c r="D156" s="192"/>
      <c r="E156" s="192"/>
      <c r="F156" s="192"/>
      <c r="G156" s="192"/>
      <c r="H156" s="192"/>
      <c r="I156" s="642"/>
      <c r="J156" s="642"/>
    </row>
    <row r="157" spans="1:10">
      <c r="A157" s="640"/>
      <c r="B157" s="641" t="s">
        <v>3805</v>
      </c>
      <c r="C157" s="192"/>
      <c r="D157" s="192"/>
      <c r="E157" s="192"/>
      <c r="F157" s="192"/>
      <c r="G157" s="192"/>
      <c r="H157" s="192"/>
      <c r="I157" s="642"/>
      <c r="J157" s="642"/>
    </row>
    <row r="158" spans="1:10">
      <c r="A158" s="640"/>
      <c r="B158" s="641" t="s">
        <v>3806</v>
      </c>
      <c r="C158" s="192"/>
      <c r="D158" s="192"/>
      <c r="E158" s="192"/>
      <c r="F158" s="192"/>
      <c r="G158" s="192"/>
      <c r="H158" s="192"/>
      <c r="I158" s="642"/>
      <c r="J158" s="642"/>
    </row>
    <row r="159" spans="1:10" ht="31.5">
      <c r="A159" s="640"/>
      <c r="B159" s="641" t="s">
        <v>3807</v>
      </c>
      <c r="C159" s="644"/>
      <c r="D159" s="644"/>
      <c r="E159" s="644"/>
      <c r="F159" s="644"/>
      <c r="G159" s="644"/>
      <c r="H159" s="644"/>
      <c r="I159" s="642"/>
      <c r="J159" s="642"/>
    </row>
    <row r="160" spans="1:10">
      <c r="A160" s="640"/>
      <c r="B160" s="641" t="s">
        <v>3808</v>
      </c>
      <c r="C160" s="192"/>
      <c r="D160" s="192"/>
      <c r="E160" s="192"/>
      <c r="F160" s="192"/>
      <c r="G160" s="192"/>
      <c r="H160" s="192"/>
      <c r="I160" s="642"/>
      <c r="J160" s="642"/>
    </row>
    <row r="161" spans="1:10">
      <c r="A161" s="640"/>
      <c r="B161" s="641" t="s">
        <v>3809</v>
      </c>
      <c r="C161" s="192"/>
      <c r="D161" s="192"/>
      <c r="E161" s="192"/>
      <c r="F161" s="192"/>
      <c r="G161" s="192"/>
      <c r="H161" s="192"/>
      <c r="I161" s="642"/>
      <c r="J161" s="642"/>
    </row>
    <row r="162" spans="1:10">
      <c r="A162" s="640"/>
      <c r="B162" s="641" t="s">
        <v>3810</v>
      </c>
      <c r="C162" s="192"/>
      <c r="D162" s="192"/>
      <c r="E162" s="192"/>
      <c r="F162" s="192"/>
      <c r="G162" s="192"/>
      <c r="H162" s="192"/>
      <c r="I162" s="642"/>
      <c r="J162" s="642"/>
    </row>
    <row r="163" spans="1:10">
      <c r="A163" s="640"/>
      <c r="B163" s="641" t="s">
        <v>3811</v>
      </c>
      <c r="C163" s="192"/>
      <c r="D163" s="192"/>
      <c r="E163" s="192"/>
      <c r="F163" s="192"/>
      <c r="G163" s="192"/>
      <c r="H163" s="192"/>
      <c r="I163" s="642"/>
      <c r="J163" s="642"/>
    </row>
    <row r="164" spans="1:10">
      <c r="A164" s="640"/>
      <c r="B164" s="641" t="s">
        <v>3812</v>
      </c>
      <c r="C164" s="192"/>
      <c r="D164" s="192"/>
      <c r="E164" s="192"/>
      <c r="F164" s="192"/>
      <c r="G164" s="192"/>
      <c r="H164" s="192"/>
      <c r="I164" s="642"/>
      <c r="J164" s="642"/>
    </row>
    <row r="165" spans="1:10">
      <c r="A165" s="640"/>
      <c r="B165" s="641" t="s">
        <v>4599</v>
      </c>
      <c r="C165" s="192"/>
      <c r="D165" s="192"/>
      <c r="E165" s="192"/>
      <c r="F165" s="192"/>
      <c r="G165" s="192"/>
      <c r="H165" s="192"/>
      <c r="I165" s="642"/>
      <c r="J165" s="642"/>
    </row>
    <row r="166" spans="1:10">
      <c r="A166" s="640"/>
      <c r="B166" s="641" t="s">
        <v>3813</v>
      </c>
      <c r="C166" s="192"/>
      <c r="D166" s="192"/>
      <c r="E166" s="192"/>
      <c r="F166" s="192"/>
      <c r="G166" s="192"/>
      <c r="H166" s="192"/>
      <c r="I166" s="642"/>
      <c r="J166" s="642"/>
    </row>
    <row r="167" spans="1:10" ht="31.5">
      <c r="A167" s="640"/>
      <c r="B167" s="641" t="s">
        <v>3814</v>
      </c>
      <c r="C167" s="192"/>
      <c r="D167" s="192"/>
      <c r="E167" s="192"/>
      <c r="F167" s="192"/>
      <c r="G167" s="192"/>
      <c r="H167" s="192"/>
      <c r="I167" s="642"/>
      <c r="J167" s="642"/>
    </row>
    <row r="168" spans="1:10" ht="31.5">
      <c r="A168" s="640"/>
      <c r="B168" s="641" t="s">
        <v>3815</v>
      </c>
      <c r="C168" s="644"/>
      <c r="D168" s="644"/>
      <c r="E168" s="644"/>
      <c r="F168" s="644"/>
      <c r="G168" s="644"/>
      <c r="H168" s="644"/>
      <c r="I168" s="642"/>
      <c r="J168" s="642"/>
    </row>
    <row r="169" spans="1:10">
      <c r="A169" s="640"/>
      <c r="B169" s="641" t="s">
        <v>3816</v>
      </c>
      <c r="C169" s="192"/>
      <c r="D169" s="192"/>
      <c r="E169" s="192"/>
      <c r="F169" s="192"/>
      <c r="G169" s="192"/>
      <c r="H169" s="192"/>
      <c r="I169" s="642"/>
      <c r="J169" s="642"/>
    </row>
    <row r="170" spans="1:10">
      <c r="A170" s="640"/>
      <c r="B170" s="641" t="s">
        <v>3817</v>
      </c>
      <c r="C170" s="192"/>
      <c r="D170" s="192"/>
      <c r="E170" s="192"/>
      <c r="F170" s="192"/>
      <c r="G170" s="192"/>
      <c r="H170" s="192"/>
      <c r="I170" s="642"/>
      <c r="J170" s="642"/>
    </row>
    <row r="171" spans="1:10" ht="31.5">
      <c r="A171" s="640"/>
      <c r="B171" s="641" t="s">
        <v>3818</v>
      </c>
      <c r="C171" s="643"/>
      <c r="D171" s="643"/>
      <c r="E171" s="643"/>
      <c r="F171" s="643"/>
      <c r="G171" s="643"/>
      <c r="H171" s="643"/>
      <c r="I171" s="642"/>
      <c r="J171" s="642"/>
    </row>
    <row r="172" spans="1:10">
      <c r="A172" s="640"/>
      <c r="B172" s="641" t="s">
        <v>3819</v>
      </c>
      <c r="C172" s="192"/>
      <c r="D172" s="192"/>
      <c r="E172" s="192"/>
      <c r="F172" s="192"/>
      <c r="G172" s="192"/>
      <c r="H172" s="192"/>
      <c r="I172" s="642"/>
      <c r="J172" s="642"/>
    </row>
    <row r="173" spans="1:10">
      <c r="A173" s="640"/>
      <c r="B173" s="641" t="s">
        <v>3820</v>
      </c>
      <c r="C173" s="192"/>
      <c r="D173" s="192"/>
      <c r="E173" s="192"/>
      <c r="F173" s="192"/>
      <c r="G173" s="192"/>
      <c r="H173" s="192"/>
      <c r="I173" s="642"/>
      <c r="J173" s="642"/>
    </row>
    <row r="174" spans="1:10">
      <c r="A174" s="640"/>
      <c r="B174" s="641" t="s">
        <v>3821</v>
      </c>
      <c r="C174" s="644"/>
      <c r="D174" s="644"/>
      <c r="E174" s="644"/>
      <c r="F174" s="644"/>
      <c r="G174" s="644"/>
      <c r="H174" s="644"/>
      <c r="I174" s="642"/>
      <c r="J174" s="642"/>
    </row>
    <row r="175" spans="1:10">
      <c r="A175" s="640"/>
      <c r="B175" s="641" t="s">
        <v>3822</v>
      </c>
      <c r="C175" s="192"/>
      <c r="D175" s="192"/>
      <c r="E175" s="192"/>
      <c r="F175" s="192"/>
      <c r="G175" s="192"/>
      <c r="H175" s="192"/>
      <c r="I175" s="642"/>
      <c r="J175" s="642"/>
    </row>
    <row r="176" spans="1:10">
      <c r="A176" s="640"/>
      <c r="B176" s="641" t="s">
        <v>3823</v>
      </c>
      <c r="C176" s="192"/>
      <c r="D176" s="192"/>
      <c r="E176" s="192"/>
      <c r="F176" s="192"/>
      <c r="G176" s="192"/>
      <c r="H176" s="192"/>
      <c r="I176" s="642"/>
      <c r="J176" s="642"/>
    </row>
    <row r="177" spans="1:10">
      <c r="A177" s="640"/>
      <c r="B177" s="641" t="s">
        <v>3824</v>
      </c>
      <c r="C177" s="644"/>
      <c r="D177" s="644"/>
      <c r="E177" s="644"/>
      <c r="F177" s="644"/>
      <c r="G177" s="644"/>
      <c r="H177" s="644"/>
      <c r="I177" s="642"/>
      <c r="J177" s="642"/>
    </row>
    <row r="178" spans="1:10">
      <c r="A178" s="640"/>
      <c r="B178" s="641" t="s">
        <v>3825</v>
      </c>
      <c r="C178" s="192"/>
      <c r="D178" s="192"/>
      <c r="E178" s="192"/>
      <c r="F178" s="192"/>
      <c r="G178" s="192"/>
      <c r="H178" s="192"/>
      <c r="I178" s="642"/>
      <c r="J178" s="642"/>
    </row>
    <row r="179" spans="1:10">
      <c r="A179" s="640"/>
      <c r="B179" s="641" t="s">
        <v>3826</v>
      </c>
      <c r="C179" s="192"/>
      <c r="D179" s="192"/>
      <c r="E179" s="192"/>
      <c r="F179" s="192"/>
      <c r="G179" s="192"/>
      <c r="H179" s="192"/>
      <c r="I179" s="642"/>
      <c r="J179" s="642"/>
    </row>
    <row r="180" spans="1:10" ht="31.5">
      <c r="A180" s="640"/>
      <c r="B180" s="641" t="s">
        <v>3827</v>
      </c>
      <c r="C180" s="192"/>
      <c r="D180" s="192"/>
      <c r="E180" s="192"/>
      <c r="F180" s="192"/>
      <c r="G180" s="192"/>
      <c r="H180" s="192"/>
      <c r="I180" s="642"/>
      <c r="J180" s="642"/>
    </row>
    <row r="181" spans="1:10">
      <c r="A181" s="640">
        <v>5.2</v>
      </c>
      <c r="B181" s="641" t="s">
        <v>1285</v>
      </c>
      <c r="C181" s="643"/>
      <c r="D181" s="643"/>
      <c r="E181" s="643"/>
      <c r="F181" s="643"/>
      <c r="G181" s="643"/>
      <c r="H181" s="643"/>
      <c r="I181" s="642"/>
      <c r="J181" s="642"/>
    </row>
    <row r="182" spans="1:10">
      <c r="A182" s="640"/>
      <c r="B182" s="641" t="s">
        <v>3828</v>
      </c>
      <c r="C182" s="192"/>
      <c r="D182" s="192"/>
      <c r="E182" s="192"/>
      <c r="F182" s="192"/>
      <c r="G182" s="192"/>
      <c r="H182" s="192"/>
      <c r="I182" s="642"/>
      <c r="J182" s="642"/>
    </row>
    <row r="183" spans="1:10" ht="31.5">
      <c r="A183" s="640"/>
      <c r="B183" s="641" t="s">
        <v>3829</v>
      </c>
      <c r="C183" s="192"/>
      <c r="D183" s="192"/>
      <c r="E183" s="192"/>
      <c r="F183" s="192"/>
      <c r="G183" s="192"/>
      <c r="H183" s="192"/>
      <c r="I183" s="642"/>
      <c r="J183" s="642"/>
    </row>
    <row r="184" spans="1:10">
      <c r="A184" s="640"/>
      <c r="B184" s="641" t="s">
        <v>3830</v>
      </c>
      <c r="C184" s="192"/>
      <c r="D184" s="192"/>
      <c r="E184" s="192"/>
      <c r="F184" s="192"/>
      <c r="G184" s="192"/>
      <c r="H184" s="192"/>
      <c r="I184" s="642"/>
      <c r="J184" s="642"/>
    </row>
    <row r="185" spans="1:10">
      <c r="A185" s="640"/>
      <c r="B185" s="641" t="s">
        <v>3831</v>
      </c>
      <c r="C185" s="192"/>
      <c r="D185" s="192"/>
      <c r="E185" s="192"/>
      <c r="F185" s="192"/>
      <c r="G185" s="192"/>
      <c r="H185" s="192"/>
      <c r="I185" s="642"/>
      <c r="J185" s="642"/>
    </row>
    <row r="186" spans="1:10">
      <c r="A186" s="640"/>
      <c r="B186" s="641" t="s">
        <v>3832</v>
      </c>
      <c r="C186" s="192"/>
      <c r="D186" s="192"/>
      <c r="E186" s="192"/>
      <c r="F186" s="192"/>
      <c r="G186" s="192"/>
      <c r="H186" s="192"/>
      <c r="I186" s="642"/>
      <c r="J186" s="642"/>
    </row>
    <row r="187" spans="1:10">
      <c r="A187" s="640"/>
      <c r="B187" s="641" t="s">
        <v>3833</v>
      </c>
      <c r="C187" s="192"/>
      <c r="D187" s="192"/>
      <c r="E187" s="192"/>
      <c r="F187" s="192"/>
      <c r="G187" s="192"/>
      <c r="H187" s="192"/>
      <c r="I187" s="642"/>
      <c r="J187" s="642"/>
    </row>
    <row r="188" spans="1:10">
      <c r="A188" s="640"/>
      <c r="B188" s="641" t="s">
        <v>3834</v>
      </c>
      <c r="C188" s="192"/>
      <c r="D188" s="192"/>
      <c r="E188" s="192"/>
      <c r="F188" s="192"/>
      <c r="G188" s="192"/>
      <c r="H188" s="192"/>
      <c r="I188" s="642"/>
      <c r="J188" s="642"/>
    </row>
    <row r="189" spans="1:10">
      <c r="A189" s="640"/>
      <c r="B189" s="641" t="s">
        <v>3835</v>
      </c>
      <c r="C189" s="644"/>
      <c r="D189" s="644"/>
      <c r="E189" s="644"/>
      <c r="F189" s="644"/>
      <c r="G189" s="644"/>
      <c r="H189" s="644"/>
      <c r="I189" s="642"/>
      <c r="J189" s="642"/>
    </row>
    <row r="190" spans="1:10">
      <c r="A190" s="640"/>
      <c r="B190" s="641" t="s">
        <v>3836</v>
      </c>
      <c r="C190" s="192"/>
      <c r="D190" s="192"/>
      <c r="E190" s="192"/>
      <c r="F190" s="192"/>
      <c r="G190" s="192"/>
      <c r="H190" s="192"/>
      <c r="I190" s="642"/>
      <c r="J190" s="642"/>
    </row>
    <row r="191" spans="1:10">
      <c r="A191" s="640"/>
      <c r="B191" s="641" t="s">
        <v>3837</v>
      </c>
      <c r="C191" s="192"/>
      <c r="D191" s="192"/>
      <c r="E191" s="192"/>
      <c r="F191" s="192"/>
      <c r="G191" s="192"/>
      <c r="H191" s="192"/>
      <c r="I191" s="642"/>
      <c r="J191" s="642"/>
    </row>
    <row r="192" spans="1:10">
      <c r="A192" s="640"/>
      <c r="B192" s="641" t="s">
        <v>3838</v>
      </c>
      <c r="C192" s="192"/>
      <c r="D192" s="192"/>
      <c r="E192" s="192"/>
      <c r="F192" s="192"/>
      <c r="G192" s="192"/>
      <c r="H192" s="192"/>
      <c r="I192" s="642"/>
      <c r="J192" s="642"/>
    </row>
    <row r="193" spans="1:10">
      <c r="A193" s="640">
        <v>6</v>
      </c>
      <c r="B193" s="641" t="s">
        <v>3839</v>
      </c>
      <c r="C193" s="643"/>
      <c r="D193" s="643"/>
      <c r="E193" s="643"/>
      <c r="F193" s="643"/>
      <c r="G193" s="643"/>
      <c r="H193" s="643"/>
      <c r="I193" s="642"/>
      <c r="J193" s="642"/>
    </row>
    <row r="194" spans="1:10">
      <c r="A194" s="640"/>
      <c r="B194" s="641" t="s">
        <v>3840</v>
      </c>
      <c r="C194" s="192"/>
      <c r="D194" s="192"/>
      <c r="E194" s="192"/>
      <c r="F194" s="192"/>
      <c r="G194" s="192"/>
      <c r="H194" s="192"/>
      <c r="I194" s="642"/>
      <c r="J194" s="642"/>
    </row>
    <row r="195" spans="1:10" ht="31.5">
      <c r="A195" s="640"/>
      <c r="B195" s="641" t="s">
        <v>3841</v>
      </c>
      <c r="C195" s="192"/>
      <c r="D195" s="192"/>
      <c r="E195" s="192"/>
      <c r="F195" s="192"/>
      <c r="G195" s="192"/>
      <c r="H195" s="192"/>
      <c r="I195" s="642"/>
      <c r="J195" s="642"/>
    </row>
    <row r="196" spans="1:10">
      <c r="A196" s="640"/>
      <c r="B196" s="641" t="s">
        <v>3842</v>
      </c>
      <c r="C196" s="192"/>
      <c r="D196" s="192"/>
      <c r="E196" s="192"/>
      <c r="F196" s="192"/>
      <c r="G196" s="192"/>
      <c r="H196" s="192"/>
      <c r="I196" s="642"/>
      <c r="J196" s="642"/>
    </row>
    <row r="197" spans="1:10">
      <c r="A197" s="640"/>
      <c r="B197" s="641" t="s">
        <v>3843</v>
      </c>
      <c r="C197" s="192"/>
      <c r="D197" s="192"/>
      <c r="E197" s="192"/>
      <c r="F197" s="192"/>
      <c r="G197" s="192"/>
      <c r="H197" s="192"/>
      <c r="I197" s="642"/>
      <c r="J197" s="642"/>
    </row>
    <row r="198" spans="1:10">
      <c r="A198" s="640"/>
      <c r="B198" s="641" t="s">
        <v>3844</v>
      </c>
      <c r="C198" s="644"/>
      <c r="D198" s="644"/>
      <c r="E198" s="644"/>
      <c r="F198" s="644"/>
      <c r="G198" s="644"/>
      <c r="H198" s="644"/>
      <c r="I198" s="642"/>
      <c r="J198" s="642"/>
    </row>
    <row r="199" spans="1:10">
      <c r="A199" s="640"/>
      <c r="B199" s="641" t="s">
        <v>3845</v>
      </c>
      <c r="C199" s="192"/>
      <c r="D199" s="192"/>
      <c r="E199" s="192"/>
      <c r="F199" s="192"/>
      <c r="G199" s="192"/>
      <c r="H199" s="192"/>
      <c r="I199" s="642"/>
      <c r="J199" s="642"/>
    </row>
    <row r="200" spans="1:10">
      <c r="A200" s="640"/>
      <c r="B200" s="641" t="s">
        <v>3846</v>
      </c>
      <c r="C200" s="192"/>
      <c r="D200" s="192"/>
      <c r="E200" s="192"/>
      <c r="F200" s="192"/>
      <c r="G200" s="192"/>
      <c r="H200" s="192"/>
      <c r="I200" s="642"/>
      <c r="J200" s="642"/>
    </row>
    <row r="201" spans="1:10" ht="31.5">
      <c r="A201" s="640"/>
      <c r="B201" s="641" t="s">
        <v>3847</v>
      </c>
      <c r="C201" s="192"/>
      <c r="D201" s="192"/>
      <c r="E201" s="192"/>
      <c r="F201" s="192"/>
      <c r="G201" s="192"/>
      <c r="H201" s="192"/>
      <c r="I201" s="642"/>
      <c r="J201" s="642"/>
    </row>
    <row r="202" spans="1:10">
      <c r="A202" s="640"/>
      <c r="B202" s="641" t="s">
        <v>3848</v>
      </c>
      <c r="C202" s="644"/>
      <c r="D202" s="644"/>
      <c r="E202" s="644"/>
      <c r="F202" s="644"/>
      <c r="G202" s="644"/>
      <c r="H202" s="644"/>
      <c r="I202" s="642"/>
      <c r="J202" s="642"/>
    </row>
    <row r="203" spans="1:10">
      <c r="A203" s="640"/>
      <c r="B203" s="641" t="s">
        <v>3849</v>
      </c>
      <c r="C203" s="192"/>
      <c r="D203" s="192"/>
      <c r="E203" s="192"/>
      <c r="F203" s="192"/>
      <c r="G203" s="192"/>
      <c r="H203" s="192"/>
      <c r="I203" s="642"/>
      <c r="J203" s="642"/>
    </row>
    <row r="204" spans="1:10">
      <c r="A204" s="640"/>
      <c r="B204" s="641" t="s">
        <v>3850</v>
      </c>
      <c r="C204" s="192"/>
      <c r="D204" s="192"/>
      <c r="E204" s="192"/>
      <c r="F204" s="192"/>
      <c r="G204" s="192"/>
      <c r="H204" s="192"/>
      <c r="I204" s="642"/>
      <c r="J204" s="642"/>
    </row>
    <row r="205" spans="1:10" ht="31.5">
      <c r="A205" s="640"/>
      <c r="B205" s="641" t="s">
        <v>3851</v>
      </c>
      <c r="C205" s="192"/>
      <c r="D205" s="192"/>
      <c r="E205" s="192"/>
      <c r="F205" s="192"/>
      <c r="G205" s="192"/>
      <c r="H205" s="192"/>
      <c r="I205" s="642"/>
      <c r="J205" s="642"/>
    </row>
    <row r="206" spans="1:10" ht="31.5">
      <c r="A206" s="640"/>
      <c r="B206" s="641" t="s">
        <v>3852</v>
      </c>
      <c r="C206" s="192"/>
      <c r="D206" s="192"/>
      <c r="E206" s="192"/>
      <c r="F206" s="192"/>
      <c r="G206" s="192"/>
      <c r="H206" s="192"/>
      <c r="I206" s="642"/>
      <c r="J206" s="642"/>
    </row>
    <row r="207" spans="1:10" ht="31.5">
      <c r="A207" s="640"/>
      <c r="B207" s="641" t="s">
        <v>3853</v>
      </c>
      <c r="C207" s="644"/>
      <c r="D207" s="644"/>
      <c r="E207" s="644"/>
      <c r="F207" s="644"/>
      <c r="G207" s="644"/>
      <c r="H207" s="644"/>
      <c r="I207" s="642"/>
      <c r="J207" s="642"/>
    </row>
    <row r="208" spans="1:10">
      <c r="A208" s="640"/>
      <c r="B208" s="641" t="s">
        <v>3854</v>
      </c>
      <c r="C208" s="192"/>
      <c r="D208" s="192"/>
      <c r="E208" s="192"/>
      <c r="F208" s="192"/>
      <c r="G208" s="192"/>
      <c r="H208" s="192"/>
      <c r="I208" s="642"/>
      <c r="J208" s="642"/>
    </row>
    <row r="209" spans="1:10">
      <c r="A209" s="640"/>
      <c r="B209" s="641" t="s">
        <v>3855</v>
      </c>
      <c r="C209" s="192"/>
      <c r="D209" s="192"/>
      <c r="E209" s="192"/>
      <c r="F209" s="192"/>
      <c r="G209" s="192"/>
      <c r="H209" s="192"/>
      <c r="I209" s="642"/>
      <c r="J209" s="642"/>
    </row>
    <row r="210" spans="1:10">
      <c r="A210" s="640"/>
      <c r="B210" s="641" t="s">
        <v>3856</v>
      </c>
      <c r="C210" s="192"/>
      <c r="D210" s="192"/>
      <c r="E210" s="192"/>
      <c r="F210" s="192"/>
      <c r="G210" s="192"/>
      <c r="H210" s="192"/>
      <c r="I210" s="642"/>
      <c r="J210" s="642"/>
    </row>
    <row r="211" spans="1:10">
      <c r="A211" s="640"/>
      <c r="B211" s="641" t="s">
        <v>3857</v>
      </c>
      <c r="C211" s="192"/>
      <c r="D211" s="192"/>
      <c r="E211" s="192"/>
      <c r="F211" s="192"/>
      <c r="G211" s="192"/>
      <c r="H211" s="192"/>
      <c r="I211" s="642"/>
      <c r="J211" s="642"/>
    </row>
    <row r="212" spans="1:10" ht="31.5">
      <c r="A212" s="640"/>
      <c r="B212" s="641" t="s">
        <v>3858</v>
      </c>
      <c r="C212" s="192"/>
      <c r="D212" s="192"/>
      <c r="E212" s="192"/>
      <c r="F212" s="192"/>
      <c r="G212" s="192"/>
      <c r="H212" s="192"/>
      <c r="I212" s="642"/>
      <c r="J212" s="642"/>
    </row>
    <row r="213" spans="1:10">
      <c r="A213" s="640"/>
      <c r="B213" s="641" t="s">
        <v>3859</v>
      </c>
      <c r="C213" s="192"/>
      <c r="D213" s="192"/>
      <c r="E213" s="192"/>
      <c r="F213" s="192"/>
      <c r="G213" s="192"/>
      <c r="H213" s="192"/>
      <c r="I213" s="642"/>
      <c r="J213" s="642"/>
    </row>
    <row r="214" spans="1:10">
      <c r="A214" s="640"/>
      <c r="B214" s="641" t="s">
        <v>3860</v>
      </c>
      <c r="C214" s="644"/>
      <c r="D214" s="644"/>
      <c r="E214" s="644"/>
      <c r="F214" s="644"/>
      <c r="G214" s="644"/>
      <c r="H214" s="644"/>
      <c r="I214" s="642"/>
      <c r="J214" s="642"/>
    </row>
    <row r="215" spans="1:10">
      <c r="A215" s="640"/>
      <c r="B215" s="641" t="s">
        <v>3861</v>
      </c>
      <c r="C215" s="192"/>
      <c r="D215" s="192"/>
      <c r="E215" s="192"/>
      <c r="F215" s="192"/>
      <c r="G215" s="192"/>
      <c r="H215" s="192"/>
      <c r="I215" s="642"/>
      <c r="J215" s="642"/>
    </row>
    <row r="216" spans="1:10">
      <c r="A216" s="640"/>
      <c r="B216" s="641" t="s">
        <v>3862</v>
      </c>
      <c r="C216" s="192"/>
      <c r="D216" s="192"/>
      <c r="E216" s="192"/>
      <c r="F216" s="192"/>
      <c r="G216" s="192"/>
      <c r="H216" s="192"/>
      <c r="I216" s="642"/>
      <c r="J216" s="642"/>
    </row>
    <row r="217" spans="1:10">
      <c r="A217" s="640"/>
      <c r="B217" s="641" t="s">
        <v>3863</v>
      </c>
      <c r="C217" s="192"/>
      <c r="D217" s="192"/>
      <c r="E217" s="192"/>
      <c r="F217" s="192"/>
      <c r="G217" s="192"/>
      <c r="H217" s="192"/>
      <c r="I217" s="642"/>
      <c r="J217" s="642"/>
    </row>
    <row r="218" spans="1:10">
      <c r="A218" s="640"/>
      <c r="B218" s="641" t="s">
        <v>3864</v>
      </c>
      <c r="C218" s="192"/>
      <c r="D218" s="192"/>
      <c r="E218" s="192"/>
      <c r="F218" s="192"/>
      <c r="G218" s="192"/>
      <c r="H218" s="192"/>
      <c r="I218" s="642"/>
      <c r="J218" s="642"/>
    </row>
    <row r="219" spans="1:10">
      <c r="A219" s="640"/>
      <c r="B219" s="641" t="s">
        <v>3865</v>
      </c>
      <c r="C219" s="192"/>
      <c r="D219" s="192"/>
      <c r="E219" s="192"/>
      <c r="F219" s="192"/>
      <c r="G219" s="192"/>
      <c r="H219" s="192"/>
      <c r="I219" s="642"/>
      <c r="J219" s="642"/>
    </row>
    <row r="220" spans="1:10">
      <c r="A220" s="640"/>
      <c r="B220" s="641" t="s">
        <v>3866</v>
      </c>
      <c r="C220" s="192"/>
      <c r="D220" s="192"/>
      <c r="E220" s="192"/>
      <c r="F220" s="192"/>
      <c r="G220" s="192"/>
      <c r="H220" s="192"/>
      <c r="I220" s="642"/>
      <c r="J220" s="642"/>
    </row>
    <row r="221" spans="1:10" ht="31.5">
      <c r="A221" s="640"/>
      <c r="B221" s="641" t="s">
        <v>3867</v>
      </c>
      <c r="C221" s="192"/>
      <c r="D221" s="192"/>
      <c r="E221" s="192"/>
      <c r="F221" s="192"/>
      <c r="G221" s="192"/>
      <c r="H221" s="192"/>
      <c r="I221" s="642"/>
      <c r="J221" s="642"/>
    </row>
    <row r="222" spans="1:10" ht="31.5">
      <c r="A222" s="640"/>
      <c r="B222" s="641" t="s">
        <v>3868</v>
      </c>
      <c r="C222" s="192"/>
      <c r="D222" s="192"/>
      <c r="E222" s="192"/>
      <c r="F222" s="192"/>
      <c r="G222" s="192"/>
      <c r="H222" s="192"/>
      <c r="I222" s="642"/>
      <c r="J222" s="642"/>
    </row>
    <row r="223" spans="1:10">
      <c r="A223" s="640">
        <v>7</v>
      </c>
      <c r="B223" s="641" t="s">
        <v>3869</v>
      </c>
      <c r="C223" s="643"/>
      <c r="D223" s="643"/>
      <c r="E223" s="643"/>
      <c r="F223" s="643"/>
      <c r="G223" s="643"/>
      <c r="H223" s="643"/>
      <c r="I223" s="642"/>
      <c r="J223" s="642"/>
    </row>
    <row r="224" spans="1:10">
      <c r="A224" s="640"/>
      <c r="B224" s="641" t="s">
        <v>3870</v>
      </c>
      <c r="C224" s="644"/>
      <c r="D224" s="644"/>
      <c r="E224" s="644"/>
      <c r="F224" s="644"/>
      <c r="G224" s="644"/>
      <c r="H224" s="644"/>
      <c r="I224" s="642"/>
      <c r="J224" s="642"/>
    </row>
    <row r="225" spans="1:10">
      <c r="A225" s="640"/>
      <c r="B225" s="641" t="s">
        <v>3871</v>
      </c>
      <c r="C225" s="192"/>
      <c r="D225" s="192"/>
      <c r="E225" s="192"/>
      <c r="F225" s="192"/>
      <c r="G225" s="192"/>
      <c r="H225" s="192"/>
      <c r="I225" s="642"/>
      <c r="J225" s="642"/>
    </row>
    <row r="226" spans="1:10" ht="31.5">
      <c r="A226" s="640"/>
      <c r="B226" s="641" t="s">
        <v>4600</v>
      </c>
      <c r="C226" s="192"/>
      <c r="D226" s="192"/>
      <c r="E226" s="192"/>
      <c r="F226" s="192"/>
      <c r="G226" s="192"/>
      <c r="H226" s="192"/>
      <c r="I226" s="642"/>
      <c r="J226" s="642"/>
    </row>
    <row r="227" spans="1:10">
      <c r="A227" s="640"/>
      <c r="B227" s="641" t="s">
        <v>3872</v>
      </c>
      <c r="C227" s="192"/>
      <c r="D227" s="192"/>
      <c r="E227" s="192"/>
      <c r="F227" s="192"/>
      <c r="G227" s="192"/>
      <c r="H227" s="192"/>
      <c r="I227" s="642"/>
      <c r="J227" s="642"/>
    </row>
    <row r="228" spans="1:10">
      <c r="A228" s="640"/>
      <c r="B228" s="641" t="s">
        <v>3873</v>
      </c>
      <c r="C228" s="192"/>
      <c r="D228" s="192"/>
      <c r="E228" s="192"/>
      <c r="F228" s="192"/>
      <c r="G228" s="192"/>
      <c r="H228" s="192"/>
      <c r="I228" s="642"/>
      <c r="J228" s="642"/>
    </row>
    <row r="229" spans="1:10">
      <c r="A229" s="640"/>
      <c r="B229" s="641" t="s">
        <v>3874</v>
      </c>
      <c r="C229" s="192"/>
      <c r="D229" s="192"/>
      <c r="E229" s="192"/>
      <c r="F229" s="192"/>
      <c r="G229" s="192"/>
      <c r="H229" s="192"/>
      <c r="I229" s="642"/>
      <c r="J229" s="642"/>
    </row>
    <row r="230" spans="1:10" ht="31.5">
      <c r="A230" s="640"/>
      <c r="B230" s="641" t="s">
        <v>3875</v>
      </c>
      <c r="C230" s="192"/>
      <c r="D230" s="192"/>
      <c r="E230" s="192"/>
      <c r="F230" s="192"/>
      <c r="G230" s="192"/>
      <c r="H230" s="192"/>
      <c r="I230" s="642"/>
      <c r="J230" s="642"/>
    </row>
    <row r="231" spans="1:10">
      <c r="A231" s="640"/>
      <c r="B231" s="641" t="s">
        <v>3876</v>
      </c>
      <c r="C231" s="192"/>
      <c r="D231" s="192"/>
      <c r="E231" s="192"/>
      <c r="F231" s="192"/>
      <c r="G231" s="192"/>
      <c r="H231" s="192"/>
      <c r="I231" s="642"/>
      <c r="J231" s="642"/>
    </row>
    <row r="232" spans="1:10">
      <c r="A232" s="640"/>
      <c r="B232" s="641" t="s">
        <v>3877</v>
      </c>
      <c r="C232" s="192"/>
      <c r="D232" s="192"/>
      <c r="E232" s="192"/>
      <c r="F232" s="192"/>
      <c r="G232" s="192"/>
      <c r="H232" s="192"/>
      <c r="I232" s="642"/>
      <c r="J232" s="642"/>
    </row>
    <row r="233" spans="1:10" ht="31.5">
      <c r="A233" s="640"/>
      <c r="B233" s="641" t="s">
        <v>3878</v>
      </c>
      <c r="C233" s="192"/>
      <c r="D233" s="192"/>
      <c r="E233" s="192"/>
      <c r="F233" s="192"/>
      <c r="G233" s="192"/>
      <c r="H233" s="192"/>
      <c r="I233" s="642"/>
      <c r="J233" s="642"/>
    </row>
    <row r="234" spans="1:10" ht="47.25">
      <c r="A234" s="640"/>
      <c r="B234" s="641" t="s">
        <v>3879</v>
      </c>
      <c r="C234" s="192"/>
      <c r="D234" s="192"/>
      <c r="E234" s="192"/>
      <c r="F234" s="192"/>
      <c r="G234" s="192"/>
      <c r="H234" s="192"/>
      <c r="I234" s="642"/>
      <c r="J234" s="642"/>
    </row>
    <row r="235" spans="1:10" ht="47.25">
      <c r="A235" s="640"/>
      <c r="B235" s="641" t="s">
        <v>3880</v>
      </c>
      <c r="C235" s="192"/>
      <c r="D235" s="192"/>
      <c r="E235" s="192"/>
      <c r="F235" s="192"/>
      <c r="G235" s="192"/>
      <c r="H235" s="192"/>
      <c r="I235" s="642"/>
      <c r="J235" s="642"/>
    </row>
    <row r="236" spans="1:10" ht="31.5">
      <c r="A236" s="640"/>
      <c r="B236" s="641" t="s">
        <v>3881</v>
      </c>
      <c r="C236" s="192"/>
      <c r="D236" s="192"/>
      <c r="E236" s="192"/>
      <c r="F236" s="192"/>
      <c r="G236" s="192"/>
      <c r="H236" s="192"/>
      <c r="I236" s="642"/>
      <c r="J236" s="642"/>
    </row>
    <row r="237" spans="1:10" ht="31.5">
      <c r="A237" s="640"/>
      <c r="B237" s="641" t="s">
        <v>3882</v>
      </c>
      <c r="C237" s="192"/>
      <c r="D237" s="192"/>
      <c r="E237" s="192"/>
      <c r="F237" s="192"/>
      <c r="G237" s="192"/>
      <c r="H237" s="192"/>
      <c r="I237" s="642"/>
      <c r="J237" s="642"/>
    </row>
    <row r="238" spans="1:10" ht="78.75">
      <c r="A238" s="640"/>
      <c r="B238" s="641" t="s">
        <v>3883</v>
      </c>
      <c r="C238" s="192"/>
      <c r="D238" s="192"/>
      <c r="E238" s="192"/>
      <c r="F238" s="192"/>
      <c r="G238" s="192"/>
      <c r="H238" s="192"/>
      <c r="I238" s="642"/>
      <c r="J238" s="642"/>
    </row>
    <row r="239" spans="1:10" ht="47.25">
      <c r="A239" s="640"/>
      <c r="B239" s="641" t="s">
        <v>4601</v>
      </c>
      <c r="C239" s="192"/>
      <c r="D239" s="192"/>
      <c r="E239" s="192"/>
      <c r="F239" s="192"/>
      <c r="G239" s="192"/>
      <c r="H239" s="192"/>
      <c r="I239" s="642"/>
      <c r="J239" s="642"/>
    </row>
    <row r="240" spans="1:10" ht="47.25">
      <c r="A240" s="640"/>
      <c r="B240" s="641" t="s">
        <v>3884</v>
      </c>
      <c r="C240" s="192"/>
      <c r="D240" s="192"/>
      <c r="E240" s="192"/>
      <c r="F240" s="192"/>
      <c r="G240" s="192"/>
      <c r="H240" s="192"/>
      <c r="I240" s="642"/>
      <c r="J240" s="642"/>
    </row>
    <row r="241" spans="1:10" ht="63">
      <c r="A241" s="640"/>
      <c r="B241" s="641" t="s">
        <v>3885</v>
      </c>
      <c r="C241" s="192"/>
      <c r="D241" s="192"/>
      <c r="E241" s="192"/>
      <c r="F241" s="192"/>
      <c r="G241" s="192"/>
      <c r="H241" s="192"/>
      <c r="I241" s="642"/>
      <c r="J241" s="642"/>
    </row>
    <row r="242" spans="1:10" ht="31.5">
      <c r="A242" s="640"/>
      <c r="B242" s="641" t="s">
        <v>3886</v>
      </c>
      <c r="C242" s="192"/>
      <c r="D242" s="192"/>
      <c r="E242" s="192"/>
      <c r="F242" s="192"/>
      <c r="G242" s="192"/>
      <c r="H242" s="192"/>
      <c r="I242" s="642"/>
      <c r="J242" s="642"/>
    </row>
    <row r="243" spans="1:10" ht="31.5">
      <c r="A243" s="640"/>
      <c r="B243" s="638" t="s">
        <v>3887</v>
      </c>
      <c r="C243" s="643"/>
      <c r="D243" s="643"/>
      <c r="E243" s="643"/>
      <c r="F243" s="643"/>
      <c r="G243" s="643"/>
      <c r="H243" s="643"/>
      <c r="I243" s="642"/>
      <c r="J243" s="642"/>
    </row>
    <row r="244" spans="1:10">
      <c r="A244" s="640">
        <v>1</v>
      </c>
      <c r="B244" s="641" t="s">
        <v>3888</v>
      </c>
      <c r="C244" s="192"/>
      <c r="D244" s="192"/>
      <c r="E244" s="192"/>
      <c r="F244" s="192"/>
      <c r="G244" s="192"/>
      <c r="H244" s="192"/>
      <c r="I244" s="642"/>
      <c r="J244" s="642"/>
    </row>
    <row r="245" spans="1:10">
      <c r="A245" s="640">
        <v>2</v>
      </c>
      <c r="B245" s="641" t="s">
        <v>1290</v>
      </c>
      <c r="C245" s="192"/>
      <c r="D245" s="192"/>
      <c r="E245" s="192"/>
      <c r="F245" s="192"/>
      <c r="G245" s="192"/>
      <c r="H245" s="192"/>
      <c r="I245" s="642"/>
      <c r="J245" s="642"/>
    </row>
    <row r="246" spans="1:10">
      <c r="A246" s="640">
        <v>3</v>
      </c>
      <c r="B246" s="641" t="s">
        <v>4602</v>
      </c>
      <c r="C246" s="192"/>
      <c r="D246" s="192"/>
      <c r="E246" s="192"/>
      <c r="F246" s="192"/>
      <c r="G246" s="192"/>
      <c r="H246" s="192"/>
      <c r="I246" s="642"/>
      <c r="J246" s="642"/>
    </row>
    <row r="247" spans="1:10">
      <c r="A247" s="640">
        <v>4</v>
      </c>
      <c r="B247" s="641" t="s">
        <v>1291</v>
      </c>
      <c r="C247" s="192"/>
      <c r="D247" s="192"/>
      <c r="E247" s="192"/>
      <c r="F247" s="192"/>
      <c r="G247" s="192"/>
      <c r="H247" s="192"/>
      <c r="I247" s="642"/>
      <c r="J247" s="642"/>
    </row>
    <row r="248" spans="1:10" ht="31.5">
      <c r="A248" s="640">
        <v>5</v>
      </c>
      <c r="B248" s="641" t="s">
        <v>1292</v>
      </c>
      <c r="C248" s="192"/>
      <c r="D248" s="192"/>
      <c r="E248" s="192"/>
      <c r="F248" s="192"/>
      <c r="G248" s="192"/>
      <c r="H248" s="192"/>
      <c r="I248" s="642"/>
      <c r="J248" s="642"/>
    </row>
    <row r="249" spans="1:10">
      <c r="A249" s="640">
        <v>6</v>
      </c>
      <c r="B249" s="641" t="s">
        <v>1293</v>
      </c>
      <c r="C249" s="192"/>
      <c r="D249" s="192"/>
      <c r="E249" s="192"/>
      <c r="F249" s="192"/>
      <c r="G249" s="192"/>
      <c r="H249" s="192"/>
      <c r="I249" s="642"/>
      <c r="J249" s="642"/>
    </row>
    <row r="250" spans="1:10" ht="31.5">
      <c r="A250" s="640">
        <v>7</v>
      </c>
      <c r="B250" s="641" t="s">
        <v>3889</v>
      </c>
      <c r="C250" s="643"/>
      <c r="D250" s="643"/>
      <c r="E250" s="643"/>
      <c r="F250" s="643"/>
      <c r="G250" s="643"/>
      <c r="H250" s="643"/>
      <c r="I250" s="642"/>
      <c r="J250" s="642"/>
    </row>
    <row r="251" spans="1:10">
      <c r="A251" s="640"/>
      <c r="B251" s="641" t="s">
        <v>3890</v>
      </c>
      <c r="C251" s="192"/>
      <c r="D251" s="192"/>
      <c r="E251" s="192"/>
      <c r="F251" s="192"/>
      <c r="G251" s="192"/>
      <c r="H251" s="192"/>
      <c r="I251" s="642"/>
      <c r="J251" s="642"/>
    </row>
    <row r="252" spans="1:10">
      <c r="A252" s="640"/>
      <c r="B252" s="641" t="s">
        <v>1294</v>
      </c>
      <c r="C252" s="192"/>
      <c r="D252" s="192"/>
      <c r="E252" s="192"/>
      <c r="F252" s="192"/>
      <c r="G252" s="192"/>
      <c r="H252" s="192"/>
      <c r="I252" s="642"/>
      <c r="J252" s="642"/>
    </row>
    <row r="253" spans="1:10">
      <c r="A253" s="640"/>
      <c r="B253" s="641" t="s">
        <v>1295</v>
      </c>
      <c r="C253" s="192"/>
      <c r="D253" s="192"/>
      <c r="E253" s="192"/>
      <c r="F253" s="192"/>
      <c r="G253" s="192"/>
      <c r="H253" s="192"/>
      <c r="I253" s="642"/>
      <c r="J253" s="642"/>
    </row>
    <row r="254" spans="1:10">
      <c r="A254" s="640"/>
      <c r="B254" s="641" t="s">
        <v>1296</v>
      </c>
      <c r="C254" s="192"/>
      <c r="D254" s="192"/>
      <c r="E254" s="192"/>
      <c r="F254" s="192"/>
      <c r="G254" s="192"/>
      <c r="H254" s="192"/>
      <c r="I254" s="642"/>
      <c r="J254" s="642"/>
    </row>
    <row r="255" spans="1:10">
      <c r="A255" s="640"/>
      <c r="B255" s="641" t="s">
        <v>3891</v>
      </c>
      <c r="C255" s="192"/>
      <c r="D255" s="192"/>
      <c r="E255" s="192"/>
      <c r="F255" s="192"/>
      <c r="G255" s="192"/>
      <c r="H255" s="192"/>
      <c r="I255" s="642"/>
      <c r="J255" s="642"/>
    </row>
    <row r="256" spans="1:10">
      <c r="A256" s="640"/>
      <c r="B256" s="641" t="s">
        <v>1297</v>
      </c>
      <c r="C256" s="192"/>
      <c r="D256" s="192"/>
      <c r="E256" s="192"/>
      <c r="F256" s="192"/>
      <c r="G256" s="192"/>
      <c r="H256" s="192"/>
      <c r="I256" s="642"/>
      <c r="J256" s="642"/>
    </row>
    <row r="257" spans="1:10" ht="31.5">
      <c r="A257" s="640"/>
      <c r="B257" s="641" t="s">
        <v>3892</v>
      </c>
      <c r="C257" s="192"/>
      <c r="D257" s="192"/>
      <c r="E257" s="192"/>
      <c r="F257" s="192"/>
      <c r="G257" s="192"/>
      <c r="H257" s="192"/>
      <c r="I257" s="642"/>
      <c r="J257" s="642"/>
    </row>
    <row r="258" spans="1:10">
      <c r="A258" s="640">
        <v>8</v>
      </c>
      <c r="B258" s="641" t="s">
        <v>1298</v>
      </c>
      <c r="C258" s="643"/>
      <c r="D258" s="643"/>
      <c r="E258" s="643"/>
      <c r="F258" s="643"/>
      <c r="G258" s="643"/>
      <c r="H258" s="643"/>
      <c r="I258" s="642"/>
      <c r="J258" s="642"/>
    </row>
    <row r="259" spans="1:10">
      <c r="A259" s="640"/>
      <c r="B259" s="641" t="s">
        <v>3893</v>
      </c>
      <c r="C259" s="192"/>
      <c r="D259" s="192"/>
      <c r="E259" s="192"/>
      <c r="F259" s="192"/>
      <c r="G259" s="192"/>
      <c r="H259" s="192"/>
      <c r="I259" s="642"/>
      <c r="J259" s="642"/>
    </row>
    <row r="260" spans="1:10">
      <c r="A260" s="640"/>
      <c r="B260" s="641" t="s">
        <v>3894</v>
      </c>
      <c r="C260" s="192"/>
      <c r="D260" s="192"/>
      <c r="E260" s="192"/>
      <c r="F260" s="192"/>
      <c r="G260" s="192"/>
      <c r="H260" s="192"/>
      <c r="I260" s="642"/>
      <c r="J260" s="642"/>
    </row>
    <row r="261" spans="1:10">
      <c r="A261" s="640">
        <v>9</v>
      </c>
      <c r="B261" s="641" t="s">
        <v>1299</v>
      </c>
      <c r="C261" s="643"/>
      <c r="D261" s="643"/>
      <c r="E261" s="643"/>
      <c r="F261" s="643"/>
      <c r="G261" s="643"/>
      <c r="H261" s="643"/>
      <c r="I261" s="642"/>
      <c r="J261" s="642"/>
    </row>
    <row r="262" spans="1:10">
      <c r="A262" s="640"/>
      <c r="B262" s="641" t="s">
        <v>1300</v>
      </c>
      <c r="C262" s="192"/>
      <c r="D262" s="192"/>
      <c r="E262" s="192"/>
      <c r="F262" s="192"/>
      <c r="G262" s="192"/>
      <c r="H262" s="192"/>
      <c r="I262" s="642"/>
      <c r="J262" s="642"/>
    </row>
    <row r="263" spans="1:10">
      <c r="A263" s="640"/>
      <c r="B263" s="641" t="s">
        <v>1301</v>
      </c>
      <c r="C263" s="192"/>
      <c r="D263" s="192"/>
      <c r="E263" s="192"/>
      <c r="F263" s="192"/>
      <c r="G263" s="192"/>
      <c r="H263" s="192"/>
      <c r="I263" s="642"/>
      <c r="J263" s="642"/>
    </row>
    <row r="264" spans="1:10">
      <c r="A264" s="640"/>
      <c r="B264" s="641" t="s">
        <v>3895</v>
      </c>
      <c r="C264" s="192"/>
      <c r="D264" s="192"/>
      <c r="E264" s="192"/>
      <c r="F264" s="192"/>
      <c r="G264" s="192"/>
      <c r="H264" s="192"/>
      <c r="I264" s="642"/>
      <c r="J264" s="642"/>
    </row>
    <row r="265" spans="1:10">
      <c r="A265" s="640"/>
      <c r="B265" s="641" t="s">
        <v>3896</v>
      </c>
      <c r="C265" s="192"/>
      <c r="D265" s="192"/>
      <c r="E265" s="192"/>
      <c r="F265" s="192"/>
      <c r="G265" s="192"/>
      <c r="H265" s="192"/>
      <c r="I265" s="642"/>
      <c r="J265" s="642"/>
    </row>
    <row r="266" spans="1:10">
      <c r="A266" s="640"/>
      <c r="B266" s="641" t="s">
        <v>3897</v>
      </c>
      <c r="C266" s="192"/>
      <c r="D266" s="192"/>
      <c r="E266" s="192"/>
      <c r="F266" s="192"/>
      <c r="G266" s="192"/>
      <c r="H266" s="192"/>
      <c r="I266" s="642"/>
      <c r="J266" s="642"/>
    </row>
    <row r="267" spans="1:10">
      <c r="A267" s="640">
        <v>10</v>
      </c>
      <c r="B267" s="641" t="s">
        <v>1302</v>
      </c>
      <c r="C267" s="643"/>
      <c r="D267" s="643"/>
      <c r="E267" s="643"/>
      <c r="F267" s="643"/>
      <c r="G267" s="643"/>
      <c r="H267" s="643"/>
      <c r="I267" s="642"/>
      <c r="J267" s="642"/>
    </row>
    <row r="268" spans="1:10">
      <c r="A268" s="640"/>
      <c r="B268" s="641" t="s">
        <v>3898</v>
      </c>
      <c r="C268" s="192"/>
      <c r="D268" s="192"/>
      <c r="E268" s="192"/>
      <c r="F268" s="192"/>
      <c r="G268" s="192"/>
      <c r="H268" s="192"/>
      <c r="I268" s="642"/>
      <c r="J268" s="642"/>
    </row>
    <row r="269" spans="1:10">
      <c r="A269" s="640"/>
      <c r="B269" s="641" t="s">
        <v>3899</v>
      </c>
      <c r="C269" s="192"/>
      <c r="D269" s="192"/>
      <c r="E269" s="192"/>
      <c r="F269" s="192"/>
      <c r="G269" s="192"/>
      <c r="H269" s="192"/>
      <c r="I269" s="642"/>
      <c r="J269" s="642"/>
    </row>
    <row r="270" spans="1:10">
      <c r="A270" s="640"/>
      <c r="B270" s="641" t="s">
        <v>1303</v>
      </c>
      <c r="C270" s="192"/>
      <c r="D270" s="192"/>
      <c r="E270" s="192"/>
      <c r="F270" s="192"/>
      <c r="G270" s="192"/>
      <c r="H270" s="192"/>
      <c r="I270" s="642"/>
      <c r="J270" s="642"/>
    </row>
    <row r="271" spans="1:10">
      <c r="A271" s="640"/>
      <c r="B271" s="641" t="s">
        <v>3900</v>
      </c>
      <c r="C271" s="192"/>
      <c r="D271" s="192"/>
      <c r="E271" s="192"/>
      <c r="F271" s="192"/>
      <c r="G271" s="192"/>
      <c r="H271" s="192"/>
      <c r="I271" s="642"/>
      <c r="J271" s="642"/>
    </row>
    <row r="272" spans="1:10">
      <c r="A272" s="640">
        <v>11</v>
      </c>
      <c r="B272" s="641" t="s">
        <v>3901</v>
      </c>
      <c r="C272" s="192"/>
      <c r="D272" s="192"/>
      <c r="E272" s="192"/>
      <c r="F272" s="192"/>
      <c r="G272" s="192"/>
      <c r="H272" s="192"/>
      <c r="I272" s="642"/>
      <c r="J272" s="642"/>
    </row>
    <row r="273" spans="1:10">
      <c r="A273" s="640">
        <v>12</v>
      </c>
      <c r="B273" s="641" t="s">
        <v>3902</v>
      </c>
      <c r="C273" s="643"/>
      <c r="D273" s="643"/>
      <c r="E273" s="643"/>
      <c r="F273" s="643"/>
      <c r="G273" s="643"/>
      <c r="H273" s="643"/>
      <c r="I273" s="642"/>
      <c r="J273" s="642"/>
    </row>
    <row r="274" spans="1:10" ht="31.5">
      <c r="A274" s="640"/>
      <c r="B274" s="641" t="s">
        <v>3903</v>
      </c>
      <c r="C274" s="192"/>
      <c r="D274" s="192"/>
      <c r="E274" s="192"/>
      <c r="F274" s="192"/>
      <c r="G274" s="192"/>
      <c r="H274" s="192"/>
      <c r="I274" s="642"/>
      <c r="J274" s="642"/>
    </row>
    <row r="275" spans="1:10" ht="31.5">
      <c r="A275" s="640"/>
      <c r="B275" s="641" t="s">
        <v>3904</v>
      </c>
      <c r="C275" s="192"/>
      <c r="D275" s="192"/>
      <c r="E275" s="192"/>
      <c r="F275" s="192"/>
      <c r="G275" s="192"/>
      <c r="H275" s="192"/>
      <c r="I275" s="642"/>
      <c r="J275" s="642"/>
    </row>
    <row r="276" spans="1:10">
      <c r="A276" s="640">
        <v>13</v>
      </c>
      <c r="B276" s="641" t="s">
        <v>3905</v>
      </c>
      <c r="C276" s="192"/>
      <c r="D276" s="192"/>
      <c r="E276" s="192"/>
      <c r="F276" s="192"/>
      <c r="G276" s="192"/>
      <c r="H276" s="192"/>
      <c r="I276" s="642"/>
      <c r="J276" s="642"/>
    </row>
    <row r="277" spans="1:10" ht="31.5">
      <c r="A277" s="640">
        <v>14</v>
      </c>
      <c r="B277" s="641" t="s">
        <v>3906</v>
      </c>
      <c r="C277" s="192"/>
      <c r="D277" s="192"/>
      <c r="E277" s="192"/>
      <c r="F277" s="192"/>
      <c r="G277" s="192"/>
      <c r="H277" s="192"/>
      <c r="I277" s="642"/>
      <c r="J277" s="642"/>
    </row>
    <row r="278" spans="1:10" ht="31.5">
      <c r="A278" s="640">
        <v>15</v>
      </c>
      <c r="B278" s="641" t="s">
        <v>3907</v>
      </c>
      <c r="C278" s="192"/>
      <c r="D278" s="192"/>
      <c r="E278" s="192"/>
      <c r="F278" s="192"/>
      <c r="G278" s="192"/>
      <c r="H278" s="192"/>
      <c r="I278" s="642"/>
      <c r="J278" s="642"/>
    </row>
    <row r="279" spans="1:10">
      <c r="A279" s="640">
        <v>16</v>
      </c>
      <c r="B279" s="641" t="s">
        <v>3908</v>
      </c>
      <c r="C279" s="643"/>
      <c r="D279" s="643"/>
      <c r="E279" s="643"/>
      <c r="F279" s="643"/>
      <c r="G279" s="643"/>
      <c r="H279" s="643"/>
      <c r="I279" s="642"/>
      <c r="J279" s="642"/>
    </row>
    <row r="280" spans="1:10">
      <c r="A280" s="640"/>
      <c r="B280" s="641" t="s">
        <v>3909</v>
      </c>
      <c r="C280" s="192"/>
      <c r="D280" s="192"/>
      <c r="E280" s="192"/>
      <c r="F280" s="192"/>
      <c r="G280" s="192"/>
      <c r="H280" s="192"/>
      <c r="I280" s="642"/>
      <c r="J280" s="642"/>
    </row>
    <row r="281" spans="1:10">
      <c r="A281" s="640"/>
      <c r="B281" s="641" t="s">
        <v>3910</v>
      </c>
      <c r="C281" s="192"/>
      <c r="D281" s="192"/>
      <c r="E281" s="192"/>
      <c r="F281" s="192"/>
      <c r="G281" s="192"/>
      <c r="H281" s="192"/>
      <c r="I281" s="642"/>
      <c r="J281" s="642"/>
    </row>
    <row r="282" spans="1:10">
      <c r="A282" s="640"/>
      <c r="B282" s="641" t="s">
        <v>3911</v>
      </c>
      <c r="C282" s="192"/>
      <c r="D282" s="192"/>
      <c r="E282" s="192"/>
      <c r="F282" s="192"/>
      <c r="G282" s="192"/>
      <c r="H282" s="192"/>
      <c r="I282" s="642"/>
      <c r="J282" s="642"/>
    </row>
    <row r="283" spans="1:10">
      <c r="A283" s="640"/>
      <c r="B283" s="641" t="s">
        <v>3912</v>
      </c>
      <c r="C283" s="192"/>
      <c r="D283" s="192"/>
      <c r="E283" s="192"/>
      <c r="F283" s="192"/>
      <c r="G283" s="192"/>
      <c r="H283" s="192"/>
      <c r="I283" s="642"/>
      <c r="J283" s="642"/>
    </row>
    <row r="284" spans="1:10" ht="31.5">
      <c r="A284" s="640"/>
      <c r="B284" s="638" t="s">
        <v>3913</v>
      </c>
      <c r="C284" s="643"/>
      <c r="D284" s="643"/>
      <c r="E284" s="643"/>
      <c r="F284" s="643"/>
      <c r="G284" s="643"/>
      <c r="H284" s="643"/>
      <c r="I284" s="642"/>
      <c r="J284" s="642"/>
    </row>
    <row r="285" spans="1:10">
      <c r="A285" s="640">
        <v>1</v>
      </c>
      <c r="B285" s="641" t="s">
        <v>564</v>
      </c>
      <c r="C285" s="192"/>
      <c r="D285" s="192"/>
      <c r="E285" s="192"/>
      <c r="F285" s="192"/>
      <c r="G285" s="192"/>
      <c r="H285" s="192"/>
      <c r="I285" s="642"/>
      <c r="J285" s="642"/>
    </row>
    <row r="286" spans="1:10">
      <c r="A286" s="640">
        <v>2</v>
      </c>
      <c r="B286" s="641" t="s">
        <v>565</v>
      </c>
      <c r="C286" s="192"/>
      <c r="D286" s="192"/>
      <c r="E286" s="192"/>
      <c r="F286" s="192"/>
      <c r="G286" s="192"/>
      <c r="H286" s="192"/>
      <c r="I286" s="642"/>
      <c r="J286" s="642"/>
    </row>
    <row r="287" spans="1:10">
      <c r="A287" s="640">
        <v>3</v>
      </c>
      <c r="B287" s="641" t="s">
        <v>956</v>
      </c>
      <c r="C287" s="192"/>
      <c r="D287" s="192"/>
      <c r="E287" s="192"/>
      <c r="F287" s="192"/>
      <c r="G287" s="192"/>
      <c r="H287" s="192"/>
      <c r="I287" s="642"/>
      <c r="J287" s="642"/>
    </row>
    <row r="288" spans="1:10">
      <c r="A288" s="640">
        <v>4</v>
      </c>
      <c r="B288" s="641" t="s">
        <v>1304</v>
      </c>
      <c r="C288" s="643"/>
      <c r="D288" s="643"/>
      <c r="E288" s="643"/>
      <c r="F288" s="643"/>
      <c r="G288" s="643"/>
      <c r="H288" s="643"/>
      <c r="I288" s="642"/>
      <c r="J288" s="642"/>
    </row>
    <row r="289" spans="1:10">
      <c r="A289" s="640"/>
      <c r="B289" s="641" t="s">
        <v>1305</v>
      </c>
      <c r="C289" s="192"/>
      <c r="D289" s="192"/>
      <c r="E289" s="192"/>
      <c r="F289" s="192"/>
      <c r="G289" s="192"/>
      <c r="H289" s="192"/>
      <c r="I289" s="642"/>
      <c r="J289" s="642"/>
    </row>
    <row r="290" spans="1:10">
      <c r="A290" s="640"/>
      <c r="B290" s="641" t="s">
        <v>1306</v>
      </c>
      <c r="C290" s="192"/>
      <c r="D290" s="192"/>
      <c r="E290" s="192"/>
      <c r="F290" s="192"/>
      <c r="G290" s="192"/>
      <c r="H290" s="192"/>
      <c r="I290" s="642"/>
      <c r="J290" s="642"/>
    </row>
    <row r="291" spans="1:10">
      <c r="A291" s="640"/>
      <c r="B291" s="641" t="s">
        <v>3914</v>
      </c>
      <c r="C291" s="192"/>
      <c r="D291" s="192"/>
      <c r="E291" s="192"/>
      <c r="F291" s="192"/>
      <c r="G291" s="192"/>
      <c r="H291" s="192"/>
      <c r="I291" s="642"/>
      <c r="J291" s="642"/>
    </row>
    <row r="292" spans="1:10">
      <c r="A292" s="640">
        <v>5</v>
      </c>
      <c r="B292" s="641" t="s">
        <v>566</v>
      </c>
      <c r="C292" s="192"/>
      <c r="D292" s="192"/>
      <c r="E292" s="192"/>
      <c r="F292" s="192"/>
      <c r="G292" s="192"/>
      <c r="H292" s="192"/>
      <c r="I292" s="642"/>
      <c r="J292" s="642"/>
    </row>
    <row r="293" spans="1:10">
      <c r="A293" s="640">
        <v>6</v>
      </c>
      <c r="B293" s="641" t="s">
        <v>3915</v>
      </c>
      <c r="C293" s="192"/>
      <c r="D293" s="192"/>
      <c r="E293" s="192"/>
      <c r="F293" s="192"/>
      <c r="G293" s="192"/>
      <c r="H293" s="192"/>
      <c r="I293" s="642"/>
      <c r="J293" s="642"/>
    </row>
    <row r="294" spans="1:10">
      <c r="A294" s="640"/>
      <c r="B294" s="641" t="s">
        <v>3916</v>
      </c>
      <c r="C294" s="192"/>
      <c r="D294" s="192"/>
      <c r="E294" s="192"/>
      <c r="F294" s="192"/>
      <c r="G294" s="192"/>
      <c r="H294" s="192"/>
      <c r="I294" s="642"/>
      <c r="J294" s="642"/>
    </row>
    <row r="295" spans="1:10">
      <c r="A295" s="640">
        <v>7</v>
      </c>
      <c r="B295" s="641" t="s">
        <v>1307</v>
      </c>
      <c r="C295" s="192"/>
      <c r="D295" s="192"/>
      <c r="E295" s="192"/>
      <c r="F295" s="192"/>
      <c r="G295" s="192"/>
      <c r="H295" s="192"/>
      <c r="I295" s="642"/>
      <c r="J295" s="642"/>
    </row>
    <row r="296" spans="1:10">
      <c r="A296" s="640">
        <v>8</v>
      </c>
      <c r="B296" s="641" t="s">
        <v>1308</v>
      </c>
      <c r="C296" s="192"/>
      <c r="D296" s="192"/>
      <c r="E296" s="192"/>
      <c r="F296" s="192"/>
      <c r="G296" s="192"/>
      <c r="H296" s="192"/>
      <c r="I296" s="642"/>
      <c r="J296" s="642"/>
    </row>
    <row r="297" spans="1:10">
      <c r="A297" s="640">
        <v>9</v>
      </c>
      <c r="B297" s="641" t="s">
        <v>1309</v>
      </c>
      <c r="C297" s="192"/>
      <c r="D297" s="192"/>
      <c r="E297" s="192"/>
      <c r="F297" s="192"/>
      <c r="G297" s="192"/>
      <c r="H297" s="192"/>
      <c r="I297" s="642"/>
      <c r="J297" s="642"/>
    </row>
    <row r="298" spans="1:10">
      <c r="A298" s="640">
        <v>10</v>
      </c>
      <c r="B298" s="641" t="s">
        <v>1310</v>
      </c>
      <c r="C298" s="192"/>
      <c r="D298" s="192"/>
      <c r="E298" s="192"/>
      <c r="F298" s="192"/>
      <c r="G298" s="192"/>
      <c r="H298" s="192"/>
      <c r="I298" s="642"/>
      <c r="J298" s="642"/>
    </row>
    <row r="299" spans="1:10" ht="31.5">
      <c r="A299" s="640"/>
      <c r="B299" s="638" t="s">
        <v>3917</v>
      </c>
      <c r="C299" s="644"/>
      <c r="D299" s="644"/>
      <c r="E299" s="644"/>
      <c r="F299" s="644"/>
      <c r="G299" s="644"/>
      <c r="H299" s="644"/>
      <c r="I299" s="642"/>
      <c r="J299" s="642"/>
    </row>
    <row r="300" spans="1:10">
      <c r="A300" s="640">
        <v>1</v>
      </c>
      <c r="B300" s="641" t="s">
        <v>564</v>
      </c>
      <c r="C300" s="192"/>
      <c r="D300" s="192"/>
      <c r="E300" s="192"/>
      <c r="F300" s="192"/>
      <c r="G300" s="192"/>
      <c r="H300" s="192"/>
      <c r="I300" s="642"/>
      <c r="J300" s="642"/>
    </row>
    <row r="301" spans="1:10">
      <c r="A301" s="640">
        <v>2</v>
      </c>
      <c r="B301" s="641" t="s">
        <v>956</v>
      </c>
      <c r="C301" s="192"/>
      <c r="D301" s="192"/>
      <c r="E301" s="192"/>
      <c r="F301" s="192"/>
      <c r="G301" s="192"/>
      <c r="H301" s="192"/>
      <c r="I301" s="642"/>
      <c r="J301" s="642"/>
    </row>
    <row r="302" spans="1:10">
      <c r="A302" s="640">
        <v>3</v>
      </c>
      <c r="B302" s="641" t="s">
        <v>565</v>
      </c>
      <c r="C302" s="192"/>
      <c r="D302" s="192"/>
      <c r="E302" s="192"/>
      <c r="F302" s="192"/>
      <c r="G302" s="192"/>
      <c r="H302" s="192"/>
      <c r="I302" s="642"/>
      <c r="J302" s="642"/>
    </row>
    <row r="303" spans="1:10">
      <c r="A303" s="640">
        <v>4</v>
      </c>
      <c r="B303" s="641" t="s">
        <v>3918</v>
      </c>
      <c r="C303" s="192"/>
      <c r="D303" s="192"/>
      <c r="E303" s="192"/>
      <c r="F303" s="192"/>
      <c r="G303" s="192"/>
      <c r="H303" s="192"/>
      <c r="I303" s="642"/>
      <c r="J303" s="642"/>
    </row>
    <row r="304" spans="1:10">
      <c r="A304" s="640"/>
      <c r="B304" s="641" t="s">
        <v>1311</v>
      </c>
      <c r="C304" s="192"/>
      <c r="D304" s="192"/>
      <c r="E304" s="192"/>
      <c r="F304" s="192"/>
      <c r="G304" s="192"/>
      <c r="H304" s="192"/>
      <c r="I304" s="642"/>
      <c r="J304" s="642"/>
    </row>
    <row r="305" spans="1:10">
      <c r="A305" s="640"/>
      <c r="B305" s="641" t="s">
        <v>3919</v>
      </c>
      <c r="C305" s="192"/>
      <c r="D305" s="192"/>
      <c r="E305" s="192"/>
      <c r="F305" s="192"/>
      <c r="G305" s="192"/>
      <c r="H305" s="192"/>
      <c r="I305" s="642"/>
      <c r="J305" s="642"/>
    </row>
    <row r="306" spans="1:10">
      <c r="A306" s="640">
        <v>5</v>
      </c>
      <c r="B306" s="641" t="s">
        <v>1312</v>
      </c>
      <c r="C306" s="192"/>
      <c r="D306" s="192"/>
      <c r="E306" s="192"/>
      <c r="F306" s="192"/>
      <c r="G306" s="192"/>
      <c r="H306" s="192"/>
      <c r="I306" s="642"/>
      <c r="J306" s="642"/>
    </row>
    <row r="307" spans="1:10">
      <c r="A307" s="640">
        <v>6</v>
      </c>
      <c r="B307" s="641" t="s">
        <v>1313</v>
      </c>
      <c r="C307" s="192"/>
      <c r="D307" s="192"/>
      <c r="E307" s="192"/>
      <c r="F307" s="192"/>
      <c r="G307" s="192"/>
      <c r="H307" s="192"/>
      <c r="I307" s="642"/>
      <c r="J307" s="642"/>
    </row>
    <row r="308" spans="1:10" ht="31.5">
      <c r="A308" s="640">
        <v>7</v>
      </c>
      <c r="B308" s="641" t="s">
        <v>3920</v>
      </c>
      <c r="C308" s="192"/>
      <c r="D308" s="192"/>
      <c r="E308" s="192"/>
      <c r="F308" s="192"/>
      <c r="G308" s="192"/>
      <c r="H308" s="192"/>
      <c r="I308" s="642"/>
      <c r="J308" s="642"/>
    </row>
    <row r="309" spans="1:10">
      <c r="A309" s="640">
        <v>8</v>
      </c>
      <c r="B309" s="641" t="s">
        <v>3921</v>
      </c>
      <c r="C309" s="192"/>
      <c r="D309" s="192"/>
      <c r="E309" s="192"/>
      <c r="F309" s="192"/>
      <c r="G309" s="192"/>
      <c r="H309" s="192"/>
      <c r="I309" s="642"/>
      <c r="J309" s="642"/>
    </row>
    <row r="310" spans="1:10" ht="31.5">
      <c r="A310" s="640">
        <v>9</v>
      </c>
      <c r="B310" s="641" t="s">
        <v>3922</v>
      </c>
      <c r="C310" s="192"/>
      <c r="D310" s="192"/>
      <c r="E310" s="192"/>
      <c r="F310" s="192"/>
      <c r="G310" s="192"/>
      <c r="H310" s="192"/>
      <c r="I310" s="642"/>
      <c r="J310" s="642"/>
    </row>
    <row r="311" spans="1:10">
      <c r="A311" s="640">
        <v>10</v>
      </c>
      <c r="B311" s="641" t="s">
        <v>1314</v>
      </c>
      <c r="C311" s="192"/>
      <c r="D311" s="192"/>
      <c r="E311" s="192"/>
      <c r="F311" s="192"/>
      <c r="G311" s="192"/>
      <c r="H311" s="192"/>
      <c r="I311" s="642"/>
      <c r="J311" s="642"/>
    </row>
    <row r="312" spans="1:10">
      <c r="A312" s="640">
        <v>11</v>
      </c>
      <c r="B312" s="641" t="s">
        <v>1315</v>
      </c>
      <c r="C312" s="192"/>
      <c r="D312" s="192"/>
      <c r="E312" s="192"/>
      <c r="F312" s="192"/>
      <c r="G312" s="192"/>
      <c r="H312" s="192"/>
      <c r="I312" s="642"/>
      <c r="J312" s="642"/>
    </row>
    <row r="313" spans="1:10">
      <c r="A313" s="640">
        <v>12</v>
      </c>
      <c r="B313" s="641" t="s">
        <v>3923</v>
      </c>
      <c r="C313" s="192"/>
      <c r="D313" s="192"/>
      <c r="E313" s="192"/>
      <c r="F313" s="192"/>
      <c r="G313" s="192"/>
      <c r="H313" s="192"/>
      <c r="I313" s="642"/>
      <c r="J313" s="642"/>
    </row>
    <row r="314" spans="1:10">
      <c r="A314" s="640">
        <v>13</v>
      </c>
      <c r="B314" s="641" t="s">
        <v>1316</v>
      </c>
      <c r="C314" s="192"/>
      <c r="D314" s="192"/>
      <c r="E314" s="192"/>
      <c r="F314" s="192"/>
      <c r="G314" s="192"/>
      <c r="H314" s="192"/>
      <c r="I314" s="642"/>
      <c r="J314" s="642"/>
    </row>
    <row r="315" spans="1:10">
      <c r="A315" s="640">
        <v>14</v>
      </c>
      <c r="B315" s="641" t="s">
        <v>1310</v>
      </c>
      <c r="C315" s="192"/>
      <c r="D315" s="192"/>
      <c r="E315" s="192"/>
      <c r="F315" s="192"/>
      <c r="G315" s="192"/>
      <c r="H315" s="192"/>
      <c r="I315" s="642"/>
      <c r="J315" s="642"/>
    </row>
    <row r="316" spans="1:10" ht="16.5" thickBot="1"/>
    <row r="317" spans="1:10" ht="16.5" thickBot="1">
      <c r="A317" s="11" t="s">
        <v>55</v>
      </c>
      <c r="B317" s="646"/>
      <c r="I317" s="10" t="s">
        <v>68</v>
      </c>
      <c r="J317" s="483"/>
    </row>
    <row r="318" spans="1:10" ht="16.5" thickBot="1">
      <c r="A318" s="11" t="s">
        <v>57</v>
      </c>
      <c r="B318" s="646"/>
      <c r="I318" s="10" t="s">
        <v>69</v>
      </c>
      <c r="J318" s="483"/>
    </row>
    <row r="319" spans="1:10">
      <c r="A319" s="8"/>
      <c r="B319" s="8"/>
      <c r="I319" s="10" t="s">
        <v>70</v>
      </c>
      <c r="J319" s="483"/>
    </row>
    <row r="320" spans="1:10">
      <c r="B320" s="613"/>
      <c r="C320" s="612"/>
      <c r="D320" s="612"/>
      <c r="E320" s="612"/>
      <c r="F320" s="612"/>
      <c r="G320" s="612"/>
      <c r="H320" s="612"/>
      <c r="I320" s="612"/>
      <c r="J320" s="612"/>
    </row>
  </sheetData>
  <mergeCells count="7">
    <mergeCell ref="C7:J7"/>
    <mergeCell ref="A1:K1"/>
    <mergeCell ref="A2:J2"/>
    <mergeCell ref="A3:J3"/>
    <mergeCell ref="A4:J4"/>
    <mergeCell ref="A5:J5"/>
    <mergeCell ref="A6:J6"/>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F11-859F-45A5-B346-50BEC973ED8F}">
  <sheetPr codeName="Sheet27"/>
  <dimension ref="A1:J181"/>
  <sheetViews>
    <sheetView topLeftCell="B1" workbookViewId="0">
      <selection activeCell="A4" sqref="A4:J4"/>
    </sheetView>
  </sheetViews>
  <sheetFormatPr defaultRowHeight="15.75"/>
  <cols>
    <col min="1" max="1" width="7.140625" style="30" customWidth="1"/>
    <col min="2" max="2" width="72.5703125" style="613" customWidth="1"/>
    <col min="3" max="7" width="33" style="8" customWidth="1"/>
    <col min="8" max="8" width="20.85546875" style="8" customWidth="1"/>
    <col min="9" max="9" width="23.42578125" style="8" customWidth="1"/>
    <col min="10" max="10" width="36.7109375" style="8" customWidth="1"/>
    <col min="11" max="255" width="9.140625" style="8"/>
    <col min="256" max="256" width="7.140625" style="8" customWidth="1"/>
    <col min="257" max="257" width="72.5703125" style="8" customWidth="1"/>
    <col min="258" max="261" width="20.5703125" style="8" customWidth="1"/>
    <col min="262" max="262" width="20" style="8" customWidth="1"/>
    <col min="263" max="264" width="22.5703125" style="8" customWidth="1"/>
    <col min="265" max="265" width="21.28515625" style="8" customWidth="1"/>
    <col min="266" max="511" width="9.140625" style="8"/>
    <col min="512" max="512" width="7.140625" style="8" customWidth="1"/>
    <col min="513" max="513" width="72.5703125" style="8" customWidth="1"/>
    <col min="514" max="517" width="20.5703125" style="8" customWidth="1"/>
    <col min="518" max="518" width="20" style="8" customWidth="1"/>
    <col min="519" max="520" width="22.5703125" style="8" customWidth="1"/>
    <col min="521" max="521" width="21.28515625" style="8" customWidth="1"/>
    <col min="522" max="767" width="9.140625" style="8"/>
    <col min="768" max="768" width="7.140625" style="8" customWidth="1"/>
    <col min="769" max="769" width="72.5703125" style="8" customWidth="1"/>
    <col min="770" max="773" width="20.5703125" style="8" customWidth="1"/>
    <col min="774" max="774" width="20" style="8" customWidth="1"/>
    <col min="775" max="776" width="22.5703125" style="8" customWidth="1"/>
    <col min="777" max="777" width="21.28515625" style="8" customWidth="1"/>
    <col min="778" max="1023" width="9.140625" style="8"/>
    <col min="1024" max="1024" width="7.140625" style="8" customWidth="1"/>
    <col min="1025" max="1025" width="72.5703125" style="8" customWidth="1"/>
    <col min="1026" max="1029" width="20.5703125" style="8" customWidth="1"/>
    <col min="1030" max="1030" width="20" style="8" customWidth="1"/>
    <col min="1031" max="1032" width="22.5703125" style="8" customWidth="1"/>
    <col min="1033" max="1033" width="21.28515625" style="8" customWidth="1"/>
    <col min="1034" max="1279" width="9.140625" style="8"/>
    <col min="1280" max="1280" width="7.140625" style="8" customWidth="1"/>
    <col min="1281" max="1281" width="72.5703125" style="8" customWidth="1"/>
    <col min="1282" max="1285" width="20.5703125" style="8" customWidth="1"/>
    <col min="1286" max="1286" width="20" style="8" customWidth="1"/>
    <col min="1287" max="1288" width="22.5703125" style="8" customWidth="1"/>
    <col min="1289" max="1289" width="21.28515625" style="8" customWidth="1"/>
    <col min="1290" max="1535" width="9.140625" style="8"/>
    <col min="1536" max="1536" width="7.140625" style="8" customWidth="1"/>
    <col min="1537" max="1537" width="72.5703125" style="8" customWidth="1"/>
    <col min="1538" max="1541" width="20.5703125" style="8" customWidth="1"/>
    <col min="1542" max="1542" width="20" style="8" customWidth="1"/>
    <col min="1543" max="1544" width="22.5703125" style="8" customWidth="1"/>
    <col min="1545" max="1545" width="21.28515625" style="8" customWidth="1"/>
    <col min="1546" max="1791" width="9.140625" style="8"/>
    <col min="1792" max="1792" width="7.140625" style="8" customWidth="1"/>
    <col min="1793" max="1793" width="72.5703125" style="8" customWidth="1"/>
    <col min="1794" max="1797" width="20.5703125" style="8" customWidth="1"/>
    <col min="1798" max="1798" width="20" style="8" customWidth="1"/>
    <col min="1799" max="1800" width="22.5703125" style="8" customWidth="1"/>
    <col min="1801" max="1801" width="21.28515625" style="8" customWidth="1"/>
    <col min="1802" max="2047" width="9.140625" style="8"/>
    <col min="2048" max="2048" width="7.140625" style="8" customWidth="1"/>
    <col min="2049" max="2049" width="72.5703125" style="8" customWidth="1"/>
    <col min="2050" max="2053" width="20.5703125" style="8" customWidth="1"/>
    <col min="2054" max="2054" width="20" style="8" customWidth="1"/>
    <col min="2055" max="2056" width="22.5703125" style="8" customWidth="1"/>
    <col min="2057" max="2057" width="21.28515625" style="8" customWidth="1"/>
    <col min="2058" max="2303" width="9.140625" style="8"/>
    <col min="2304" max="2304" width="7.140625" style="8" customWidth="1"/>
    <col min="2305" max="2305" width="72.5703125" style="8" customWidth="1"/>
    <col min="2306" max="2309" width="20.5703125" style="8" customWidth="1"/>
    <col min="2310" max="2310" width="20" style="8" customWidth="1"/>
    <col min="2311" max="2312" width="22.5703125" style="8" customWidth="1"/>
    <col min="2313" max="2313" width="21.28515625" style="8" customWidth="1"/>
    <col min="2314" max="2559" width="9.140625" style="8"/>
    <col min="2560" max="2560" width="7.140625" style="8" customWidth="1"/>
    <col min="2561" max="2561" width="72.5703125" style="8" customWidth="1"/>
    <col min="2562" max="2565" width="20.5703125" style="8" customWidth="1"/>
    <col min="2566" max="2566" width="20" style="8" customWidth="1"/>
    <col min="2567" max="2568" width="22.5703125" style="8" customWidth="1"/>
    <col min="2569" max="2569" width="21.28515625" style="8" customWidth="1"/>
    <col min="2570" max="2815" width="9.140625" style="8"/>
    <col min="2816" max="2816" width="7.140625" style="8" customWidth="1"/>
    <col min="2817" max="2817" width="72.5703125" style="8" customWidth="1"/>
    <col min="2818" max="2821" width="20.5703125" style="8" customWidth="1"/>
    <col min="2822" max="2822" width="20" style="8" customWidth="1"/>
    <col min="2823" max="2824" width="22.5703125" style="8" customWidth="1"/>
    <col min="2825" max="2825" width="21.28515625" style="8" customWidth="1"/>
    <col min="2826" max="3071" width="9.140625" style="8"/>
    <col min="3072" max="3072" width="7.140625" style="8" customWidth="1"/>
    <col min="3073" max="3073" width="72.5703125" style="8" customWidth="1"/>
    <col min="3074" max="3077" width="20.5703125" style="8" customWidth="1"/>
    <col min="3078" max="3078" width="20" style="8" customWidth="1"/>
    <col min="3079" max="3080" width="22.5703125" style="8" customWidth="1"/>
    <col min="3081" max="3081" width="21.28515625" style="8" customWidth="1"/>
    <col min="3082" max="3327" width="9.140625" style="8"/>
    <col min="3328" max="3328" width="7.140625" style="8" customWidth="1"/>
    <col min="3329" max="3329" width="72.5703125" style="8" customWidth="1"/>
    <col min="3330" max="3333" width="20.5703125" style="8" customWidth="1"/>
    <col min="3334" max="3334" width="20" style="8" customWidth="1"/>
    <col min="3335" max="3336" width="22.5703125" style="8" customWidth="1"/>
    <col min="3337" max="3337" width="21.28515625" style="8" customWidth="1"/>
    <col min="3338" max="3583" width="9.140625" style="8"/>
    <col min="3584" max="3584" width="7.140625" style="8" customWidth="1"/>
    <col min="3585" max="3585" width="72.5703125" style="8" customWidth="1"/>
    <col min="3586" max="3589" width="20.5703125" style="8" customWidth="1"/>
    <col min="3590" max="3590" width="20" style="8" customWidth="1"/>
    <col min="3591" max="3592" width="22.5703125" style="8" customWidth="1"/>
    <col min="3593" max="3593" width="21.28515625" style="8" customWidth="1"/>
    <col min="3594" max="3839" width="9.140625" style="8"/>
    <col min="3840" max="3840" width="7.140625" style="8" customWidth="1"/>
    <col min="3841" max="3841" width="72.5703125" style="8" customWidth="1"/>
    <col min="3842" max="3845" width="20.5703125" style="8" customWidth="1"/>
    <col min="3846" max="3846" width="20" style="8" customWidth="1"/>
    <col min="3847" max="3848" width="22.5703125" style="8" customWidth="1"/>
    <col min="3849" max="3849" width="21.28515625" style="8" customWidth="1"/>
    <col min="3850" max="4095" width="9.140625" style="8"/>
    <col min="4096" max="4096" width="7.140625" style="8" customWidth="1"/>
    <col min="4097" max="4097" width="72.5703125" style="8" customWidth="1"/>
    <col min="4098" max="4101" width="20.5703125" style="8" customWidth="1"/>
    <col min="4102" max="4102" width="20" style="8" customWidth="1"/>
    <col min="4103" max="4104" width="22.5703125" style="8" customWidth="1"/>
    <col min="4105" max="4105" width="21.28515625" style="8" customWidth="1"/>
    <col min="4106" max="4351" width="9.140625" style="8"/>
    <col min="4352" max="4352" width="7.140625" style="8" customWidth="1"/>
    <col min="4353" max="4353" width="72.5703125" style="8" customWidth="1"/>
    <col min="4354" max="4357" width="20.5703125" style="8" customWidth="1"/>
    <col min="4358" max="4358" width="20" style="8" customWidth="1"/>
    <col min="4359" max="4360" width="22.5703125" style="8" customWidth="1"/>
    <col min="4361" max="4361" width="21.28515625" style="8" customWidth="1"/>
    <col min="4362" max="4607" width="9.140625" style="8"/>
    <col min="4608" max="4608" width="7.140625" style="8" customWidth="1"/>
    <col min="4609" max="4609" width="72.5703125" style="8" customWidth="1"/>
    <col min="4610" max="4613" width="20.5703125" style="8" customWidth="1"/>
    <col min="4614" max="4614" width="20" style="8" customWidth="1"/>
    <col min="4615" max="4616" width="22.5703125" style="8" customWidth="1"/>
    <col min="4617" max="4617" width="21.28515625" style="8" customWidth="1"/>
    <col min="4618" max="4863" width="9.140625" style="8"/>
    <col min="4864" max="4864" width="7.140625" style="8" customWidth="1"/>
    <col min="4865" max="4865" width="72.5703125" style="8" customWidth="1"/>
    <col min="4866" max="4869" width="20.5703125" style="8" customWidth="1"/>
    <col min="4870" max="4870" width="20" style="8" customWidth="1"/>
    <col min="4871" max="4872" width="22.5703125" style="8" customWidth="1"/>
    <col min="4873" max="4873" width="21.28515625" style="8" customWidth="1"/>
    <col min="4874" max="5119" width="9.140625" style="8"/>
    <col min="5120" max="5120" width="7.140625" style="8" customWidth="1"/>
    <col min="5121" max="5121" width="72.5703125" style="8" customWidth="1"/>
    <col min="5122" max="5125" width="20.5703125" style="8" customWidth="1"/>
    <col min="5126" max="5126" width="20" style="8" customWidth="1"/>
    <col min="5127" max="5128" width="22.5703125" style="8" customWidth="1"/>
    <col min="5129" max="5129" width="21.28515625" style="8" customWidth="1"/>
    <col min="5130" max="5375" width="9.140625" style="8"/>
    <col min="5376" max="5376" width="7.140625" style="8" customWidth="1"/>
    <col min="5377" max="5377" width="72.5703125" style="8" customWidth="1"/>
    <col min="5378" max="5381" width="20.5703125" style="8" customWidth="1"/>
    <col min="5382" max="5382" width="20" style="8" customWidth="1"/>
    <col min="5383" max="5384" width="22.5703125" style="8" customWidth="1"/>
    <col min="5385" max="5385" width="21.28515625" style="8" customWidth="1"/>
    <col min="5386" max="5631" width="9.140625" style="8"/>
    <col min="5632" max="5632" width="7.140625" style="8" customWidth="1"/>
    <col min="5633" max="5633" width="72.5703125" style="8" customWidth="1"/>
    <col min="5634" max="5637" width="20.5703125" style="8" customWidth="1"/>
    <col min="5638" max="5638" width="20" style="8" customWidth="1"/>
    <col min="5639" max="5640" width="22.5703125" style="8" customWidth="1"/>
    <col min="5641" max="5641" width="21.28515625" style="8" customWidth="1"/>
    <col min="5642" max="5887" width="9.140625" style="8"/>
    <col min="5888" max="5888" width="7.140625" style="8" customWidth="1"/>
    <col min="5889" max="5889" width="72.5703125" style="8" customWidth="1"/>
    <col min="5890" max="5893" width="20.5703125" style="8" customWidth="1"/>
    <col min="5894" max="5894" width="20" style="8" customWidth="1"/>
    <col min="5895" max="5896" width="22.5703125" style="8" customWidth="1"/>
    <col min="5897" max="5897" width="21.28515625" style="8" customWidth="1"/>
    <col min="5898" max="6143" width="9.140625" style="8"/>
    <col min="6144" max="6144" width="7.140625" style="8" customWidth="1"/>
    <col min="6145" max="6145" width="72.5703125" style="8" customWidth="1"/>
    <col min="6146" max="6149" width="20.5703125" style="8" customWidth="1"/>
    <col min="6150" max="6150" width="20" style="8" customWidth="1"/>
    <col min="6151" max="6152" width="22.5703125" style="8" customWidth="1"/>
    <col min="6153" max="6153" width="21.28515625" style="8" customWidth="1"/>
    <col min="6154" max="6399" width="9.140625" style="8"/>
    <col min="6400" max="6400" width="7.140625" style="8" customWidth="1"/>
    <col min="6401" max="6401" width="72.5703125" style="8" customWidth="1"/>
    <col min="6402" max="6405" width="20.5703125" style="8" customWidth="1"/>
    <col min="6406" max="6406" width="20" style="8" customWidth="1"/>
    <col min="6407" max="6408" width="22.5703125" style="8" customWidth="1"/>
    <col min="6409" max="6409" width="21.28515625" style="8" customWidth="1"/>
    <col min="6410" max="6655" width="9.140625" style="8"/>
    <col min="6656" max="6656" width="7.140625" style="8" customWidth="1"/>
    <col min="6657" max="6657" width="72.5703125" style="8" customWidth="1"/>
    <col min="6658" max="6661" width="20.5703125" style="8" customWidth="1"/>
    <col min="6662" max="6662" width="20" style="8" customWidth="1"/>
    <col min="6663" max="6664" width="22.5703125" style="8" customWidth="1"/>
    <col min="6665" max="6665" width="21.28515625" style="8" customWidth="1"/>
    <col min="6666" max="6911" width="9.140625" style="8"/>
    <col min="6912" max="6912" width="7.140625" style="8" customWidth="1"/>
    <col min="6913" max="6913" width="72.5703125" style="8" customWidth="1"/>
    <col min="6914" max="6917" width="20.5703125" style="8" customWidth="1"/>
    <col min="6918" max="6918" width="20" style="8" customWidth="1"/>
    <col min="6919" max="6920" width="22.5703125" style="8" customWidth="1"/>
    <col min="6921" max="6921" width="21.28515625" style="8" customWidth="1"/>
    <col min="6922" max="7167" width="9.140625" style="8"/>
    <col min="7168" max="7168" width="7.140625" style="8" customWidth="1"/>
    <col min="7169" max="7169" width="72.5703125" style="8" customWidth="1"/>
    <col min="7170" max="7173" width="20.5703125" style="8" customWidth="1"/>
    <col min="7174" max="7174" width="20" style="8" customWidth="1"/>
    <col min="7175" max="7176" width="22.5703125" style="8" customWidth="1"/>
    <col min="7177" max="7177" width="21.28515625" style="8" customWidth="1"/>
    <col min="7178" max="7423" width="9.140625" style="8"/>
    <col min="7424" max="7424" width="7.140625" style="8" customWidth="1"/>
    <col min="7425" max="7425" width="72.5703125" style="8" customWidth="1"/>
    <col min="7426" max="7429" width="20.5703125" style="8" customWidth="1"/>
    <col min="7430" max="7430" width="20" style="8" customWidth="1"/>
    <col min="7431" max="7432" width="22.5703125" style="8" customWidth="1"/>
    <col min="7433" max="7433" width="21.28515625" style="8" customWidth="1"/>
    <col min="7434" max="7679" width="9.140625" style="8"/>
    <col min="7680" max="7680" width="7.140625" style="8" customWidth="1"/>
    <col min="7681" max="7681" width="72.5703125" style="8" customWidth="1"/>
    <col min="7682" max="7685" width="20.5703125" style="8" customWidth="1"/>
    <col min="7686" max="7686" width="20" style="8" customWidth="1"/>
    <col min="7687" max="7688" width="22.5703125" style="8" customWidth="1"/>
    <col min="7689" max="7689" width="21.28515625" style="8" customWidth="1"/>
    <col min="7690" max="7935" width="9.140625" style="8"/>
    <col min="7936" max="7936" width="7.140625" style="8" customWidth="1"/>
    <col min="7937" max="7937" width="72.5703125" style="8" customWidth="1"/>
    <col min="7938" max="7941" width="20.5703125" style="8" customWidth="1"/>
    <col min="7942" max="7942" width="20" style="8" customWidth="1"/>
    <col min="7943" max="7944" width="22.5703125" style="8" customWidth="1"/>
    <col min="7945" max="7945" width="21.28515625" style="8" customWidth="1"/>
    <col min="7946" max="8191" width="9.140625" style="8"/>
    <col min="8192" max="8192" width="7.140625" style="8" customWidth="1"/>
    <col min="8193" max="8193" width="72.5703125" style="8" customWidth="1"/>
    <col min="8194" max="8197" width="20.5703125" style="8" customWidth="1"/>
    <col min="8198" max="8198" width="20" style="8" customWidth="1"/>
    <col min="8199" max="8200" width="22.5703125" style="8" customWidth="1"/>
    <col min="8201" max="8201" width="21.28515625" style="8" customWidth="1"/>
    <col min="8202" max="8447" width="9.140625" style="8"/>
    <col min="8448" max="8448" width="7.140625" style="8" customWidth="1"/>
    <col min="8449" max="8449" width="72.5703125" style="8" customWidth="1"/>
    <col min="8450" max="8453" width="20.5703125" style="8" customWidth="1"/>
    <col min="8454" max="8454" width="20" style="8" customWidth="1"/>
    <col min="8455" max="8456" width="22.5703125" style="8" customWidth="1"/>
    <col min="8457" max="8457" width="21.28515625" style="8" customWidth="1"/>
    <col min="8458" max="8703" width="9.140625" style="8"/>
    <col min="8704" max="8704" width="7.140625" style="8" customWidth="1"/>
    <col min="8705" max="8705" width="72.5703125" style="8" customWidth="1"/>
    <col min="8706" max="8709" width="20.5703125" style="8" customWidth="1"/>
    <col min="8710" max="8710" width="20" style="8" customWidth="1"/>
    <col min="8711" max="8712" width="22.5703125" style="8" customWidth="1"/>
    <col min="8713" max="8713" width="21.28515625" style="8" customWidth="1"/>
    <col min="8714" max="8959" width="9.140625" style="8"/>
    <col min="8960" max="8960" width="7.140625" style="8" customWidth="1"/>
    <col min="8961" max="8961" width="72.5703125" style="8" customWidth="1"/>
    <col min="8962" max="8965" width="20.5703125" style="8" customWidth="1"/>
    <col min="8966" max="8966" width="20" style="8" customWidth="1"/>
    <col min="8967" max="8968" width="22.5703125" style="8" customWidth="1"/>
    <col min="8969" max="8969" width="21.28515625" style="8" customWidth="1"/>
    <col min="8970" max="9215" width="9.140625" style="8"/>
    <col min="9216" max="9216" width="7.140625" style="8" customWidth="1"/>
    <col min="9217" max="9217" width="72.5703125" style="8" customWidth="1"/>
    <col min="9218" max="9221" width="20.5703125" style="8" customWidth="1"/>
    <col min="9222" max="9222" width="20" style="8" customWidth="1"/>
    <col min="9223" max="9224" width="22.5703125" style="8" customWidth="1"/>
    <col min="9225" max="9225" width="21.28515625" style="8" customWidth="1"/>
    <col min="9226" max="9471" width="9.140625" style="8"/>
    <col min="9472" max="9472" width="7.140625" style="8" customWidth="1"/>
    <col min="9473" max="9473" width="72.5703125" style="8" customWidth="1"/>
    <col min="9474" max="9477" width="20.5703125" style="8" customWidth="1"/>
    <col min="9478" max="9478" width="20" style="8" customWidth="1"/>
    <col min="9479" max="9480" width="22.5703125" style="8" customWidth="1"/>
    <col min="9481" max="9481" width="21.28515625" style="8" customWidth="1"/>
    <col min="9482" max="9727" width="9.140625" style="8"/>
    <col min="9728" max="9728" width="7.140625" style="8" customWidth="1"/>
    <col min="9729" max="9729" width="72.5703125" style="8" customWidth="1"/>
    <col min="9730" max="9733" width="20.5703125" style="8" customWidth="1"/>
    <col min="9734" max="9734" width="20" style="8" customWidth="1"/>
    <col min="9735" max="9736" width="22.5703125" style="8" customWidth="1"/>
    <col min="9737" max="9737" width="21.28515625" style="8" customWidth="1"/>
    <col min="9738" max="9983" width="9.140625" style="8"/>
    <col min="9984" max="9984" width="7.140625" style="8" customWidth="1"/>
    <col min="9985" max="9985" width="72.5703125" style="8" customWidth="1"/>
    <col min="9986" max="9989" width="20.5703125" style="8" customWidth="1"/>
    <col min="9990" max="9990" width="20" style="8" customWidth="1"/>
    <col min="9991" max="9992" width="22.5703125" style="8" customWidth="1"/>
    <col min="9993" max="9993" width="21.28515625" style="8" customWidth="1"/>
    <col min="9994" max="10239" width="9.140625" style="8"/>
    <col min="10240" max="10240" width="7.140625" style="8" customWidth="1"/>
    <col min="10241" max="10241" width="72.5703125" style="8" customWidth="1"/>
    <col min="10242" max="10245" width="20.5703125" style="8" customWidth="1"/>
    <col min="10246" max="10246" width="20" style="8" customWidth="1"/>
    <col min="10247" max="10248" width="22.5703125" style="8" customWidth="1"/>
    <col min="10249" max="10249" width="21.28515625" style="8" customWidth="1"/>
    <col min="10250" max="10495" width="9.140625" style="8"/>
    <col min="10496" max="10496" width="7.140625" style="8" customWidth="1"/>
    <col min="10497" max="10497" width="72.5703125" style="8" customWidth="1"/>
    <col min="10498" max="10501" width="20.5703125" style="8" customWidth="1"/>
    <col min="10502" max="10502" width="20" style="8" customWidth="1"/>
    <col min="10503" max="10504" width="22.5703125" style="8" customWidth="1"/>
    <col min="10505" max="10505" width="21.28515625" style="8" customWidth="1"/>
    <col min="10506" max="10751" width="9.140625" style="8"/>
    <col min="10752" max="10752" width="7.140625" style="8" customWidth="1"/>
    <col min="10753" max="10753" width="72.5703125" style="8" customWidth="1"/>
    <col min="10754" max="10757" width="20.5703125" style="8" customWidth="1"/>
    <col min="10758" max="10758" width="20" style="8" customWidth="1"/>
    <col min="10759" max="10760" width="22.5703125" style="8" customWidth="1"/>
    <col min="10761" max="10761" width="21.28515625" style="8" customWidth="1"/>
    <col min="10762" max="11007" width="9.140625" style="8"/>
    <col min="11008" max="11008" width="7.140625" style="8" customWidth="1"/>
    <col min="11009" max="11009" width="72.5703125" style="8" customWidth="1"/>
    <col min="11010" max="11013" width="20.5703125" style="8" customWidth="1"/>
    <col min="11014" max="11014" width="20" style="8" customWidth="1"/>
    <col min="11015" max="11016" width="22.5703125" style="8" customWidth="1"/>
    <col min="11017" max="11017" width="21.28515625" style="8" customWidth="1"/>
    <col min="11018" max="11263" width="9.140625" style="8"/>
    <col min="11264" max="11264" width="7.140625" style="8" customWidth="1"/>
    <col min="11265" max="11265" width="72.5703125" style="8" customWidth="1"/>
    <col min="11266" max="11269" width="20.5703125" style="8" customWidth="1"/>
    <col min="11270" max="11270" width="20" style="8" customWidth="1"/>
    <col min="11271" max="11272" width="22.5703125" style="8" customWidth="1"/>
    <col min="11273" max="11273" width="21.28515625" style="8" customWidth="1"/>
    <col min="11274" max="11519" width="9.140625" style="8"/>
    <col min="11520" max="11520" width="7.140625" style="8" customWidth="1"/>
    <col min="11521" max="11521" width="72.5703125" style="8" customWidth="1"/>
    <col min="11522" max="11525" width="20.5703125" style="8" customWidth="1"/>
    <col min="11526" max="11526" width="20" style="8" customWidth="1"/>
    <col min="11527" max="11528" width="22.5703125" style="8" customWidth="1"/>
    <col min="11529" max="11529" width="21.28515625" style="8" customWidth="1"/>
    <col min="11530" max="11775" width="9.140625" style="8"/>
    <col min="11776" max="11776" width="7.140625" style="8" customWidth="1"/>
    <col min="11777" max="11777" width="72.5703125" style="8" customWidth="1"/>
    <col min="11778" max="11781" width="20.5703125" style="8" customWidth="1"/>
    <col min="11782" max="11782" width="20" style="8" customWidth="1"/>
    <col min="11783" max="11784" width="22.5703125" style="8" customWidth="1"/>
    <col min="11785" max="11785" width="21.28515625" style="8" customWidth="1"/>
    <col min="11786" max="12031" width="9.140625" style="8"/>
    <col min="12032" max="12032" width="7.140625" style="8" customWidth="1"/>
    <col min="12033" max="12033" width="72.5703125" style="8" customWidth="1"/>
    <col min="12034" max="12037" width="20.5703125" style="8" customWidth="1"/>
    <col min="12038" max="12038" width="20" style="8" customWidth="1"/>
    <col min="12039" max="12040" width="22.5703125" style="8" customWidth="1"/>
    <col min="12041" max="12041" width="21.28515625" style="8" customWidth="1"/>
    <col min="12042" max="12287" width="9.140625" style="8"/>
    <col min="12288" max="12288" width="7.140625" style="8" customWidth="1"/>
    <col min="12289" max="12289" width="72.5703125" style="8" customWidth="1"/>
    <col min="12290" max="12293" width="20.5703125" style="8" customWidth="1"/>
    <col min="12294" max="12294" width="20" style="8" customWidth="1"/>
    <col min="12295" max="12296" width="22.5703125" style="8" customWidth="1"/>
    <col min="12297" max="12297" width="21.28515625" style="8" customWidth="1"/>
    <col min="12298" max="12543" width="9.140625" style="8"/>
    <col min="12544" max="12544" width="7.140625" style="8" customWidth="1"/>
    <col min="12545" max="12545" width="72.5703125" style="8" customWidth="1"/>
    <col min="12546" max="12549" width="20.5703125" style="8" customWidth="1"/>
    <col min="12550" max="12550" width="20" style="8" customWidth="1"/>
    <col min="12551" max="12552" width="22.5703125" style="8" customWidth="1"/>
    <col min="12553" max="12553" width="21.28515625" style="8" customWidth="1"/>
    <col min="12554" max="12799" width="9.140625" style="8"/>
    <col min="12800" max="12800" width="7.140625" style="8" customWidth="1"/>
    <col min="12801" max="12801" width="72.5703125" style="8" customWidth="1"/>
    <col min="12802" max="12805" width="20.5703125" style="8" customWidth="1"/>
    <col min="12806" max="12806" width="20" style="8" customWidth="1"/>
    <col min="12807" max="12808" width="22.5703125" style="8" customWidth="1"/>
    <col min="12809" max="12809" width="21.28515625" style="8" customWidth="1"/>
    <col min="12810" max="13055" width="9.140625" style="8"/>
    <col min="13056" max="13056" width="7.140625" style="8" customWidth="1"/>
    <col min="13057" max="13057" width="72.5703125" style="8" customWidth="1"/>
    <col min="13058" max="13061" width="20.5703125" style="8" customWidth="1"/>
    <col min="13062" max="13062" width="20" style="8" customWidth="1"/>
    <col min="13063" max="13064" width="22.5703125" style="8" customWidth="1"/>
    <col min="13065" max="13065" width="21.28515625" style="8" customWidth="1"/>
    <col min="13066" max="13311" width="9.140625" style="8"/>
    <col min="13312" max="13312" width="7.140625" style="8" customWidth="1"/>
    <col min="13313" max="13313" width="72.5703125" style="8" customWidth="1"/>
    <col min="13314" max="13317" width="20.5703125" style="8" customWidth="1"/>
    <col min="13318" max="13318" width="20" style="8" customWidth="1"/>
    <col min="13319" max="13320" width="22.5703125" style="8" customWidth="1"/>
    <col min="13321" max="13321" width="21.28515625" style="8" customWidth="1"/>
    <col min="13322" max="13567" width="9.140625" style="8"/>
    <col min="13568" max="13568" width="7.140625" style="8" customWidth="1"/>
    <col min="13569" max="13569" width="72.5703125" style="8" customWidth="1"/>
    <col min="13570" max="13573" width="20.5703125" style="8" customWidth="1"/>
    <col min="13574" max="13574" width="20" style="8" customWidth="1"/>
    <col min="13575" max="13576" width="22.5703125" style="8" customWidth="1"/>
    <col min="13577" max="13577" width="21.28515625" style="8" customWidth="1"/>
    <col min="13578" max="13823" width="9.140625" style="8"/>
    <col min="13824" max="13824" width="7.140625" style="8" customWidth="1"/>
    <col min="13825" max="13825" width="72.5703125" style="8" customWidth="1"/>
    <col min="13826" max="13829" width="20.5703125" style="8" customWidth="1"/>
    <col min="13830" max="13830" width="20" style="8" customWidth="1"/>
    <col min="13831" max="13832" width="22.5703125" style="8" customWidth="1"/>
    <col min="13833" max="13833" width="21.28515625" style="8" customWidth="1"/>
    <col min="13834" max="14079" width="9.140625" style="8"/>
    <col min="14080" max="14080" width="7.140625" style="8" customWidth="1"/>
    <col min="14081" max="14081" width="72.5703125" style="8" customWidth="1"/>
    <col min="14082" max="14085" width="20.5703125" style="8" customWidth="1"/>
    <col min="14086" max="14086" width="20" style="8" customWidth="1"/>
    <col min="14087" max="14088" width="22.5703125" style="8" customWidth="1"/>
    <col min="14089" max="14089" width="21.28515625" style="8" customWidth="1"/>
    <col min="14090" max="14335" width="9.140625" style="8"/>
    <col min="14336" max="14336" width="7.140625" style="8" customWidth="1"/>
    <col min="14337" max="14337" width="72.5703125" style="8" customWidth="1"/>
    <col min="14338" max="14341" width="20.5703125" style="8" customWidth="1"/>
    <col min="14342" max="14342" width="20" style="8" customWidth="1"/>
    <col min="14343" max="14344" width="22.5703125" style="8" customWidth="1"/>
    <col min="14345" max="14345" width="21.28515625" style="8" customWidth="1"/>
    <col min="14346" max="14591" width="9.140625" style="8"/>
    <col min="14592" max="14592" width="7.140625" style="8" customWidth="1"/>
    <col min="14593" max="14593" width="72.5703125" style="8" customWidth="1"/>
    <col min="14594" max="14597" width="20.5703125" style="8" customWidth="1"/>
    <col min="14598" max="14598" width="20" style="8" customWidth="1"/>
    <col min="14599" max="14600" width="22.5703125" style="8" customWidth="1"/>
    <col min="14601" max="14601" width="21.28515625" style="8" customWidth="1"/>
    <col min="14602" max="14847" width="9.140625" style="8"/>
    <col min="14848" max="14848" width="7.140625" style="8" customWidth="1"/>
    <col min="14849" max="14849" width="72.5703125" style="8" customWidth="1"/>
    <col min="14850" max="14853" width="20.5703125" style="8" customWidth="1"/>
    <col min="14854" max="14854" width="20" style="8" customWidth="1"/>
    <col min="14855" max="14856" width="22.5703125" style="8" customWidth="1"/>
    <col min="14857" max="14857" width="21.28515625" style="8" customWidth="1"/>
    <col min="14858" max="15103" width="9.140625" style="8"/>
    <col min="15104" max="15104" width="7.140625" style="8" customWidth="1"/>
    <col min="15105" max="15105" width="72.5703125" style="8" customWidth="1"/>
    <col min="15106" max="15109" width="20.5703125" style="8" customWidth="1"/>
    <col min="15110" max="15110" width="20" style="8" customWidth="1"/>
    <col min="15111" max="15112" width="22.5703125" style="8" customWidth="1"/>
    <col min="15113" max="15113" width="21.28515625" style="8" customWidth="1"/>
    <col min="15114" max="15359" width="9.140625" style="8"/>
    <col min="15360" max="15360" width="7.140625" style="8" customWidth="1"/>
    <col min="15361" max="15361" width="72.5703125" style="8" customWidth="1"/>
    <col min="15362" max="15365" width="20.5703125" style="8" customWidth="1"/>
    <col min="15366" max="15366" width="20" style="8" customWidth="1"/>
    <col min="15367" max="15368" width="22.5703125" style="8" customWidth="1"/>
    <col min="15369" max="15369" width="21.28515625" style="8" customWidth="1"/>
    <col min="15370" max="15615" width="9.140625" style="8"/>
    <col min="15616" max="15616" width="7.140625" style="8" customWidth="1"/>
    <col min="15617" max="15617" width="72.5703125" style="8" customWidth="1"/>
    <col min="15618" max="15621" width="20.5703125" style="8" customWidth="1"/>
    <col min="15622" max="15622" width="20" style="8" customWidth="1"/>
    <col min="15623" max="15624" width="22.5703125" style="8" customWidth="1"/>
    <col min="15625" max="15625" width="21.28515625" style="8" customWidth="1"/>
    <col min="15626" max="15871" width="9.140625" style="8"/>
    <col min="15872" max="15872" width="7.140625" style="8" customWidth="1"/>
    <col min="15873" max="15873" width="72.5703125" style="8" customWidth="1"/>
    <col min="15874" max="15877" width="20.5703125" style="8" customWidth="1"/>
    <col min="15878" max="15878" width="20" style="8" customWidth="1"/>
    <col min="15879" max="15880" width="22.5703125" style="8" customWidth="1"/>
    <col min="15881" max="15881" width="21.28515625" style="8" customWidth="1"/>
    <col min="15882" max="16127" width="9.140625" style="8"/>
    <col min="16128" max="16128" width="7.140625" style="8" customWidth="1"/>
    <col min="16129" max="16129" width="72.5703125" style="8" customWidth="1"/>
    <col min="16130" max="16133" width="20.5703125" style="8" customWidth="1"/>
    <col min="16134" max="16134" width="20" style="8" customWidth="1"/>
    <col min="16135" max="16136" width="22.5703125" style="8" customWidth="1"/>
    <col min="16137" max="16137" width="21.28515625" style="8" customWidth="1"/>
    <col min="16138" max="16384" width="9.140625" style="8"/>
  </cols>
  <sheetData>
    <row r="1" spans="1:10">
      <c r="A1" s="1854" t="s">
        <v>4</v>
      </c>
      <c r="B1" s="1854"/>
      <c r="C1" s="1854"/>
      <c r="D1" s="1854"/>
      <c r="E1" s="1854"/>
      <c r="F1" s="1854"/>
      <c r="G1" s="1854"/>
      <c r="H1" s="1854"/>
      <c r="I1" s="1854"/>
    </row>
    <row r="3" spans="1:10">
      <c r="A3" s="1877" t="str">
        <f>+'DRS-2'!A2</f>
        <v>Tender Enquiry No: KPTCL/2026-27/SS/WORK_INDENT3781</v>
      </c>
      <c r="B3" s="1877"/>
      <c r="C3" s="1877"/>
      <c r="D3" s="1877"/>
      <c r="E3" s="1877"/>
      <c r="F3" s="1877"/>
      <c r="G3" s="1877"/>
      <c r="H3" s="1877"/>
      <c r="I3" s="1877"/>
    </row>
    <row r="4" spans="1:10" s="647" customFormat="1" ht="245.25" customHeight="1">
      <c r="A4" s="1380" t="str">
        <f>+'DRS-2'!A3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380"/>
      <c r="C4" s="1380"/>
      <c r="D4" s="1380"/>
      <c r="E4" s="1380"/>
      <c r="F4" s="1380"/>
      <c r="G4" s="1380"/>
      <c r="H4" s="1380"/>
      <c r="I4" s="1380"/>
      <c r="J4" s="1380"/>
    </row>
    <row r="5" spans="1:10">
      <c r="A5" s="1878" t="s">
        <v>4603</v>
      </c>
      <c r="B5" s="1878"/>
      <c r="C5" s="1878"/>
      <c r="D5" s="1878"/>
      <c r="E5" s="1878"/>
      <c r="F5" s="1878"/>
      <c r="G5" s="1878"/>
      <c r="H5" s="1878"/>
      <c r="I5" s="1878"/>
    </row>
    <row r="6" spans="1:10">
      <c r="A6" s="1879" t="s">
        <v>1333</v>
      </c>
      <c r="B6" s="1879"/>
      <c r="C6" s="1879"/>
      <c r="D6" s="1879"/>
      <c r="E6" s="1879"/>
      <c r="F6" s="1879"/>
      <c r="G6" s="1879"/>
      <c r="H6" s="1879"/>
      <c r="I6" s="1879"/>
      <c r="J6" s="1879"/>
    </row>
    <row r="7" spans="1:10">
      <c r="A7" s="1880" t="s">
        <v>1334</v>
      </c>
      <c r="B7" s="1880"/>
      <c r="C7" s="1880"/>
      <c r="D7" s="1880"/>
      <c r="E7" s="1880"/>
      <c r="F7" s="1880"/>
      <c r="G7" s="1880"/>
      <c r="H7" s="1880"/>
      <c r="I7" s="1880"/>
      <c r="J7" s="1880"/>
    </row>
    <row r="8" spans="1:10">
      <c r="A8" s="648"/>
      <c r="B8" s="649" t="s">
        <v>411</v>
      </c>
      <c r="C8" s="1875"/>
      <c r="D8" s="1875"/>
      <c r="E8" s="1875"/>
      <c r="F8" s="1875"/>
      <c r="G8" s="1875"/>
      <c r="H8" s="1875"/>
      <c r="I8" s="1875"/>
      <c r="J8" s="650"/>
    </row>
    <row r="9" spans="1:10">
      <c r="A9" s="640"/>
      <c r="B9" s="651" t="s">
        <v>1335</v>
      </c>
      <c r="C9" s="642" t="s">
        <v>3276</v>
      </c>
      <c r="D9" s="642" t="s">
        <v>3276</v>
      </c>
      <c r="E9" s="642" t="s">
        <v>925</v>
      </c>
      <c r="F9" s="642" t="s">
        <v>925</v>
      </c>
      <c r="G9" s="642"/>
      <c r="H9" s="642"/>
      <c r="I9" s="642"/>
      <c r="J9" s="642"/>
    </row>
    <row r="10" spans="1:10">
      <c r="A10" s="640">
        <v>1</v>
      </c>
      <c r="B10" s="645" t="s">
        <v>1285</v>
      </c>
      <c r="C10" s="642"/>
      <c r="D10" s="642"/>
      <c r="E10" s="642"/>
      <c r="F10" s="642"/>
      <c r="G10" s="642"/>
      <c r="H10" s="642"/>
      <c r="I10" s="642"/>
      <c r="J10" s="642"/>
    </row>
    <row r="11" spans="1:10">
      <c r="A11" s="640"/>
      <c r="B11" s="645" t="s">
        <v>1286</v>
      </c>
      <c r="C11" s="192"/>
      <c r="D11" s="192"/>
      <c r="E11" s="192"/>
      <c r="F11" s="192"/>
      <c r="G11" s="192"/>
      <c r="H11" s="642"/>
      <c r="I11" s="642"/>
      <c r="J11" s="192"/>
    </row>
    <row r="12" spans="1:10">
      <c r="A12" s="640"/>
      <c r="B12" s="645" t="s">
        <v>1287</v>
      </c>
      <c r="C12" s="192"/>
      <c r="D12" s="192"/>
      <c r="E12" s="192"/>
      <c r="F12" s="192"/>
      <c r="G12" s="192"/>
      <c r="H12" s="642"/>
      <c r="I12" s="642"/>
      <c r="J12" s="192"/>
    </row>
    <row r="13" spans="1:10">
      <c r="A13" s="640"/>
      <c r="B13" s="645" t="s">
        <v>1339</v>
      </c>
      <c r="C13" s="192"/>
      <c r="D13" s="192"/>
      <c r="E13" s="192"/>
      <c r="F13" s="192"/>
      <c r="G13" s="192"/>
      <c r="H13" s="642"/>
      <c r="I13" s="642"/>
      <c r="J13" s="192"/>
    </row>
    <row r="14" spans="1:10">
      <c r="A14" s="640"/>
      <c r="B14" s="645" t="s">
        <v>1340</v>
      </c>
      <c r="C14" s="192"/>
      <c r="D14" s="192"/>
      <c r="E14" s="192"/>
      <c r="F14" s="192"/>
      <c r="G14" s="192"/>
      <c r="H14" s="642"/>
      <c r="I14" s="642"/>
      <c r="J14" s="192"/>
    </row>
    <row r="15" spans="1:10">
      <c r="A15" s="640"/>
      <c r="B15" s="645" t="s">
        <v>1341</v>
      </c>
      <c r="C15" s="192"/>
      <c r="D15" s="192"/>
      <c r="E15" s="192"/>
      <c r="F15" s="192"/>
      <c r="G15" s="192"/>
      <c r="H15" s="642"/>
      <c r="I15" s="642"/>
      <c r="J15" s="192"/>
    </row>
    <row r="16" spans="1:10">
      <c r="A16" s="640"/>
      <c r="B16" s="645" t="s">
        <v>4604</v>
      </c>
      <c r="C16" s="192"/>
      <c r="D16" s="192"/>
      <c r="E16" s="192"/>
      <c r="F16" s="192"/>
      <c r="G16" s="192"/>
      <c r="H16" s="642"/>
      <c r="I16" s="642"/>
      <c r="J16" s="192"/>
    </row>
    <row r="17" spans="1:10">
      <c r="A17" s="640"/>
      <c r="B17" s="645" t="s">
        <v>1342</v>
      </c>
      <c r="C17" s="192"/>
      <c r="D17" s="192"/>
      <c r="E17" s="192"/>
      <c r="F17" s="192"/>
      <c r="G17" s="192"/>
      <c r="H17" s="642"/>
      <c r="I17" s="642"/>
      <c r="J17" s="192"/>
    </row>
    <row r="18" spans="1:10">
      <c r="A18" s="640"/>
      <c r="B18" s="645" t="s">
        <v>1343</v>
      </c>
      <c r="C18" s="192"/>
      <c r="D18" s="192"/>
      <c r="E18" s="192"/>
      <c r="F18" s="192"/>
      <c r="G18" s="192"/>
      <c r="H18" s="642"/>
      <c r="I18" s="642"/>
      <c r="J18" s="192"/>
    </row>
    <row r="19" spans="1:10">
      <c r="A19" s="640"/>
      <c r="B19" s="645" t="s">
        <v>1344</v>
      </c>
      <c r="C19" s="192"/>
      <c r="D19" s="192"/>
      <c r="E19" s="192"/>
      <c r="F19" s="192"/>
      <c r="G19" s="192"/>
      <c r="H19" s="642"/>
      <c r="I19" s="642"/>
      <c r="J19" s="192"/>
    </row>
    <row r="20" spans="1:10">
      <c r="A20" s="640"/>
      <c r="B20" s="645" t="s">
        <v>1345</v>
      </c>
      <c r="C20" s="192"/>
      <c r="D20" s="192"/>
      <c r="E20" s="192"/>
      <c r="F20" s="192"/>
      <c r="G20" s="192"/>
      <c r="H20" s="642"/>
      <c r="I20" s="642"/>
      <c r="J20" s="192"/>
    </row>
    <row r="21" spans="1:10">
      <c r="A21" s="640"/>
      <c r="B21" s="645" t="s">
        <v>1346</v>
      </c>
      <c r="C21" s="192"/>
      <c r="D21" s="192"/>
      <c r="E21" s="192"/>
      <c r="F21" s="192"/>
      <c r="G21" s="192"/>
      <c r="H21" s="642"/>
      <c r="I21" s="642"/>
      <c r="J21" s="192"/>
    </row>
    <row r="22" spans="1:10">
      <c r="A22" s="640">
        <v>2</v>
      </c>
      <c r="B22" s="645" t="s">
        <v>1288</v>
      </c>
      <c r="C22" s="643"/>
      <c r="D22" s="643"/>
      <c r="E22" s="643"/>
      <c r="F22" s="643"/>
      <c r="G22" s="644"/>
      <c r="H22" s="642"/>
      <c r="I22" s="642"/>
      <c r="J22" s="192"/>
    </row>
    <row r="23" spans="1:10">
      <c r="A23" s="640"/>
      <c r="B23" s="645" t="s">
        <v>1347</v>
      </c>
      <c r="C23" s="192"/>
      <c r="D23" s="192"/>
      <c r="E23" s="192"/>
      <c r="F23" s="192"/>
      <c r="G23" s="192"/>
      <c r="H23" s="642"/>
      <c r="I23" s="642"/>
      <c r="J23" s="192"/>
    </row>
    <row r="24" spans="1:10">
      <c r="A24" s="640"/>
      <c r="B24" s="645" t="s">
        <v>1348</v>
      </c>
      <c r="C24" s="192"/>
      <c r="D24" s="192"/>
      <c r="E24" s="192"/>
      <c r="F24" s="192"/>
      <c r="G24" s="192"/>
      <c r="H24" s="642"/>
      <c r="I24" s="642"/>
      <c r="J24" s="192"/>
    </row>
    <row r="25" spans="1:10">
      <c r="A25" s="640"/>
      <c r="B25" s="645" t="s">
        <v>1349</v>
      </c>
      <c r="C25" s="192"/>
      <c r="D25" s="192"/>
      <c r="E25" s="192"/>
      <c r="F25" s="192"/>
      <c r="G25" s="192"/>
      <c r="H25" s="642"/>
      <c r="I25" s="642"/>
      <c r="J25" s="192"/>
    </row>
    <row r="26" spans="1:10" ht="31.5">
      <c r="A26" s="640"/>
      <c r="B26" s="645" t="s">
        <v>4605</v>
      </c>
      <c r="C26" s="192"/>
      <c r="D26" s="192"/>
      <c r="E26" s="192"/>
      <c r="F26" s="192"/>
      <c r="G26" s="192"/>
      <c r="H26" s="642"/>
      <c r="I26" s="642"/>
      <c r="J26" s="192"/>
    </row>
    <row r="27" spans="1:10" ht="31.5">
      <c r="A27" s="640">
        <v>3</v>
      </c>
      <c r="B27" s="645" t="s">
        <v>1350</v>
      </c>
      <c r="C27" s="643"/>
      <c r="D27" s="643"/>
      <c r="E27" s="643"/>
      <c r="F27" s="643"/>
      <c r="G27" s="644"/>
      <c r="H27" s="642"/>
      <c r="I27" s="642"/>
      <c r="J27" s="192"/>
    </row>
    <row r="28" spans="1:10">
      <c r="A28" s="640"/>
      <c r="B28" s="645" t="s">
        <v>1351</v>
      </c>
      <c r="C28" s="644"/>
      <c r="D28" s="644"/>
      <c r="E28" s="644"/>
      <c r="F28" s="644"/>
      <c r="G28" s="644"/>
      <c r="H28" s="642"/>
      <c r="I28" s="642"/>
      <c r="J28" s="192"/>
    </row>
    <row r="29" spans="1:10">
      <c r="A29" s="640"/>
      <c r="B29" s="645" t="s">
        <v>1352</v>
      </c>
      <c r="C29" s="192"/>
      <c r="D29" s="192"/>
      <c r="E29" s="192"/>
      <c r="F29" s="192"/>
      <c r="G29" s="192"/>
      <c r="H29" s="642"/>
      <c r="I29" s="642"/>
      <c r="J29" s="192"/>
    </row>
    <row r="30" spans="1:10">
      <c r="A30" s="640"/>
      <c r="B30" s="645" t="s">
        <v>1353</v>
      </c>
      <c r="C30" s="192"/>
      <c r="D30" s="192"/>
      <c r="E30" s="192"/>
      <c r="F30" s="192"/>
      <c r="G30" s="192"/>
      <c r="H30" s="642"/>
      <c r="I30" s="642"/>
      <c r="J30" s="192"/>
    </row>
    <row r="31" spans="1:10">
      <c r="A31" s="640"/>
      <c r="B31" s="645" t="s">
        <v>1354</v>
      </c>
      <c r="C31" s="644"/>
      <c r="D31" s="644"/>
      <c r="E31" s="644"/>
      <c r="F31" s="644"/>
      <c r="G31" s="644"/>
      <c r="H31" s="642"/>
      <c r="I31" s="642"/>
      <c r="J31" s="192"/>
    </row>
    <row r="32" spans="1:10">
      <c r="A32" s="640"/>
      <c r="B32" s="645" t="s">
        <v>1355</v>
      </c>
      <c r="C32" s="192"/>
      <c r="D32" s="192"/>
      <c r="E32" s="192"/>
      <c r="F32" s="192"/>
      <c r="G32" s="192"/>
      <c r="H32" s="642"/>
      <c r="I32" s="642"/>
      <c r="J32" s="192"/>
    </row>
    <row r="33" spans="1:10">
      <c r="A33" s="640"/>
      <c r="B33" s="645" t="s">
        <v>1356</v>
      </c>
      <c r="C33" s="192"/>
      <c r="D33" s="192"/>
      <c r="E33" s="192"/>
      <c r="F33" s="192"/>
      <c r="G33" s="192"/>
      <c r="H33" s="642"/>
      <c r="I33" s="642"/>
      <c r="J33" s="192"/>
    </row>
    <row r="34" spans="1:10">
      <c r="A34" s="640"/>
      <c r="B34" s="645" t="s">
        <v>1357</v>
      </c>
      <c r="C34" s="644"/>
      <c r="D34" s="644"/>
      <c r="E34" s="644"/>
      <c r="F34" s="644"/>
      <c r="G34" s="644"/>
      <c r="H34" s="642"/>
      <c r="I34" s="642"/>
      <c r="J34" s="192"/>
    </row>
    <row r="35" spans="1:10">
      <c r="A35" s="640"/>
      <c r="B35" s="645" t="s">
        <v>1355</v>
      </c>
      <c r="C35" s="192"/>
      <c r="D35" s="192"/>
      <c r="E35" s="192"/>
      <c r="F35" s="192"/>
      <c r="G35" s="192"/>
      <c r="H35" s="642"/>
      <c r="I35" s="642"/>
      <c r="J35" s="192"/>
    </row>
    <row r="36" spans="1:10">
      <c r="A36" s="640"/>
      <c r="B36" s="645" t="s">
        <v>1358</v>
      </c>
      <c r="C36" s="192"/>
      <c r="D36" s="192"/>
      <c r="E36" s="192"/>
      <c r="F36" s="192"/>
      <c r="G36" s="192"/>
      <c r="H36" s="642"/>
      <c r="I36" s="642"/>
      <c r="J36" s="192"/>
    </row>
    <row r="37" spans="1:10">
      <c r="A37" s="640"/>
      <c r="B37" s="645" t="s">
        <v>1359</v>
      </c>
      <c r="C37" s="192"/>
      <c r="D37" s="192"/>
      <c r="E37" s="192"/>
      <c r="F37" s="192"/>
      <c r="G37" s="192"/>
      <c r="H37" s="642"/>
      <c r="I37" s="642"/>
      <c r="J37" s="192"/>
    </row>
    <row r="38" spans="1:10">
      <c r="A38" s="640"/>
      <c r="B38" s="645" t="s">
        <v>1360</v>
      </c>
      <c r="C38" s="192"/>
      <c r="D38" s="192"/>
      <c r="E38" s="192"/>
      <c r="F38" s="192"/>
      <c r="G38" s="192"/>
      <c r="H38" s="642"/>
      <c r="I38" s="642"/>
      <c r="J38" s="192"/>
    </row>
    <row r="39" spans="1:10">
      <c r="A39" s="640"/>
      <c r="B39" s="645" t="s">
        <v>1361</v>
      </c>
      <c r="C39" s="192"/>
      <c r="D39" s="192"/>
      <c r="E39" s="192"/>
      <c r="F39" s="192"/>
      <c r="G39" s="192"/>
      <c r="H39" s="642"/>
      <c r="I39" s="642"/>
      <c r="J39" s="192"/>
    </row>
    <row r="40" spans="1:10">
      <c r="A40" s="640">
        <v>4</v>
      </c>
      <c r="B40" s="645" t="s">
        <v>1289</v>
      </c>
      <c r="C40" s="644"/>
      <c r="D40" s="644"/>
      <c r="E40" s="644"/>
      <c r="F40" s="644"/>
      <c r="G40" s="644"/>
      <c r="H40" s="642"/>
      <c r="I40" s="642"/>
      <c r="J40" s="192"/>
    </row>
    <row r="41" spans="1:10">
      <c r="A41" s="640"/>
      <c r="B41" s="645" t="s">
        <v>1362</v>
      </c>
      <c r="C41" s="643"/>
      <c r="D41" s="643"/>
      <c r="E41" s="643"/>
      <c r="F41" s="643"/>
      <c r="G41" s="644"/>
      <c r="H41" s="642"/>
      <c r="I41" s="642"/>
      <c r="J41" s="192"/>
    </row>
    <row r="42" spans="1:10">
      <c r="A42" s="640"/>
      <c r="B42" s="645" t="s">
        <v>1363</v>
      </c>
      <c r="C42" s="192"/>
      <c r="D42" s="192"/>
      <c r="E42" s="192"/>
      <c r="F42" s="192"/>
      <c r="G42" s="192"/>
      <c r="H42" s="642"/>
      <c r="I42" s="642"/>
      <c r="J42" s="192"/>
    </row>
    <row r="43" spans="1:10">
      <c r="A43" s="640"/>
      <c r="B43" s="645" t="s">
        <v>1364</v>
      </c>
      <c r="C43" s="192"/>
      <c r="D43" s="192"/>
      <c r="E43" s="192"/>
      <c r="F43" s="192"/>
      <c r="G43" s="192"/>
      <c r="H43" s="642"/>
      <c r="I43" s="642"/>
      <c r="J43" s="192"/>
    </row>
    <row r="44" spans="1:10">
      <c r="A44" s="640"/>
      <c r="B44" s="645" t="s">
        <v>1365</v>
      </c>
      <c r="C44" s="192"/>
      <c r="D44" s="192"/>
      <c r="E44" s="192"/>
      <c r="F44" s="192"/>
      <c r="G44" s="192"/>
      <c r="H44" s="642"/>
      <c r="I44" s="642"/>
      <c r="J44" s="192"/>
    </row>
    <row r="45" spans="1:10">
      <c r="A45" s="640"/>
      <c r="B45" s="645" t="s">
        <v>1366</v>
      </c>
      <c r="C45" s="192"/>
      <c r="D45" s="192"/>
      <c r="E45" s="192"/>
      <c r="F45" s="192"/>
      <c r="G45" s="192"/>
      <c r="H45" s="642"/>
      <c r="I45" s="642"/>
      <c r="J45" s="192"/>
    </row>
    <row r="46" spans="1:10">
      <c r="A46" s="640"/>
      <c r="B46" s="645" t="s">
        <v>1367</v>
      </c>
      <c r="C46" s="643"/>
      <c r="D46" s="643"/>
      <c r="E46" s="643"/>
      <c r="F46" s="643"/>
      <c r="G46" s="644"/>
      <c r="H46" s="642"/>
      <c r="I46" s="642"/>
      <c r="J46" s="192"/>
    </row>
    <row r="47" spans="1:10">
      <c r="A47" s="640"/>
      <c r="B47" s="645" t="s">
        <v>1368</v>
      </c>
      <c r="C47" s="192"/>
      <c r="D47" s="192"/>
      <c r="E47" s="192"/>
      <c r="F47" s="192"/>
      <c r="G47" s="192"/>
      <c r="H47" s="642"/>
      <c r="I47" s="642"/>
      <c r="J47" s="192"/>
    </row>
    <row r="48" spans="1:10">
      <c r="A48" s="640"/>
      <c r="B48" s="645" t="s">
        <v>1369</v>
      </c>
      <c r="C48" s="192"/>
      <c r="D48" s="192"/>
      <c r="E48" s="192"/>
      <c r="F48" s="192"/>
      <c r="G48" s="192"/>
      <c r="H48" s="642"/>
      <c r="I48" s="642"/>
      <c r="J48" s="192"/>
    </row>
    <row r="49" spans="1:10">
      <c r="A49" s="640"/>
      <c r="B49" s="645" t="s">
        <v>1370</v>
      </c>
      <c r="C49" s="192"/>
      <c r="D49" s="192"/>
      <c r="E49" s="192"/>
      <c r="F49" s="192"/>
      <c r="G49" s="192"/>
      <c r="H49" s="642"/>
      <c r="I49" s="642"/>
      <c r="J49" s="192"/>
    </row>
    <row r="50" spans="1:10">
      <c r="A50" s="640"/>
      <c r="B50" s="645" t="s">
        <v>1371</v>
      </c>
      <c r="C50" s="192"/>
      <c r="D50" s="192"/>
      <c r="E50" s="192"/>
      <c r="F50" s="192"/>
      <c r="G50" s="192"/>
      <c r="H50" s="642"/>
      <c r="I50" s="642"/>
      <c r="J50" s="192"/>
    </row>
    <row r="51" spans="1:10">
      <c r="A51" s="640">
        <v>4.0999999999999996</v>
      </c>
      <c r="B51" s="645" t="s">
        <v>1372</v>
      </c>
      <c r="C51" s="643"/>
      <c r="D51" s="643"/>
      <c r="E51" s="643"/>
      <c r="F51" s="643"/>
      <c r="G51" s="644"/>
      <c r="H51" s="642"/>
      <c r="I51" s="642"/>
      <c r="J51" s="192"/>
    </row>
    <row r="52" spans="1:10" ht="31.5">
      <c r="A52" s="640"/>
      <c r="B52" s="645" t="s">
        <v>1373</v>
      </c>
      <c r="C52" s="192"/>
      <c r="D52" s="192"/>
      <c r="E52" s="192"/>
      <c r="F52" s="192"/>
      <c r="G52" s="192"/>
      <c r="H52" s="642"/>
      <c r="I52" s="642"/>
      <c r="J52" s="192"/>
    </row>
    <row r="53" spans="1:10">
      <c r="A53" s="640"/>
      <c r="B53" s="645" t="s">
        <v>1374</v>
      </c>
      <c r="C53" s="644"/>
      <c r="D53" s="644"/>
      <c r="E53" s="644"/>
      <c r="F53" s="644"/>
      <c r="G53" s="644"/>
      <c r="H53" s="642"/>
      <c r="I53" s="642"/>
      <c r="J53" s="192"/>
    </row>
    <row r="54" spans="1:10">
      <c r="A54" s="640"/>
      <c r="B54" s="645" t="s">
        <v>1375</v>
      </c>
      <c r="C54" s="192"/>
      <c r="D54" s="192"/>
      <c r="E54" s="192"/>
      <c r="F54" s="192"/>
      <c r="G54" s="192"/>
      <c r="H54" s="642"/>
      <c r="I54" s="642"/>
      <c r="J54" s="192"/>
    </row>
    <row r="55" spans="1:10">
      <c r="A55" s="640"/>
      <c r="B55" s="645" t="s">
        <v>1376</v>
      </c>
      <c r="C55" s="192"/>
      <c r="D55" s="192"/>
      <c r="E55" s="192"/>
      <c r="F55" s="192"/>
      <c r="G55" s="192"/>
      <c r="H55" s="642"/>
      <c r="I55" s="642"/>
      <c r="J55" s="192"/>
    </row>
    <row r="56" spans="1:10" ht="31.5">
      <c r="A56" s="640"/>
      <c r="B56" s="645" t="s">
        <v>1377</v>
      </c>
      <c r="C56" s="192"/>
      <c r="D56" s="192"/>
      <c r="E56" s="192"/>
      <c r="F56" s="192"/>
      <c r="G56" s="192"/>
      <c r="H56" s="642"/>
      <c r="I56" s="642"/>
      <c r="J56" s="192"/>
    </row>
    <row r="57" spans="1:10">
      <c r="A57" s="640"/>
      <c r="B57" s="645" t="s">
        <v>1378</v>
      </c>
      <c r="C57" s="192"/>
      <c r="D57" s="192"/>
      <c r="E57" s="192"/>
      <c r="F57" s="192"/>
      <c r="G57" s="192"/>
      <c r="H57" s="642"/>
      <c r="I57" s="642"/>
      <c r="J57" s="192"/>
    </row>
    <row r="58" spans="1:10">
      <c r="A58" s="640"/>
      <c r="B58" s="645" t="s">
        <v>1379</v>
      </c>
      <c r="C58" s="192"/>
      <c r="D58" s="192"/>
      <c r="E58" s="192"/>
      <c r="F58" s="192"/>
      <c r="G58" s="192"/>
      <c r="H58" s="642"/>
      <c r="I58" s="642"/>
      <c r="J58" s="192"/>
    </row>
    <row r="59" spans="1:10">
      <c r="A59" s="640">
        <v>4.2</v>
      </c>
      <c r="B59" s="645" t="s">
        <v>1380</v>
      </c>
      <c r="C59" s="643"/>
      <c r="D59" s="643"/>
      <c r="E59" s="643"/>
      <c r="F59" s="643"/>
      <c r="G59" s="644"/>
      <c r="H59" s="642"/>
      <c r="I59" s="642"/>
      <c r="J59" s="192"/>
    </row>
    <row r="60" spans="1:10">
      <c r="A60" s="640"/>
      <c r="B60" s="645" t="s">
        <v>1381</v>
      </c>
      <c r="C60" s="192"/>
      <c r="D60" s="192"/>
      <c r="E60" s="192"/>
      <c r="F60" s="192"/>
      <c r="G60" s="192"/>
      <c r="H60" s="642"/>
      <c r="I60" s="642"/>
      <c r="J60" s="192"/>
    </row>
    <row r="61" spans="1:10">
      <c r="A61" s="640"/>
      <c r="B61" s="645" t="s">
        <v>1382</v>
      </c>
      <c r="C61" s="192"/>
      <c r="D61" s="192"/>
      <c r="E61" s="192"/>
      <c r="F61" s="192"/>
      <c r="G61" s="192"/>
      <c r="H61" s="642"/>
      <c r="I61" s="642"/>
      <c r="J61" s="192"/>
    </row>
    <row r="62" spans="1:10">
      <c r="A62" s="640"/>
      <c r="B62" s="645" t="s">
        <v>1383</v>
      </c>
      <c r="C62" s="192"/>
      <c r="D62" s="192"/>
      <c r="E62" s="192"/>
      <c r="F62" s="192"/>
      <c r="G62" s="192"/>
      <c r="H62" s="642"/>
      <c r="I62" s="642"/>
      <c r="J62" s="192"/>
    </row>
    <row r="63" spans="1:10">
      <c r="A63" s="640">
        <v>5</v>
      </c>
      <c r="B63" s="645" t="s">
        <v>1384</v>
      </c>
      <c r="C63" s="643"/>
      <c r="D63" s="643"/>
      <c r="E63" s="643"/>
      <c r="F63" s="643"/>
      <c r="G63" s="644"/>
      <c r="H63" s="642"/>
      <c r="I63" s="642"/>
      <c r="J63" s="192"/>
    </row>
    <row r="64" spans="1:10">
      <c r="A64" s="640"/>
      <c r="B64" s="645" t="s">
        <v>1385</v>
      </c>
      <c r="C64" s="644"/>
      <c r="D64" s="644"/>
      <c r="E64" s="644"/>
      <c r="F64" s="644"/>
      <c r="G64" s="644"/>
      <c r="H64" s="642"/>
      <c r="I64" s="642"/>
      <c r="J64" s="192"/>
    </row>
    <row r="65" spans="1:10">
      <c r="A65" s="640"/>
      <c r="B65" s="645" t="s">
        <v>1386</v>
      </c>
      <c r="C65" s="192"/>
      <c r="D65" s="192"/>
      <c r="E65" s="192"/>
      <c r="F65" s="192"/>
      <c r="G65" s="192"/>
      <c r="H65" s="642"/>
      <c r="I65" s="642"/>
      <c r="J65" s="192"/>
    </row>
    <row r="66" spans="1:10">
      <c r="A66" s="640"/>
      <c r="B66" s="645" t="s">
        <v>1387</v>
      </c>
      <c r="C66" s="192"/>
      <c r="D66" s="192"/>
      <c r="E66" s="192"/>
      <c r="F66" s="192"/>
      <c r="G66" s="192"/>
      <c r="H66" s="642"/>
      <c r="I66" s="642"/>
      <c r="J66" s="192"/>
    </row>
    <row r="67" spans="1:10">
      <c r="A67" s="640"/>
      <c r="B67" s="645" t="s">
        <v>1388</v>
      </c>
      <c r="C67" s="192"/>
      <c r="D67" s="192"/>
      <c r="E67" s="192"/>
      <c r="F67" s="192"/>
      <c r="G67" s="192"/>
      <c r="H67" s="642"/>
      <c r="I67" s="642"/>
      <c r="J67" s="192"/>
    </row>
    <row r="68" spans="1:10" ht="31.5">
      <c r="A68" s="640"/>
      <c r="B68" s="645" t="s">
        <v>1389</v>
      </c>
      <c r="C68" s="192"/>
      <c r="D68" s="192"/>
      <c r="E68" s="192"/>
      <c r="F68" s="192"/>
      <c r="G68" s="192"/>
      <c r="H68" s="642"/>
      <c r="I68" s="642"/>
      <c r="J68" s="192"/>
    </row>
    <row r="69" spans="1:10" ht="31.5">
      <c r="A69" s="640"/>
      <c r="B69" s="645" t="s">
        <v>1390</v>
      </c>
      <c r="C69" s="192"/>
      <c r="D69" s="192"/>
      <c r="E69" s="192"/>
      <c r="F69" s="192"/>
      <c r="G69" s="192"/>
      <c r="H69" s="642"/>
      <c r="I69" s="642"/>
      <c r="J69" s="192"/>
    </row>
    <row r="70" spans="1:10">
      <c r="A70" s="640"/>
      <c r="B70" s="645" t="s">
        <v>1391</v>
      </c>
      <c r="C70" s="644"/>
      <c r="D70" s="644"/>
      <c r="E70" s="644"/>
      <c r="F70" s="644"/>
      <c r="G70" s="644"/>
      <c r="H70" s="642"/>
      <c r="I70" s="642"/>
      <c r="J70" s="192"/>
    </row>
    <row r="71" spans="1:10">
      <c r="A71" s="640"/>
      <c r="B71" s="645" t="s">
        <v>1392</v>
      </c>
      <c r="C71" s="192"/>
      <c r="D71" s="192"/>
      <c r="E71" s="192"/>
      <c r="F71" s="192"/>
      <c r="G71" s="192"/>
      <c r="H71" s="642"/>
      <c r="I71" s="642"/>
      <c r="J71" s="192"/>
    </row>
    <row r="72" spans="1:10">
      <c r="A72" s="640"/>
      <c r="B72" s="645" t="s">
        <v>1393</v>
      </c>
      <c r="C72" s="192"/>
      <c r="D72" s="192"/>
      <c r="E72" s="192"/>
      <c r="F72" s="192"/>
      <c r="G72" s="192"/>
      <c r="H72" s="642"/>
      <c r="I72" s="642"/>
      <c r="J72" s="192"/>
    </row>
    <row r="73" spans="1:10">
      <c r="A73" s="640"/>
      <c r="B73" s="645" t="s">
        <v>1394</v>
      </c>
      <c r="C73" s="644"/>
      <c r="D73" s="644"/>
      <c r="E73" s="644"/>
      <c r="F73" s="644"/>
      <c r="G73" s="644"/>
      <c r="H73" s="642"/>
      <c r="I73" s="642"/>
      <c r="J73" s="192"/>
    </row>
    <row r="74" spans="1:10">
      <c r="A74" s="640"/>
      <c r="B74" s="645" t="s">
        <v>1395</v>
      </c>
      <c r="C74" s="192"/>
      <c r="D74" s="192"/>
      <c r="E74" s="192"/>
      <c r="F74" s="192"/>
      <c r="G74" s="192"/>
      <c r="H74" s="642"/>
      <c r="I74" s="642"/>
      <c r="J74" s="192"/>
    </row>
    <row r="75" spans="1:10">
      <c r="A75" s="640"/>
      <c r="B75" s="645" t="s">
        <v>1396</v>
      </c>
      <c r="C75" s="192"/>
      <c r="D75" s="192"/>
      <c r="E75" s="192"/>
      <c r="F75" s="192"/>
      <c r="G75" s="192"/>
      <c r="H75" s="642"/>
      <c r="I75" s="642"/>
      <c r="J75" s="192"/>
    </row>
    <row r="76" spans="1:10">
      <c r="A76" s="640"/>
      <c r="B76" s="645" t="s">
        <v>1397</v>
      </c>
      <c r="C76" s="192"/>
      <c r="D76" s="192"/>
      <c r="E76" s="192"/>
      <c r="F76" s="192"/>
      <c r="G76" s="192"/>
      <c r="H76" s="642"/>
      <c r="I76" s="642"/>
      <c r="J76" s="192"/>
    </row>
    <row r="77" spans="1:10">
      <c r="A77" s="640"/>
      <c r="B77" s="645" t="s">
        <v>1398</v>
      </c>
      <c r="C77" s="192"/>
      <c r="D77" s="192"/>
      <c r="E77" s="192"/>
      <c r="F77" s="192"/>
      <c r="G77" s="192"/>
      <c r="H77" s="642"/>
      <c r="I77" s="642"/>
      <c r="J77" s="192"/>
    </row>
    <row r="78" spans="1:10">
      <c r="A78" s="640"/>
      <c r="B78" s="645" t="s">
        <v>1399</v>
      </c>
      <c r="C78" s="644"/>
      <c r="D78" s="644"/>
      <c r="E78" s="644"/>
      <c r="F78" s="644"/>
      <c r="G78" s="644"/>
      <c r="H78" s="642"/>
      <c r="I78" s="642"/>
      <c r="J78" s="192"/>
    </row>
    <row r="79" spans="1:10">
      <c r="A79" s="640"/>
      <c r="B79" s="645" t="s">
        <v>1400</v>
      </c>
      <c r="C79" s="192"/>
      <c r="D79" s="192"/>
      <c r="E79" s="192"/>
      <c r="F79" s="192"/>
      <c r="G79" s="192"/>
      <c r="H79" s="642"/>
      <c r="I79" s="642"/>
      <c r="J79" s="192"/>
    </row>
    <row r="80" spans="1:10">
      <c r="A80" s="640"/>
      <c r="B80" s="645" t="s">
        <v>1401</v>
      </c>
      <c r="C80" s="192"/>
      <c r="D80" s="192"/>
      <c r="E80" s="192"/>
      <c r="F80" s="192"/>
      <c r="G80" s="192"/>
      <c r="H80" s="642"/>
      <c r="I80" s="642"/>
      <c r="J80" s="192"/>
    </row>
    <row r="81" spans="1:10">
      <c r="A81" s="640"/>
      <c r="B81" s="645" t="s">
        <v>1402</v>
      </c>
      <c r="C81" s="192"/>
      <c r="D81" s="192"/>
      <c r="E81" s="192"/>
      <c r="F81" s="192"/>
      <c r="G81" s="192"/>
      <c r="H81" s="642"/>
      <c r="I81" s="642"/>
      <c r="J81" s="192"/>
    </row>
    <row r="82" spans="1:10">
      <c r="A82" s="640"/>
      <c r="B82" s="645" t="s">
        <v>1403</v>
      </c>
      <c r="C82" s="192"/>
      <c r="D82" s="192"/>
      <c r="E82" s="192"/>
      <c r="F82" s="192"/>
      <c r="G82" s="192"/>
      <c r="H82" s="642"/>
      <c r="I82" s="642"/>
      <c r="J82" s="192"/>
    </row>
    <row r="83" spans="1:10">
      <c r="A83" s="640"/>
      <c r="B83" s="645" t="s">
        <v>1404</v>
      </c>
      <c r="C83" s="192"/>
      <c r="D83" s="192"/>
      <c r="E83" s="192"/>
      <c r="F83" s="192"/>
      <c r="G83" s="192"/>
      <c r="H83" s="642"/>
      <c r="I83" s="642"/>
      <c r="J83" s="192"/>
    </row>
    <row r="84" spans="1:10">
      <c r="A84" s="640"/>
      <c r="B84" s="645" t="s">
        <v>1405</v>
      </c>
      <c r="C84" s="192"/>
      <c r="D84" s="192"/>
      <c r="E84" s="192"/>
      <c r="F84" s="192"/>
      <c r="G84" s="192"/>
      <c r="H84" s="642"/>
      <c r="I84" s="642"/>
      <c r="J84" s="192"/>
    </row>
    <row r="85" spans="1:10">
      <c r="A85" s="640"/>
      <c r="B85" s="645" t="s">
        <v>1406</v>
      </c>
      <c r="C85" s="192"/>
      <c r="D85" s="192"/>
      <c r="E85" s="192"/>
      <c r="F85" s="192"/>
      <c r="G85" s="192"/>
      <c r="H85" s="642"/>
      <c r="I85" s="642"/>
      <c r="J85" s="192"/>
    </row>
    <row r="86" spans="1:10">
      <c r="A86" s="640"/>
      <c r="B86" s="645" t="s">
        <v>1407</v>
      </c>
      <c r="C86" s="192"/>
      <c r="D86" s="192"/>
      <c r="E86" s="192"/>
      <c r="F86" s="192"/>
      <c r="G86" s="192"/>
      <c r="H86" s="642"/>
      <c r="I86" s="642"/>
      <c r="J86" s="192"/>
    </row>
    <row r="87" spans="1:10">
      <c r="A87" s="640"/>
      <c r="B87" s="645" t="s">
        <v>1408</v>
      </c>
      <c r="C87" s="643"/>
      <c r="D87" s="643"/>
      <c r="E87" s="643"/>
      <c r="F87" s="643"/>
      <c r="G87" s="644"/>
      <c r="H87" s="642"/>
      <c r="I87" s="642"/>
      <c r="J87" s="192"/>
    </row>
    <row r="88" spans="1:10">
      <c r="A88" s="640"/>
      <c r="B88" s="645" t="s">
        <v>1409</v>
      </c>
      <c r="C88" s="192"/>
      <c r="D88" s="192"/>
      <c r="E88" s="192"/>
      <c r="F88" s="192"/>
      <c r="G88" s="192"/>
      <c r="H88" s="642"/>
      <c r="I88" s="642"/>
      <c r="J88" s="192"/>
    </row>
    <row r="89" spans="1:10">
      <c r="A89" s="640"/>
      <c r="B89" s="645" t="s">
        <v>1410</v>
      </c>
      <c r="C89" s="192"/>
      <c r="D89" s="192"/>
      <c r="E89" s="192"/>
      <c r="F89" s="192"/>
      <c r="G89" s="192"/>
      <c r="H89" s="642"/>
      <c r="I89" s="642"/>
      <c r="J89" s="192"/>
    </row>
    <row r="90" spans="1:10">
      <c r="A90" s="640"/>
      <c r="B90" s="645" t="s">
        <v>1411</v>
      </c>
      <c r="C90" s="192"/>
      <c r="D90" s="192"/>
      <c r="E90" s="192"/>
      <c r="F90" s="192"/>
      <c r="G90" s="192"/>
      <c r="H90" s="642"/>
      <c r="I90" s="642"/>
      <c r="J90" s="192"/>
    </row>
    <row r="91" spans="1:10">
      <c r="A91" s="640"/>
      <c r="B91" s="645" t="s">
        <v>1412</v>
      </c>
      <c r="C91" s="643"/>
      <c r="D91" s="643"/>
      <c r="E91" s="643"/>
      <c r="F91" s="643"/>
      <c r="G91" s="644"/>
      <c r="H91" s="642"/>
      <c r="I91" s="642"/>
      <c r="J91" s="192"/>
    </row>
    <row r="92" spans="1:10">
      <c r="A92" s="640"/>
      <c r="B92" s="645" t="s">
        <v>1413</v>
      </c>
      <c r="C92" s="192"/>
      <c r="D92" s="192"/>
      <c r="E92" s="192"/>
      <c r="F92" s="192"/>
      <c r="G92" s="192"/>
      <c r="H92" s="642"/>
      <c r="I92" s="642"/>
      <c r="J92" s="192"/>
    </row>
    <row r="93" spans="1:10">
      <c r="A93" s="640"/>
      <c r="B93" s="645" t="s">
        <v>1414</v>
      </c>
      <c r="C93" s="192"/>
      <c r="D93" s="192"/>
      <c r="E93" s="192"/>
      <c r="F93" s="192"/>
      <c r="G93" s="192"/>
      <c r="H93" s="642"/>
      <c r="I93" s="642"/>
      <c r="J93" s="192"/>
    </row>
    <row r="94" spans="1:10">
      <c r="A94" s="640"/>
      <c r="B94" s="645" t="s">
        <v>1415</v>
      </c>
      <c r="C94" s="192"/>
      <c r="D94" s="192"/>
      <c r="E94" s="192"/>
      <c r="F94" s="192"/>
      <c r="G94" s="192"/>
      <c r="H94" s="642"/>
      <c r="I94" s="642"/>
      <c r="J94" s="192"/>
    </row>
    <row r="95" spans="1:10" ht="31.5">
      <c r="A95" s="640"/>
      <c r="B95" s="645" t="s">
        <v>1416</v>
      </c>
      <c r="C95" s="192"/>
      <c r="D95" s="192"/>
      <c r="E95" s="192"/>
      <c r="F95" s="192"/>
      <c r="G95" s="192"/>
      <c r="H95" s="642"/>
      <c r="I95" s="642"/>
      <c r="J95" s="192"/>
    </row>
    <row r="96" spans="1:10">
      <c r="A96" s="640">
        <v>6</v>
      </c>
      <c r="B96" s="645" t="s">
        <v>1417</v>
      </c>
      <c r="C96" s="643"/>
      <c r="D96" s="643"/>
      <c r="E96" s="643"/>
      <c r="F96" s="643"/>
      <c r="G96" s="644"/>
      <c r="H96" s="642"/>
      <c r="I96" s="642"/>
      <c r="J96" s="192"/>
    </row>
    <row r="97" spans="1:10">
      <c r="A97" s="640"/>
      <c r="B97" s="645" t="s">
        <v>1418</v>
      </c>
      <c r="C97" s="192"/>
      <c r="D97" s="192"/>
      <c r="E97" s="192"/>
      <c r="F97" s="192"/>
      <c r="G97" s="192"/>
      <c r="H97" s="642"/>
      <c r="I97" s="642"/>
      <c r="J97" s="192"/>
    </row>
    <row r="98" spans="1:10">
      <c r="A98" s="640"/>
      <c r="B98" s="645" t="s">
        <v>1419</v>
      </c>
      <c r="C98" s="192"/>
      <c r="D98" s="192"/>
      <c r="E98" s="192"/>
      <c r="F98" s="192"/>
      <c r="G98" s="192"/>
      <c r="H98" s="642"/>
      <c r="I98" s="642"/>
      <c r="J98" s="192"/>
    </row>
    <row r="99" spans="1:10">
      <c r="A99" s="640"/>
      <c r="B99" s="645" t="s">
        <v>1420</v>
      </c>
      <c r="C99" s="192"/>
      <c r="D99" s="192"/>
      <c r="E99" s="192"/>
      <c r="F99" s="192"/>
      <c r="G99" s="192"/>
      <c r="H99" s="642"/>
      <c r="I99" s="642"/>
      <c r="J99" s="192"/>
    </row>
    <row r="100" spans="1:10">
      <c r="A100" s="640"/>
      <c r="B100" s="645" t="s">
        <v>1421</v>
      </c>
      <c r="C100" s="192"/>
      <c r="D100" s="192"/>
      <c r="E100" s="192"/>
      <c r="F100" s="192"/>
      <c r="G100" s="192"/>
      <c r="H100" s="642"/>
      <c r="I100" s="642"/>
      <c r="J100" s="192"/>
    </row>
    <row r="101" spans="1:10">
      <c r="A101" s="640"/>
      <c r="B101" s="645" t="s">
        <v>1422</v>
      </c>
      <c r="C101" s="192"/>
      <c r="D101" s="192"/>
      <c r="E101" s="192"/>
      <c r="F101" s="192"/>
      <c r="G101" s="192"/>
      <c r="H101" s="642"/>
      <c r="I101" s="642"/>
      <c r="J101" s="192"/>
    </row>
    <row r="102" spans="1:10">
      <c r="A102" s="640"/>
      <c r="B102" s="645" t="s">
        <v>1423</v>
      </c>
      <c r="C102" s="192"/>
      <c r="D102" s="192"/>
      <c r="E102" s="192"/>
      <c r="F102" s="192"/>
      <c r="G102" s="192"/>
      <c r="H102" s="642"/>
      <c r="I102" s="642"/>
      <c r="J102" s="192"/>
    </row>
    <row r="103" spans="1:10">
      <c r="A103" s="640"/>
      <c r="B103" s="645" t="s">
        <v>1424</v>
      </c>
      <c r="C103" s="192"/>
      <c r="D103" s="192"/>
      <c r="E103" s="192"/>
      <c r="F103" s="192"/>
      <c r="G103" s="192"/>
      <c r="H103" s="642"/>
      <c r="I103" s="642"/>
      <c r="J103" s="192"/>
    </row>
    <row r="104" spans="1:10">
      <c r="A104" s="640"/>
      <c r="B104" s="645" t="s">
        <v>1425</v>
      </c>
      <c r="C104" s="192"/>
      <c r="D104" s="192"/>
      <c r="E104" s="192"/>
      <c r="F104" s="192"/>
      <c r="G104" s="192"/>
      <c r="H104" s="642"/>
      <c r="I104" s="642"/>
      <c r="J104" s="192"/>
    </row>
    <row r="105" spans="1:10">
      <c r="A105" s="640"/>
      <c r="B105" s="652" t="s">
        <v>1426</v>
      </c>
      <c r="C105" s="643"/>
      <c r="D105" s="643"/>
      <c r="E105" s="643"/>
      <c r="F105" s="643"/>
      <c r="G105" s="644"/>
      <c r="H105" s="642"/>
      <c r="I105" s="642"/>
      <c r="J105" s="192"/>
    </row>
    <row r="106" spans="1:10">
      <c r="A106" s="640">
        <v>1</v>
      </c>
      <c r="B106" s="645" t="s">
        <v>564</v>
      </c>
      <c r="C106" s="192"/>
      <c r="D106" s="192"/>
      <c r="E106" s="192"/>
      <c r="F106" s="192"/>
      <c r="G106" s="192"/>
      <c r="H106" s="642"/>
      <c r="I106" s="642"/>
      <c r="J106" s="192"/>
    </row>
    <row r="107" spans="1:10">
      <c r="A107" s="640">
        <v>2</v>
      </c>
      <c r="B107" s="645" t="s">
        <v>1427</v>
      </c>
      <c r="C107" s="192"/>
      <c r="D107" s="192"/>
      <c r="E107" s="192"/>
      <c r="F107" s="192"/>
      <c r="G107" s="192"/>
      <c r="H107" s="642"/>
      <c r="I107" s="642"/>
      <c r="J107" s="192"/>
    </row>
    <row r="108" spans="1:10">
      <c r="A108" s="640">
        <v>3</v>
      </c>
      <c r="B108" s="645" t="s">
        <v>4602</v>
      </c>
      <c r="C108" s="192"/>
      <c r="D108" s="192"/>
      <c r="E108" s="192"/>
      <c r="F108" s="192"/>
      <c r="G108" s="192"/>
      <c r="H108" s="642"/>
      <c r="I108" s="642"/>
      <c r="J108" s="192"/>
    </row>
    <row r="109" spans="1:10">
      <c r="A109" s="640">
        <v>4</v>
      </c>
      <c r="B109" s="645" t="s">
        <v>1291</v>
      </c>
      <c r="C109" s="192"/>
      <c r="D109" s="192"/>
      <c r="E109" s="192"/>
      <c r="F109" s="192"/>
      <c r="G109" s="192"/>
      <c r="H109" s="642"/>
      <c r="I109" s="642"/>
      <c r="J109" s="192"/>
    </row>
    <row r="110" spans="1:10">
      <c r="A110" s="640">
        <v>5</v>
      </c>
      <c r="B110" s="645" t="s">
        <v>1292</v>
      </c>
      <c r="C110" s="192"/>
      <c r="D110" s="192"/>
      <c r="E110" s="192"/>
      <c r="F110" s="192"/>
      <c r="G110" s="192"/>
      <c r="H110" s="642"/>
      <c r="I110" s="642"/>
      <c r="J110" s="192"/>
    </row>
    <row r="111" spans="1:10">
      <c r="A111" s="640">
        <v>6</v>
      </c>
      <c r="B111" s="645" t="s">
        <v>1293</v>
      </c>
      <c r="C111" s="192"/>
      <c r="D111" s="192"/>
      <c r="E111" s="192"/>
      <c r="F111" s="192"/>
      <c r="G111" s="192"/>
      <c r="H111" s="642"/>
      <c r="I111" s="642"/>
      <c r="J111" s="192"/>
    </row>
    <row r="112" spans="1:10" ht="31.5">
      <c r="A112" s="640">
        <v>7</v>
      </c>
      <c r="B112" s="645" t="s">
        <v>1428</v>
      </c>
      <c r="C112" s="643"/>
      <c r="D112" s="643"/>
      <c r="E112" s="643"/>
      <c r="F112" s="643"/>
      <c r="G112" s="644"/>
      <c r="H112" s="642"/>
      <c r="I112" s="642"/>
      <c r="J112" s="192"/>
    </row>
    <row r="113" spans="1:10">
      <c r="A113" s="640"/>
      <c r="B113" s="645" t="s">
        <v>1429</v>
      </c>
      <c r="C113" s="192"/>
      <c r="D113" s="192"/>
      <c r="E113" s="192"/>
      <c r="F113" s="192"/>
      <c r="G113" s="192"/>
      <c r="H113" s="642"/>
      <c r="I113" s="642"/>
      <c r="J113" s="192"/>
    </row>
    <row r="114" spans="1:10">
      <c r="A114" s="640"/>
      <c r="B114" s="645" t="s">
        <v>1430</v>
      </c>
      <c r="C114" s="192"/>
      <c r="D114" s="192"/>
      <c r="E114" s="192"/>
      <c r="F114" s="192"/>
      <c r="G114" s="192"/>
      <c r="H114" s="642"/>
      <c r="I114" s="642"/>
      <c r="J114" s="192"/>
    </row>
    <row r="115" spans="1:10">
      <c r="A115" s="640"/>
      <c r="B115" s="645" t="s">
        <v>1431</v>
      </c>
      <c r="C115" s="192"/>
      <c r="D115" s="192"/>
      <c r="E115" s="192"/>
      <c r="F115" s="192"/>
      <c r="G115" s="192"/>
      <c r="H115" s="642"/>
      <c r="I115" s="642"/>
      <c r="J115" s="192"/>
    </row>
    <row r="116" spans="1:10">
      <c r="A116" s="640"/>
      <c r="B116" s="645" t="s">
        <v>1432</v>
      </c>
      <c r="C116" s="192"/>
      <c r="D116" s="192"/>
      <c r="E116" s="192"/>
      <c r="F116" s="192"/>
      <c r="G116" s="192"/>
      <c r="H116" s="642"/>
      <c r="I116" s="642"/>
      <c r="J116" s="192"/>
    </row>
    <row r="117" spans="1:10">
      <c r="A117" s="640"/>
      <c r="B117" s="645" t="s">
        <v>1433</v>
      </c>
      <c r="C117" s="192"/>
      <c r="D117" s="192"/>
      <c r="E117" s="192"/>
      <c r="F117" s="192"/>
      <c r="G117" s="192"/>
      <c r="H117" s="642"/>
      <c r="I117" s="642"/>
      <c r="J117" s="192"/>
    </row>
    <row r="118" spans="1:10">
      <c r="A118" s="640"/>
      <c r="B118" s="645" t="s">
        <v>1434</v>
      </c>
      <c r="C118" s="192"/>
      <c r="D118" s="192"/>
      <c r="E118" s="192"/>
      <c r="F118" s="192"/>
      <c r="G118" s="192"/>
      <c r="H118" s="642"/>
      <c r="I118" s="642"/>
      <c r="J118" s="192"/>
    </row>
    <row r="119" spans="1:10">
      <c r="A119" s="640"/>
      <c r="B119" s="645" t="s">
        <v>1435</v>
      </c>
      <c r="C119" s="192"/>
      <c r="D119" s="192"/>
      <c r="E119" s="192"/>
      <c r="F119" s="192"/>
      <c r="G119" s="192"/>
      <c r="H119" s="642"/>
      <c r="I119" s="642"/>
      <c r="J119" s="192"/>
    </row>
    <row r="120" spans="1:10">
      <c r="A120" s="640">
        <v>8</v>
      </c>
      <c r="B120" s="645" t="s">
        <v>1298</v>
      </c>
      <c r="C120" s="643"/>
      <c r="D120" s="643"/>
      <c r="E120" s="643"/>
      <c r="F120" s="643"/>
      <c r="G120" s="644"/>
      <c r="H120" s="642"/>
      <c r="I120" s="642"/>
      <c r="J120" s="192"/>
    </row>
    <row r="121" spans="1:10">
      <c r="A121" s="640"/>
      <c r="B121" s="645" t="s">
        <v>1436</v>
      </c>
      <c r="C121" s="192"/>
      <c r="D121" s="192"/>
      <c r="E121" s="192"/>
      <c r="F121" s="192"/>
      <c r="G121" s="192"/>
      <c r="H121" s="642"/>
      <c r="I121" s="642"/>
      <c r="J121" s="192"/>
    </row>
    <row r="122" spans="1:10">
      <c r="A122" s="640"/>
      <c r="B122" s="645" t="s">
        <v>1437</v>
      </c>
      <c r="C122" s="192"/>
      <c r="D122" s="192"/>
      <c r="E122" s="192"/>
      <c r="F122" s="192"/>
      <c r="G122" s="192"/>
      <c r="H122" s="642"/>
      <c r="I122" s="642"/>
      <c r="J122" s="192"/>
    </row>
    <row r="123" spans="1:10">
      <c r="A123" s="640">
        <v>9</v>
      </c>
      <c r="B123" s="645" t="s">
        <v>1299</v>
      </c>
      <c r="C123" s="643"/>
      <c r="D123" s="643"/>
      <c r="E123" s="643"/>
      <c r="F123" s="643"/>
      <c r="G123" s="644"/>
      <c r="H123" s="642"/>
      <c r="I123" s="642"/>
      <c r="J123" s="192"/>
    </row>
    <row r="124" spans="1:10">
      <c r="A124" s="640"/>
      <c r="B124" s="645" t="s">
        <v>1300</v>
      </c>
      <c r="C124" s="192"/>
      <c r="D124" s="192"/>
      <c r="E124" s="192"/>
      <c r="F124" s="192"/>
      <c r="G124" s="192"/>
      <c r="H124" s="642"/>
      <c r="I124" s="642"/>
      <c r="J124" s="192"/>
    </row>
    <row r="125" spans="1:10">
      <c r="A125" s="640"/>
      <c r="B125" s="645" t="s">
        <v>1301</v>
      </c>
      <c r="C125" s="192"/>
      <c r="D125" s="192"/>
      <c r="E125" s="192"/>
      <c r="F125" s="192"/>
      <c r="G125" s="192"/>
      <c r="H125" s="642"/>
      <c r="I125" s="642"/>
      <c r="J125" s="192"/>
    </row>
    <row r="126" spans="1:10">
      <c r="A126" s="640"/>
      <c r="B126" s="645" t="s">
        <v>1438</v>
      </c>
      <c r="C126" s="192"/>
      <c r="D126" s="192"/>
      <c r="E126" s="192"/>
      <c r="F126" s="192"/>
      <c r="G126" s="192"/>
      <c r="H126" s="642"/>
      <c r="I126" s="642"/>
      <c r="J126" s="192"/>
    </row>
    <row r="127" spans="1:10">
      <c r="A127" s="640"/>
      <c r="B127" s="645" t="s">
        <v>1439</v>
      </c>
      <c r="C127" s="192"/>
      <c r="D127" s="192"/>
      <c r="E127" s="192"/>
      <c r="F127" s="192"/>
      <c r="G127" s="192"/>
      <c r="H127" s="642"/>
      <c r="I127" s="642"/>
      <c r="J127" s="192"/>
    </row>
    <row r="128" spans="1:10">
      <c r="A128" s="640"/>
      <c r="B128" s="645" t="s">
        <v>1440</v>
      </c>
      <c r="C128" s="192"/>
      <c r="D128" s="192"/>
      <c r="E128" s="192"/>
      <c r="F128" s="192"/>
      <c r="G128" s="192"/>
      <c r="H128" s="642"/>
      <c r="I128" s="642"/>
      <c r="J128" s="192"/>
    </row>
    <row r="129" spans="1:10">
      <c r="A129" s="640">
        <v>10</v>
      </c>
      <c r="B129" s="645" t="s">
        <v>1302</v>
      </c>
      <c r="C129" s="644"/>
      <c r="D129" s="644"/>
      <c r="E129" s="644"/>
      <c r="F129" s="644"/>
      <c r="G129" s="644"/>
      <c r="H129" s="642"/>
      <c r="I129" s="642"/>
      <c r="J129" s="192"/>
    </row>
    <row r="130" spans="1:10">
      <c r="A130" s="640"/>
      <c r="B130" s="645" t="s">
        <v>1441</v>
      </c>
      <c r="C130" s="192"/>
      <c r="D130" s="192"/>
      <c r="E130" s="192"/>
      <c r="F130" s="192"/>
      <c r="G130" s="192"/>
      <c r="H130" s="642"/>
      <c r="I130" s="642"/>
      <c r="J130" s="192"/>
    </row>
    <row r="131" spans="1:10">
      <c r="A131" s="640"/>
      <c r="B131" s="645" t="s">
        <v>1442</v>
      </c>
      <c r="C131" s="192"/>
      <c r="D131" s="192"/>
      <c r="E131" s="192"/>
      <c r="F131" s="192"/>
      <c r="G131" s="192"/>
      <c r="H131" s="642"/>
      <c r="I131" s="642"/>
      <c r="J131" s="192"/>
    </row>
    <row r="132" spans="1:10">
      <c r="A132" s="640"/>
      <c r="B132" s="645" t="s">
        <v>1303</v>
      </c>
      <c r="C132" s="192"/>
      <c r="D132" s="192"/>
      <c r="E132" s="192"/>
      <c r="F132" s="192"/>
      <c r="G132" s="192"/>
      <c r="H132" s="642"/>
      <c r="I132" s="642"/>
      <c r="J132" s="192"/>
    </row>
    <row r="133" spans="1:10">
      <c r="A133" s="640"/>
      <c r="B133" s="645" t="s">
        <v>1443</v>
      </c>
      <c r="C133" s="192"/>
      <c r="D133" s="192"/>
      <c r="E133" s="192"/>
      <c r="F133" s="192"/>
      <c r="G133" s="192"/>
      <c r="H133" s="642"/>
      <c r="I133" s="642"/>
      <c r="J133" s="192"/>
    </row>
    <row r="134" spans="1:10">
      <c r="A134" s="640">
        <v>11</v>
      </c>
      <c r="B134" s="645" t="s">
        <v>1444</v>
      </c>
      <c r="C134" s="192"/>
      <c r="D134" s="192"/>
      <c r="E134" s="192"/>
      <c r="F134" s="192"/>
      <c r="G134" s="192"/>
      <c r="H134" s="642"/>
      <c r="I134" s="642"/>
      <c r="J134" s="192"/>
    </row>
    <row r="135" spans="1:10">
      <c r="A135" s="640">
        <v>12</v>
      </c>
      <c r="B135" s="645" t="s">
        <v>1445</v>
      </c>
      <c r="C135" s="644"/>
      <c r="D135" s="644"/>
      <c r="E135" s="644"/>
      <c r="F135" s="644"/>
      <c r="G135" s="644"/>
      <c r="H135" s="642"/>
      <c r="I135" s="642"/>
      <c r="J135" s="192"/>
    </row>
    <row r="136" spans="1:10" ht="31.5">
      <c r="A136" s="640"/>
      <c r="B136" s="645" t="s">
        <v>1446</v>
      </c>
      <c r="C136" s="192"/>
      <c r="D136" s="192"/>
      <c r="E136" s="192"/>
      <c r="F136" s="192"/>
      <c r="G136" s="192"/>
      <c r="H136" s="642"/>
      <c r="I136" s="642"/>
      <c r="J136" s="192"/>
    </row>
    <row r="137" spans="1:10" ht="31.5">
      <c r="A137" s="640"/>
      <c r="B137" s="645" t="s">
        <v>1447</v>
      </c>
      <c r="C137" s="192"/>
      <c r="D137" s="192"/>
      <c r="E137" s="192"/>
      <c r="F137" s="192"/>
      <c r="G137" s="192"/>
      <c r="H137" s="642"/>
      <c r="I137" s="642"/>
      <c r="J137" s="192"/>
    </row>
    <row r="138" spans="1:10">
      <c r="A138" s="640">
        <v>13</v>
      </c>
      <c r="B138" s="645" t="s">
        <v>1448</v>
      </c>
      <c r="C138" s="192"/>
      <c r="D138" s="192"/>
      <c r="E138" s="192"/>
      <c r="F138" s="192"/>
      <c r="G138" s="192"/>
      <c r="H138" s="642"/>
      <c r="I138" s="642"/>
      <c r="J138" s="192"/>
    </row>
    <row r="139" spans="1:10" ht="31.5">
      <c r="A139" s="640">
        <v>14</v>
      </c>
      <c r="B139" s="645" t="s">
        <v>1449</v>
      </c>
      <c r="C139" s="192"/>
      <c r="D139" s="192"/>
      <c r="E139" s="192"/>
      <c r="F139" s="192"/>
      <c r="G139" s="192"/>
      <c r="H139" s="642"/>
      <c r="I139" s="642"/>
      <c r="J139" s="192"/>
    </row>
    <row r="140" spans="1:10">
      <c r="A140" s="640">
        <v>15</v>
      </c>
      <c r="B140" s="645" t="s">
        <v>1450</v>
      </c>
      <c r="C140" s="192"/>
      <c r="D140" s="192"/>
      <c r="E140" s="192"/>
      <c r="F140" s="192"/>
      <c r="G140" s="192"/>
      <c r="H140" s="642"/>
      <c r="I140" s="642"/>
      <c r="J140" s="192"/>
    </row>
    <row r="141" spans="1:10">
      <c r="A141" s="640">
        <v>16</v>
      </c>
      <c r="B141" s="645" t="s">
        <v>1451</v>
      </c>
      <c r="C141" s="644"/>
      <c r="D141" s="644"/>
      <c r="E141" s="644"/>
      <c r="F141" s="644"/>
      <c r="G141" s="644"/>
      <c r="H141" s="642"/>
      <c r="I141" s="642"/>
      <c r="J141" s="192"/>
    </row>
    <row r="142" spans="1:10">
      <c r="A142" s="640"/>
      <c r="B142" s="645" t="s">
        <v>1452</v>
      </c>
      <c r="C142" s="192"/>
      <c r="D142" s="192"/>
      <c r="E142" s="192"/>
      <c r="F142" s="192"/>
      <c r="G142" s="192"/>
      <c r="H142" s="642"/>
      <c r="I142" s="642"/>
      <c r="J142" s="192"/>
    </row>
    <row r="143" spans="1:10">
      <c r="A143" s="640"/>
      <c r="B143" s="645" t="s">
        <v>1453</v>
      </c>
      <c r="C143" s="192"/>
      <c r="D143" s="192"/>
      <c r="E143" s="192"/>
      <c r="F143" s="192"/>
      <c r="G143" s="192"/>
      <c r="H143" s="642"/>
      <c r="I143" s="642"/>
      <c r="J143" s="192"/>
    </row>
    <row r="144" spans="1:10">
      <c r="A144" s="640"/>
      <c r="B144" s="645" t="s">
        <v>1454</v>
      </c>
      <c r="C144" s="192"/>
      <c r="D144" s="192"/>
      <c r="E144" s="192"/>
      <c r="F144" s="192"/>
      <c r="G144" s="192"/>
      <c r="H144" s="642"/>
      <c r="I144" s="642"/>
      <c r="J144" s="192"/>
    </row>
    <row r="145" spans="1:10">
      <c r="A145" s="640"/>
      <c r="B145" s="645" t="s">
        <v>1455</v>
      </c>
      <c r="C145" s="192"/>
      <c r="D145" s="192"/>
      <c r="E145" s="192"/>
      <c r="F145" s="192"/>
      <c r="G145" s="192"/>
      <c r="H145" s="642"/>
      <c r="I145" s="642"/>
      <c r="J145" s="192"/>
    </row>
    <row r="146" spans="1:10">
      <c r="A146" s="640">
        <v>16</v>
      </c>
      <c r="B146" s="645" t="s">
        <v>1456</v>
      </c>
      <c r="C146" s="643"/>
      <c r="D146" s="643"/>
      <c r="E146" s="643"/>
      <c r="F146" s="643"/>
      <c r="G146" s="644"/>
      <c r="H146" s="642"/>
      <c r="I146" s="642"/>
      <c r="J146" s="192"/>
    </row>
    <row r="147" spans="1:10">
      <c r="A147" s="640"/>
      <c r="B147" s="645" t="s">
        <v>1457</v>
      </c>
      <c r="C147" s="192"/>
      <c r="D147" s="192"/>
      <c r="E147" s="192"/>
      <c r="F147" s="192"/>
      <c r="G147" s="192"/>
      <c r="H147" s="642"/>
      <c r="I147" s="642"/>
      <c r="J147" s="192"/>
    </row>
    <row r="148" spans="1:10">
      <c r="A148" s="640"/>
      <c r="B148" s="645" t="s">
        <v>1458</v>
      </c>
      <c r="C148" s="192"/>
      <c r="D148" s="192"/>
      <c r="E148" s="192"/>
      <c r="F148" s="192"/>
      <c r="G148" s="192"/>
      <c r="H148" s="642"/>
      <c r="I148" s="642"/>
      <c r="J148" s="192"/>
    </row>
    <row r="149" spans="1:10">
      <c r="A149" s="640"/>
      <c r="B149" s="645" t="s">
        <v>1459</v>
      </c>
      <c r="C149" s="192"/>
      <c r="D149" s="192"/>
      <c r="E149" s="192"/>
      <c r="F149" s="192"/>
      <c r="G149" s="192"/>
      <c r="H149" s="642"/>
      <c r="I149" s="642"/>
      <c r="J149" s="192"/>
    </row>
    <row r="150" spans="1:10">
      <c r="A150" s="640"/>
      <c r="B150" s="645" t="s">
        <v>1460</v>
      </c>
      <c r="C150" s="192"/>
      <c r="D150" s="192"/>
      <c r="E150" s="192"/>
      <c r="F150" s="192"/>
      <c r="G150" s="192"/>
      <c r="H150" s="642"/>
      <c r="I150" s="642"/>
      <c r="J150" s="192"/>
    </row>
    <row r="151" spans="1:10">
      <c r="A151" s="640"/>
      <c r="B151" s="645" t="s">
        <v>1305</v>
      </c>
      <c r="C151" s="192"/>
      <c r="D151" s="192"/>
      <c r="E151" s="192"/>
      <c r="F151" s="192"/>
      <c r="G151" s="192"/>
      <c r="H151" s="642"/>
      <c r="I151" s="642"/>
      <c r="J151" s="192"/>
    </row>
    <row r="152" spans="1:10">
      <c r="A152" s="640"/>
      <c r="B152" s="645" t="s">
        <v>1306</v>
      </c>
      <c r="C152" s="192"/>
      <c r="D152" s="192"/>
      <c r="E152" s="192"/>
      <c r="F152" s="192"/>
      <c r="G152" s="192"/>
      <c r="H152" s="642"/>
      <c r="I152" s="642"/>
      <c r="J152" s="192"/>
    </row>
    <row r="153" spans="1:10">
      <c r="A153" s="640"/>
      <c r="B153" s="645" t="s">
        <v>1461</v>
      </c>
      <c r="C153" s="192"/>
      <c r="D153" s="192"/>
      <c r="E153" s="192"/>
      <c r="F153" s="192"/>
      <c r="G153" s="192"/>
      <c r="H153" s="642"/>
      <c r="I153" s="642"/>
      <c r="J153" s="192"/>
    </row>
    <row r="154" spans="1:10">
      <c r="A154" s="640"/>
      <c r="B154" s="645" t="s">
        <v>1462</v>
      </c>
      <c r="C154" s="192"/>
      <c r="D154" s="192"/>
      <c r="E154" s="192"/>
      <c r="F154" s="192"/>
      <c r="G154" s="192"/>
      <c r="H154" s="642"/>
      <c r="I154" s="642"/>
      <c r="J154" s="192"/>
    </row>
    <row r="155" spans="1:10">
      <c r="A155" s="640"/>
      <c r="B155" s="645" t="s">
        <v>1463</v>
      </c>
      <c r="C155" s="653"/>
      <c r="D155" s="653"/>
      <c r="E155" s="653"/>
      <c r="F155" s="653"/>
      <c r="G155" s="192"/>
      <c r="H155" s="642"/>
      <c r="I155" s="642"/>
      <c r="J155" s="192"/>
    </row>
    <row r="156" spans="1:10">
      <c r="A156" s="640"/>
      <c r="B156" s="645" t="s">
        <v>1464</v>
      </c>
      <c r="C156" s="192"/>
      <c r="D156" s="192"/>
      <c r="E156" s="192"/>
      <c r="F156" s="192"/>
      <c r="G156" s="192"/>
      <c r="H156" s="642"/>
      <c r="I156" s="642"/>
      <c r="J156" s="192"/>
    </row>
    <row r="157" spans="1:10">
      <c r="A157" s="640"/>
      <c r="B157" s="645" t="s">
        <v>1465</v>
      </c>
      <c r="C157" s="192"/>
      <c r="D157" s="192"/>
      <c r="E157" s="192"/>
      <c r="F157" s="192"/>
      <c r="G157" s="192"/>
      <c r="H157" s="642"/>
      <c r="I157" s="642"/>
      <c r="J157" s="192"/>
    </row>
    <row r="158" spans="1:10">
      <c r="A158" s="640"/>
      <c r="B158" s="645" t="s">
        <v>1466</v>
      </c>
      <c r="C158" s="192"/>
      <c r="D158" s="192"/>
      <c r="E158" s="192"/>
      <c r="F158" s="192"/>
      <c r="G158" s="192"/>
      <c r="H158" s="642"/>
      <c r="I158" s="642"/>
      <c r="J158" s="192"/>
    </row>
    <row r="159" spans="1:10">
      <c r="A159" s="640"/>
      <c r="B159" s="645" t="s">
        <v>1467</v>
      </c>
      <c r="C159" s="192"/>
      <c r="D159" s="192"/>
      <c r="E159" s="192"/>
      <c r="F159" s="192"/>
      <c r="G159" s="192"/>
      <c r="H159" s="642"/>
      <c r="I159" s="642"/>
      <c r="J159" s="192"/>
    </row>
    <row r="160" spans="1:10">
      <c r="A160" s="640"/>
      <c r="B160" s="645" t="s">
        <v>1468</v>
      </c>
      <c r="C160" s="192"/>
      <c r="D160" s="192"/>
      <c r="E160" s="192"/>
      <c r="F160" s="192"/>
      <c r="G160" s="192"/>
      <c r="H160" s="642"/>
      <c r="I160" s="642"/>
      <c r="J160" s="192"/>
    </row>
    <row r="161" spans="1:10">
      <c r="A161" s="640"/>
      <c r="B161" s="651" t="s">
        <v>1469</v>
      </c>
      <c r="C161" s="644"/>
      <c r="D161" s="644"/>
      <c r="E161" s="644"/>
      <c r="F161" s="644"/>
      <c r="G161" s="644"/>
      <c r="H161" s="642"/>
      <c r="I161" s="642"/>
      <c r="J161" s="192"/>
    </row>
    <row r="162" spans="1:10">
      <c r="A162" s="640">
        <v>1</v>
      </c>
      <c r="B162" s="645" t="s">
        <v>564</v>
      </c>
      <c r="C162" s="192"/>
      <c r="D162" s="192"/>
      <c r="E162" s="192"/>
      <c r="F162" s="192"/>
      <c r="G162" s="192"/>
      <c r="H162" s="642"/>
      <c r="I162" s="642"/>
      <c r="J162" s="192"/>
    </row>
    <row r="163" spans="1:10">
      <c r="A163" s="640">
        <v>2</v>
      </c>
      <c r="B163" s="645" t="s">
        <v>1450</v>
      </c>
      <c r="C163" s="192"/>
      <c r="D163" s="192"/>
      <c r="E163" s="192"/>
      <c r="F163" s="192"/>
      <c r="G163" s="192"/>
      <c r="H163" s="642"/>
      <c r="I163" s="642"/>
      <c r="J163" s="192"/>
    </row>
    <row r="164" spans="1:10">
      <c r="A164" s="640">
        <v>3</v>
      </c>
      <c r="B164" s="645" t="s">
        <v>565</v>
      </c>
      <c r="C164" s="192"/>
      <c r="D164" s="192"/>
      <c r="E164" s="192"/>
      <c r="F164" s="192"/>
      <c r="G164" s="192"/>
      <c r="H164" s="642"/>
      <c r="I164" s="642"/>
      <c r="J164" s="192"/>
    </row>
    <row r="165" spans="1:10">
      <c r="A165" s="640">
        <v>4</v>
      </c>
      <c r="B165" s="645" t="s">
        <v>1470</v>
      </c>
      <c r="C165" s="644"/>
      <c r="D165" s="644"/>
      <c r="E165" s="644"/>
      <c r="F165" s="644"/>
      <c r="G165" s="644"/>
      <c r="H165" s="642"/>
      <c r="I165" s="642"/>
      <c r="J165" s="192"/>
    </row>
    <row r="166" spans="1:10">
      <c r="A166" s="640"/>
      <c r="B166" s="645" t="s">
        <v>1471</v>
      </c>
      <c r="C166" s="192"/>
      <c r="D166" s="192"/>
      <c r="E166" s="192"/>
      <c r="F166" s="192"/>
      <c r="G166" s="192"/>
      <c r="H166" s="642"/>
      <c r="I166" s="642"/>
      <c r="J166" s="192"/>
    </row>
    <row r="167" spans="1:10">
      <c r="A167" s="640"/>
      <c r="B167" s="645" t="s">
        <v>1472</v>
      </c>
      <c r="C167" s="192"/>
      <c r="D167" s="192"/>
      <c r="E167" s="192"/>
      <c r="F167" s="192"/>
      <c r="G167" s="192"/>
      <c r="H167" s="642"/>
      <c r="I167" s="642"/>
      <c r="J167" s="192"/>
    </row>
    <row r="168" spans="1:10">
      <c r="A168" s="640">
        <v>5</v>
      </c>
      <c r="B168" s="645" t="s">
        <v>567</v>
      </c>
      <c r="C168" s="192"/>
      <c r="D168" s="192"/>
      <c r="E168" s="192"/>
      <c r="F168" s="192"/>
      <c r="G168" s="192"/>
      <c r="H168" s="642"/>
      <c r="I168" s="642"/>
      <c r="J168" s="192"/>
    </row>
    <row r="169" spans="1:10">
      <c r="A169" s="640">
        <v>6</v>
      </c>
      <c r="B169" s="645" t="s">
        <v>1313</v>
      </c>
      <c r="C169" s="192"/>
      <c r="D169" s="192"/>
      <c r="E169" s="192"/>
      <c r="F169" s="192"/>
      <c r="G169" s="192"/>
      <c r="H169" s="642"/>
      <c r="I169" s="642"/>
      <c r="J169" s="192"/>
    </row>
    <row r="170" spans="1:10">
      <c r="A170" s="640">
        <v>7</v>
      </c>
      <c r="B170" s="645" t="s">
        <v>1473</v>
      </c>
      <c r="C170" s="192"/>
      <c r="D170" s="192"/>
      <c r="E170" s="192"/>
      <c r="F170" s="192"/>
      <c r="G170" s="192"/>
      <c r="H170" s="642"/>
      <c r="I170" s="642"/>
      <c r="J170" s="192"/>
    </row>
    <row r="171" spans="1:10">
      <c r="A171" s="640">
        <v>8</v>
      </c>
      <c r="B171" s="645" t="s">
        <v>1474</v>
      </c>
      <c r="C171" s="192"/>
      <c r="D171" s="192"/>
      <c r="E171" s="192"/>
      <c r="F171" s="192"/>
      <c r="G171" s="192"/>
      <c r="H171" s="642"/>
      <c r="I171" s="642"/>
      <c r="J171" s="192"/>
    </row>
    <row r="172" spans="1:10">
      <c r="A172" s="640">
        <v>9</v>
      </c>
      <c r="B172" s="645" t="s">
        <v>1475</v>
      </c>
      <c r="C172" s="192"/>
      <c r="D172" s="192"/>
      <c r="E172" s="192"/>
      <c r="F172" s="192"/>
      <c r="G172" s="192"/>
      <c r="H172" s="642"/>
      <c r="I172" s="642"/>
      <c r="J172" s="192"/>
    </row>
    <row r="173" spans="1:10">
      <c r="A173" s="640">
        <v>10</v>
      </c>
      <c r="B173" s="645" t="s">
        <v>1314</v>
      </c>
      <c r="C173" s="192"/>
      <c r="D173" s="192"/>
      <c r="E173" s="192"/>
      <c r="F173" s="192"/>
      <c r="G173" s="192"/>
      <c r="H173" s="642"/>
      <c r="I173" s="642"/>
      <c r="J173" s="192"/>
    </row>
    <row r="174" spans="1:10">
      <c r="A174" s="640">
        <v>11</v>
      </c>
      <c r="B174" s="645" t="s">
        <v>1315</v>
      </c>
      <c r="C174" s="192"/>
      <c r="D174" s="192"/>
      <c r="E174" s="192"/>
      <c r="F174" s="192"/>
      <c r="G174" s="192"/>
      <c r="H174" s="642"/>
      <c r="I174" s="642"/>
      <c r="J174" s="192"/>
    </row>
    <row r="175" spans="1:10">
      <c r="A175" s="640">
        <v>12</v>
      </c>
      <c r="B175" s="645" t="s">
        <v>1476</v>
      </c>
      <c r="C175" s="192"/>
      <c r="D175" s="192"/>
      <c r="E175" s="192"/>
      <c r="F175" s="192"/>
      <c r="G175" s="192"/>
      <c r="H175" s="642"/>
      <c r="I175" s="642"/>
      <c r="J175" s="192"/>
    </row>
    <row r="176" spans="1:10">
      <c r="A176" s="640">
        <v>13</v>
      </c>
      <c r="B176" s="645" t="s">
        <v>1477</v>
      </c>
      <c r="C176" s="192"/>
      <c r="D176" s="192"/>
      <c r="E176" s="192"/>
      <c r="F176" s="192"/>
      <c r="G176" s="192"/>
      <c r="H176" s="642"/>
      <c r="I176" s="642"/>
      <c r="J176" s="192"/>
    </row>
    <row r="177" spans="1:10">
      <c r="A177" s="640">
        <v>14</v>
      </c>
      <c r="B177" s="645" t="s">
        <v>1478</v>
      </c>
      <c r="C177" s="192"/>
      <c r="D177" s="192"/>
      <c r="E177" s="192"/>
      <c r="F177" s="192"/>
      <c r="G177" s="192"/>
      <c r="H177" s="642"/>
      <c r="I177" s="642"/>
      <c r="J177" s="192"/>
    </row>
    <row r="178" spans="1:10" ht="16.5" thickBot="1"/>
    <row r="179" spans="1:10" ht="16.5" thickBot="1">
      <c r="A179" s="11" t="s">
        <v>55</v>
      </c>
      <c r="B179" s="646"/>
      <c r="D179" s="654"/>
      <c r="E179" s="654" t="s">
        <v>68</v>
      </c>
      <c r="F179" s="654"/>
      <c r="G179" s="1876"/>
      <c r="H179" s="1876"/>
    </row>
    <row r="180" spans="1:10" ht="16.5" thickBot="1">
      <c r="A180" s="11" t="s">
        <v>57</v>
      </c>
      <c r="B180" s="646"/>
      <c r="D180" s="654"/>
      <c r="E180" s="654" t="s">
        <v>69</v>
      </c>
      <c r="F180" s="654"/>
      <c r="G180" s="1876"/>
      <c r="H180" s="1876"/>
    </row>
    <row r="181" spans="1:10">
      <c r="A181" s="8"/>
      <c r="B181" s="8"/>
      <c r="D181" s="655"/>
      <c r="E181" s="655" t="s">
        <v>70</v>
      </c>
      <c r="F181" s="655"/>
      <c r="G181" s="1876"/>
      <c r="H181" s="1876"/>
    </row>
  </sheetData>
  <sheetProtection algorithmName="SHA-512" hashValue="4TfICkWgUUJvqYv9Ug3WxzQOtz0oaKIXyV5uXOtVpRjCc1FEr2coZXgKTcKwTlqQGjwGYy1/Zgx/a/Ec+uzg+w==" saltValue="Y5xT5XIBfgBYPEDCtBbuTw==" spinCount="100000" sheet="1" objects="1" scenarios="1"/>
  <mergeCells count="10">
    <mergeCell ref="C8:I8"/>
    <mergeCell ref="G179:H179"/>
    <mergeCell ref="G180:H180"/>
    <mergeCell ref="G181:H181"/>
    <mergeCell ref="A1:I1"/>
    <mergeCell ref="A3:I3"/>
    <mergeCell ref="A4:J4"/>
    <mergeCell ref="A5:I5"/>
    <mergeCell ref="A6:J6"/>
    <mergeCell ref="A7:J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2321B-8C74-4E94-91BE-BC1F34510A0B}">
  <sheetPr codeName="Sheet34"/>
  <dimension ref="A1:K217"/>
  <sheetViews>
    <sheetView topLeftCell="A3" workbookViewId="0">
      <selection activeCell="A4" sqref="A4:J4"/>
    </sheetView>
  </sheetViews>
  <sheetFormatPr defaultRowHeight="15.75"/>
  <cols>
    <col min="1" max="1" width="9.140625" style="30"/>
    <col min="2" max="2" width="54.85546875" style="613" customWidth="1"/>
    <col min="3" max="3" width="15.5703125" style="613" customWidth="1"/>
    <col min="4" max="8" width="24" style="8" customWidth="1"/>
    <col min="9" max="9" width="24.42578125" style="8" customWidth="1"/>
    <col min="10" max="10" width="30.5703125" style="8" customWidth="1"/>
    <col min="11" max="11" width="9.5703125" style="8" customWidth="1"/>
    <col min="12" max="257" width="9.140625" style="8"/>
    <col min="258" max="258" width="54.85546875" style="8" customWidth="1"/>
    <col min="259" max="259" width="15.5703125" style="8" customWidth="1"/>
    <col min="260" max="260" width="14.140625" style="8" customWidth="1"/>
    <col min="261" max="264" width="14.28515625" style="8" customWidth="1"/>
    <col min="265" max="265" width="14.140625" style="8" customWidth="1"/>
    <col min="266" max="266" width="14.28515625" style="8" customWidth="1"/>
    <col min="267" max="267" width="9.5703125" style="8" customWidth="1"/>
    <col min="268" max="513" width="9.140625" style="8"/>
    <col min="514" max="514" width="54.85546875" style="8" customWidth="1"/>
    <col min="515" max="515" width="15.5703125" style="8" customWidth="1"/>
    <col min="516" max="516" width="14.140625" style="8" customWidth="1"/>
    <col min="517" max="520" width="14.28515625" style="8" customWidth="1"/>
    <col min="521" max="521" width="14.140625" style="8" customWidth="1"/>
    <col min="522" max="522" width="14.28515625" style="8" customWidth="1"/>
    <col min="523" max="523" width="9.5703125" style="8" customWidth="1"/>
    <col min="524" max="769" width="9.140625" style="8"/>
    <col min="770" max="770" width="54.85546875" style="8" customWidth="1"/>
    <col min="771" max="771" width="15.5703125" style="8" customWidth="1"/>
    <col min="772" max="772" width="14.140625" style="8" customWidth="1"/>
    <col min="773" max="776" width="14.28515625" style="8" customWidth="1"/>
    <col min="777" max="777" width="14.140625" style="8" customWidth="1"/>
    <col min="778" max="778" width="14.28515625" style="8" customWidth="1"/>
    <col min="779" max="779" width="9.5703125" style="8" customWidth="1"/>
    <col min="780" max="1025" width="9.140625" style="8"/>
    <col min="1026" max="1026" width="54.85546875" style="8" customWidth="1"/>
    <col min="1027" max="1027" width="15.5703125" style="8" customWidth="1"/>
    <col min="1028" max="1028" width="14.140625" style="8" customWidth="1"/>
    <col min="1029" max="1032" width="14.28515625" style="8" customWidth="1"/>
    <col min="1033" max="1033" width="14.140625" style="8" customWidth="1"/>
    <col min="1034" max="1034" width="14.28515625" style="8" customWidth="1"/>
    <col min="1035" max="1035" width="9.5703125" style="8" customWidth="1"/>
    <col min="1036" max="1281" width="9.140625" style="8"/>
    <col min="1282" max="1282" width="54.85546875" style="8" customWidth="1"/>
    <col min="1283" max="1283" width="15.5703125" style="8" customWidth="1"/>
    <col min="1284" max="1284" width="14.140625" style="8" customWidth="1"/>
    <col min="1285" max="1288" width="14.28515625" style="8" customWidth="1"/>
    <col min="1289" max="1289" width="14.140625" style="8" customWidth="1"/>
    <col min="1290" max="1290" width="14.28515625" style="8" customWidth="1"/>
    <col min="1291" max="1291" width="9.5703125" style="8" customWidth="1"/>
    <col min="1292" max="1537" width="9.140625" style="8"/>
    <col min="1538" max="1538" width="54.85546875" style="8" customWidth="1"/>
    <col min="1539" max="1539" width="15.5703125" style="8" customWidth="1"/>
    <col min="1540" max="1540" width="14.140625" style="8" customWidth="1"/>
    <col min="1541" max="1544" width="14.28515625" style="8" customWidth="1"/>
    <col min="1545" max="1545" width="14.140625" style="8" customWidth="1"/>
    <col min="1546" max="1546" width="14.28515625" style="8" customWidth="1"/>
    <col min="1547" max="1547" width="9.5703125" style="8" customWidth="1"/>
    <col min="1548" max="1793" width="9.140625" style="8"/>
    <col min="1794" max="1794" width="54.85546875" style="8" customWidth="1"/>
    <col min="1795" max="1795" width="15.5703125" style="8" customWidth="1"/>
    <col min="1796" max="1796" width="14.140625" style="8" customWidth="1"/>
    <col min="1797" max="1800" width="14.28515625" style="8" customWidth="1"/>
    <col min="1801" max="1801" width="14.140625" style="8" customWidth="1"/>
    <col min="1802" max="1802" width="14.28515625" style="8" customWidth="1"/>
    <col min="1803" max="1803" width="9.5703125" style="8" customWidth="1"/>
    <col min="1804" max="2049" width="9.140625" style="8"/>
    <col min="2050" max="2050" width="54.85546875" style="8" customWidth="1"/>
    <col min="2051" max="2051" width="15.5703125" style="8" customWidth="1"/>
    <col min="2052" max="2052" width="14.140625" style="8" customWidth="1"/>
    <col min="2053" max="2056" width="14.28515625" style="8" customWidth="1"/>
    <col min="2057" max="2057" width="14.140625" style="8" customWidth="1"/>
    <col min="2058" max="2058" width="14.28515625" style="8" customWidth="1"/>
    <col min="2059" max="2059" width="9.5703125" style="8" customWidth="1"/>
    <col min="2060" max="2305" width="9.140625" style="8"/>
    <col min="2306" max="2306" width="54.85546875" style="8" customWidth="1"/>
    <col min="2307" max="2307" width="15.5703125" style="8" customWidth="1"/>
    <col min="2308" max="2308" width="14.140625" style="8" customWidth="1"/>
    <col min="2309" max="2312" width="14.28515625" style="8" customWidth="1"/>
    <col min="2313" max="2313" width="14.140625" style="8" customWidth="1"/>
    <col min="2314" max="2314" width="14.28515625" style="8" customWidth="1"/>
    <col min="2315" max="2315" width="9.5703125" style="8" customWidth="1"/>
    <col min="2316" max="2561" width="9.140625" style="8"/>
    <col min="2562" max="2562" width="54.85546875" style="8" customWidth="1"/>
    <col min="2563" max="2563" width="15.5703125" style="8" customWidth="1"/>
    <col min="2564" max="2564" width="14.140625" style="8" customWidth="1"/>
    <col min="2565" max="2568" width="14.28515625" style="8" customWidth="1"/>
    <col min="2569" max="2569" width="14.140625" style="8" customWidth="1"/>
    <col min="2570" max="2570" width="14.28515625" style="8" customWidth="1"/>
    <col min="2571" max="2571" width="9.5703125" style="8" customWidth="1"/>
    <col min="2572" max="2817" width="9.140625" style="8"/>
    <col min="2818" max="2818" width="54.85546875" style="8" customWidth="1"/>
    <col min="2819" max="2819" width="15.5703125" style="8" customWidth="1"/>
    <col min="2820" max="2820" width="14.140625" style="8" customWidth="1"/>
    <col min="2821" max="2824" width="14.28515625" style="8" customWidth="1"/>
    <col min="2825" max="2825" width="14.140625" style="8" customWidth="1"/>
    <col min="2826" max="2826" width="14.28515625" style="8" customWidth="1"/>
    <col min="2827" max="2827" width="9.5703125" style="8" customWidth="1"/>
    <col min="2828" max="3073" width="9.140625" style="8"/>
    <col min="3074" max="3074" width="54.85546875" style="8" customWidth="1"/>
    <col min="3075" max="3075" width="15.5703125" style="8" customWidth="1"/>
    <col min="3076" max="3076" width="14.140625" style="8" customWidth="1"/>
    <col min="3077" max="3080" width="14.28515625" style="8" customWidth="1"/>
    <col min="3081" max="3081" width="14.140625" style="8" customWidth="1"/>
    <col min="3082" max="3082" width="14.28515625" style="8" customWidth="1"/>
    <col min="3083" max="3083" width="9.5703125" style="8" customWidth="1"/>
    <col min="3084" max="3329" width="9.140625" style="8"/>
    <col min="3330" max="3330" width="54.85546875" style="8" customWidth="1"/>
    <col min="3331" max="3331" width="15.5703125" style="8" customWidth="1"/>
    <col min="3332" max="3332" width="14.140625" style="8" customWidth="1"/>
    <col min="3333" max="3336" width="14.28515625" style="8" customWidth="1"/>
    <col min="3337" max="3337" width="14.140625" style="8" customWidth="1"/>
    <col min="3338" max="3338" width="14.28515625" style="8" customWidth="1"/>
    <col min="3339" max="3339" width="9.5703125" style="8" customWidth="1"/>
    <col min="3340" max="3585" width="9.140625" style="8"/>
    <col min="3586" max="3586" width="54.85546875" style="8" customWidth="1"/>
    <col min="3587" max="3587" width="15.5703125" style="8" customWidth="1"/>
    <col min="3588" max="3588" width="14.140625" style="8" customWidth="1"/>
    <col min="3589" max="3592" width="14.28515625" style="8" customWidth="1"/>
    <col min="3593" max="3593" width="14.140625" style="8" customWidth="1"/>
    <col min="3594" max="3594" width="14.28515625" style="8" customWidth="1"/>
    <col min="3595" max="3595" width="9.5703125" style="8" customWidth="1"/>
    <col min="3596" max="3841" width="9.140625" style="8"/>
    <col min="3842" max="3842" width="54.85546875" style="8" customWidth="1"/>
    <col min="3843" max="3843" width="15.5703125" style="8" customWidth="1"/>
    <col min="3844" max="3844" width="14.140625" style="8" customWidth="1"/>
    <col min="3845" max="3848" width="14.28515625" style="8" customWidth="1"/>
    <col min="3849" max="3849" width="14.140625" style="8" customWidth="1"/>
    <col min="3850" max="3850" width="14.28515625" style="8" customWidth="1"/>
    <col min="3851" max="3851" width="9.5703125" style="8" customWidth="1"/>
    <col min="3852" max="4097" width="9.140625" style="8"/>
    <col min="4098" max="4098" width="54.85546875" style="8" customWidth="1"/>
    <col min="4099" max="4099" width="15.5703125" style="8" customWidth="1"/>
    <col min="4100" max="4100" width="14.140625" style="8" customWidth="1"/>
    <col min="4101" max="4104" width="14.28515625" style="8" customWidth="1"/>
    <col min="4105" max="4105" width="14.140625" style="8" customWidth="1"/>
    <col min="4106" max="4106" width="14.28515625" style="8" customWidth="1"/>
    <col min="4107" max="4107" width="9.5703125" style="8" customWidth="1"/>
    <col min="4108" max="4353" width="9.140625" style="8"/>
    <col min="4354" max="4354" width="54.85546875" style="8" customWidth="1"/>
    <col min="4355" max="4355" width="15.5703125" style="8" customWidth="1"/>
    <col min="4356" max="4356" width="14.140625" style="8" customWidth="1"/>
    <col min="4357" max="4360" width="14.28515625" style="8" customWidth="1"/>
    <col min="4361" max="4361" width="14.140625" style="8" customWidth="1"/>
    <col min="4362" max="4362" width="14.28515625" style="8" customWidth="1"/>
    <col min="4363" max="4363" width="9.5703125" style="8" customWidth="1"/>
    <col min="4364" max="4609" width="9.140625" style="8"/>
    <col min="4610" max="4610" width="54.85546875" style="8" customWidth="1"/>
    <col min="4611" max="4611" width="15.5703125" style="8" customWidth="1"/>
    <col min="4612" max="4612" width="14.140625" style="8" customWidth="1"/>
    <col min="4613" max="4616" width="14.28515625" style="8" customWidth="1"/>
    <col min="4617" max="4617" width="14.140625" style="8" customWidth="1"/>
    <col min="4618" max="4618" width="14.28515625" style="8" customWidth="1"/>
    <col min="4619" max="4619" width="9.5703125" style="8" customWidth="1"/>
    <col min="4620" max="4865" width="9.140625" style="8"/>
    <col min="4866" max="4866" width="54.85546875" style="8" customWidth="1"/>
    <col min="4867" max="4867" width="15.5703125" style="8" customWidth="1"/>
    <col min="4868" max="4868" width="14.140625" style="8" customWidth="1"/>
    <col min="4869" max="4872" width="14.28515625" style="8" customWidth="1"/>
    <col min="4873" max="4873" width="14.140625" style="8" customWidth="1"/>
    <col min="4874" max="4874" width="14.28515625" style="8" customWidth="1"/>
    <col min="4875" max="4875" width="9.5703125" style="8" customWidth="1"/>
    <col min="4876" max="5121" width="9.140625" style="8"/>
    <col min="5122" max="5122" width="54.85546875" style="8" customWidth="1"/>
    <col min="5123" max="5123" width="15.5703125" style="8" customWidth="1"/>
    <col min="5124" max="5124" width="14.140625" style="8" customWidth="1"/>
    <col min="5125" max="5128" width="14.28515625" style="8" customWidth="1"/>
    <col min="5129" max="5129" width="14.140625" style="8" customWidth="1"/>
    <col min="5130" max="5130" width="14.28515625" style="8" customWidth="1"/>
    <col min="5131" max="5131" width="9.5703125" style="8" customWidth="1"/>
    <col min="5132" max="5377" width="9.140625" style="8"/>
    <col min="5378" max="5378" width="54.85546875" style="8" customWidth="1"/>
    <col min="5379" max="5379" width="15.5703125" style="8" customWidth="1"/>
    <col min="5380" max="5380" width="14.140625" style="8" customWidth="1"/>
    <col min="5381" max="5384" width="14.28515625" style="8" customWidth="1"/>
    <col min="5385" max="5385" width="14.140625" style="8" customWidth="1"/>
    <col min="5386" max="5386" width="14.28515625" style="8" customWidth="1"/>
    <col min="5387" max="5387" width="9.5703125" style="8" customWidth="1"/>
    <col min="5388" max="5633" width="9.140625" style="8"/>
    <col min="5634" max="5634" width="54.85546875" style="8" customWidth="1"/>
    <col min="5635" max="5635" width="15.5703125" style="8" customWidth="1"/>
    <col min="5636" max="5636" width="14.140625" style="8" customWidth="1"/>
    <col min="5637" max="5640" width="14.28515625" style="8" customWidth="1"/>
    <col min="5641" max="5641" width="14.140625" style="8" customWidth="1"/>
    <col min="5642" max="5642" width="14.28515625" style="8" customWidth="1"/>
    <col min="5643" max="5643" width="9.5703125" style="8" customWidth="1"/>
    <col min="5644" max="5889" width="9.140625" style="8"/>
    <col min="5890" max="5890" width="54.85546875" style="8" customWidth="1"/>
    <col min="5891" max="5891" width="15.5703125" style="8" customWidth="1"/>
    <col min="5892" max="5892" width="14.140625" style="8" customWidth="1"/>
    <col min="5893" max="5896" width="14.28515625" style="8" customWidth="1"/>
    <col min="5897" max="5897" width="14.140625" style="8" customWidth="1"/>
    <col min="5898" max="5898" width="14.28515625" style="8" customWidth="1"/>
    <col min="5899" max="5899" width="9.5703125" style="8" customWidth="1"/>
    <col min="5900" max="6145" width="9.140625" style="8"/>
    <col min="6146" max="6146" width="54.85546875" style="8" customWidth="1"/>
    <col min="6147" max="6147" width="15.5703125" style="8" customWidth="1"/>
    <col min="6148" max="6148" width="14.140625" style="8" customWidth="1"/>
    <col min="6149" max="6152" width="14.28515625" style="8" customWidth="1"/>
    <col min="6153" max="6153" width="14.140625" style="8" customWidth="1"/>
    <col min="6154" max="6154" width="14.28515625" style="8" customWidth="1"/>
    <col min="6155" max="6155" width="9.5703125" style="8" customWidth="1"/>
    <col min="6156" max="6401" width="9.140625" style="8"/>
    <col min="6402" max="6402" width="54.85546875" style="8" customWidth="1"/>
    <col min="6403" max="6403" width="15.5703125" style="8" customWidth="1"/>
    <col min="6404" max="6404" width="14.140625" style="8" customWidth="1"/>
    <col min="6405" max="6408" width="14.28515625" style="8" customWidth="1"/>
    <col min="6409" max="6409" width="14.140625" style="8" customWidth="1"/>
    <col min="6410" max="6410" width="14.28515625" style="8" customWidth="1"/>
    <col min="6411" max="6411" width="9.5703125" style="8" customWidth="1"/>
    <col min="6412" max="6657" width="9.140625" style="8"/>
    <col min="6658" max="6658" width="54.85546875" style="8" customWidth="1"/>
    <col min="6659" max="6659" width="15.5703125" style="8" customWidth="1"/>
    <col min="6660" max="6660" width="14.140625" style="8" customWidth="1"/>
    <col min="6661" max="6664" width="14.28515625" style="8" customWidth="1"/>
    <col min="6665" max="6665" width="14.140625" style="8" customWidth="1"/>
    <col min="6666" max="6666" width="14.28515625" style="8" customWidth="1"/>
    <col min="6667" max="6667" width="9.5703125" style="8" customWidth="1"/>
    <col min="6668" max="6913" width="9.140625" style="8"/>
    <col min="6914" max="6914" width="54.85546875" style="8" customWidth="1"/>
    <col min="6915" max="6915" width="15.5703125" style="8" customWidth="1"/>
    <col min="6916" max="6916" width="14.140625" style="8" customWidth="1"/>
    <col min="6917" max="6920" width="14.28515625" style="8" customWidth="1"/>
    <col min="6921" max="6921" width="14.140625" style="8" customWidth="1"/>
    <col min="6922" max="6922" width="14.28515625" style="8" customWidth="1"/>
    <col min="6923" max="6923" width="9.5703125" style="8" customWidth="1"/>
    <col min="6924" max="7169" width="9.140625" style="8"/>
    <col min="7170" max="7170" width="54.85546875" style="8" customWidth="1"/>
    <col min="7171" max="7171" width="15.5703125" style="8" customWidth="1"/>
    <col min="7172" max="7172" width="14.140625" style="8" customWidth="1"/>
    <col min="7173" max="7176" width="14.28515625" style="8" customWidth="1"/>
    <col min="7177" max="7177" width="14.140625" style="8" customWidth="1"/>
    <col min="7178" max="7178" width="14.28515625" style="8" customWidth="1"/>
    <col min="7179" max="7179" width="9.5703125" style="8" customWidth="1"/>
    <col min="7180" max="7425" width="9.140625" style="8"/>
    <col min="7426" max="7426" width="54.85546875" style="8" customWidth="1"/>
    <col min="7427" max="7427" width="15.5703125" style="8" customWidth="1"/>
    <col min="7428" max="7428" width="14.140625" style="8" customWidth="1"/>
    <col min="7429" max="7432" width="14.28515625" style="8" customWidth="1"/>
    <col min="7433" max="7433" width="14.140625" style="8" customWidth="1"/>
    <col min="7434" max="7434" width="14.28515625" style="8" customWidth="1"/>
    <col min="7435" max="7435" width="9.5703125" style="8" customWidth="1"/>
    <col min="7436" max="7681" width="9.140625" style="8"/>
    <col min="7682" max="7682" width="54.85546875" style="8" customWidth="1"/>
    <col min="7683" max="7683" width="15.5703125" style="8" customWidth="1"/>
    <col min="7684" max="7684" width="14.140625" style="8" customWidth="1"/>
    <col min="7685" max="7688" width="14.28515625" style="8" customWidth="1"/>
    <col min="7689" max="7689" width="14.140625" style="8" customWidth="1"/>
    <col min="7690" max="7690" width="14.28515625" style="8" customWidth="1"/>
    <col min="7691" max="7691" width="9.5703125" style="8" customWidth="1"/>
    <col min="7692" max="7937" width="9.140625" style="8"/>
    <col min="7938" max="7938" width="54.85546875" style="8" customWidth="1"/>
    <col min="7939" max="7939" width="15.5703125" style="8" customWidth="1"/>
    <col min="7940" max="7940" width="14.140625" style="8" customWidth="1"/>
    <col min="7941" max="7944" width="14.28515625" style="8" customWidth="1"/>
    <col min="7945" max="7945" width="14.140625" style="8" customWidth="1"/>
    <col min="7946" max="7946" width="14.28515625" style="8" customWidth="1"/>
    <col min="7947" max="7947" width="9.5703125" style="8" customWidth="1"/>
    <col min="7948" max="8193" width="9.140625" style="8"/>
    <col min="8194" max="8194" width="54.85546875" style="8" customWidth="1"/>
    <col min="8195" max="8195" width="15.5703125" style="8" customWidth="1"/>
    <col min="8196" max="8196" width="14.140625" style="8" customWidth="1"/>
    <col min="8197" max="8200" width="14.28515625" style="8" customWidth="1"/>
    <col min="8201" max="8201" width="14.140625" style="8" customWidth="1"/>
    <col min="8202" max="8202" width="14.28515625" style="8" customWidth="1"/>
    <col min="8203" max="8203" width="9.5703125" style="8" customWidth="1"/>
    <col min="8204" max="8449" width="9.140625" style="8"/>
    <col min="8450" max="8450" width="54.85546875" style="8" customWidth="1"/>
    <col min="8451" max="8451" width="15.5703125" style="8" customWidth="1"/>
    <col min="8452" max="8452" width="14.140625" style="8" customWidth="1"/>
    <col min="8453" max="8456" width="14.28515625" style="8" customWidth="1"/>
    <col min="8457" max="8457" width="14.140625" style="8" customWidth="1"/>
    <col min="8458" max="8458" width="14.28515625" style="8" customWidth="1"/>
    <col min="8459" max="8459" width="9.5703125" style="8" customWidth="1"/>
    <col min="8460" max="8705" width="9.140625" style="8"/>
    <col min="8706" max="8706" width="54.85546875" style="8" customWidth="1"/>
    <col min="8707" max="8707" width="15.5703125" style="8" customWidth="1"/>
    <col min="8708" max="8708" width="14.140625" style="8" customWidth="1"/>
    <col min="8709" max="8712" width="14.28515625" style="8" customWidth="1"/>
    <col min="8713" max="8713" width="14.140625" style="8" customWidth="1"/>
    <col min="8714" max="8714" width="14.28515625" style="8" customWidth="1"/>
    <col min="8715" max="8715" width="9.5703125" style="8" customWidth="1"/>
    <col min="8716" max="8961" width="9.140625" style="8"/>
    <col min="8962" max="8962" width="54.85546875" style="8" customWidth="1"/>
    <col min="8963" max="8963" width="15.5703125" style="8" customWidth="1"/>
    <col min="8964" max="8964" width="14.140625" style="8" customWidth="1"/>
    <col min="8965" max="8968" width="14.28515625" style="8" customWidth="1"/>
    <col min="8969" max="8969" width="14.140625" style="8" customWidth="1"/>
    <col min="8970" max="8970" width="14.28515625" style="8" customWidth="1"/>
    <col min="8971" max="8971" width="9.5703125" style="8" customWidth="1"/>
    <col min="8972" max="9217" width="9.140625" style="8"/>
    <col min="9218" max="9218" width="54.85546875" style="8" customWidth="1"/>
    <col min="9219" max="9219" width="15.5703125" style="8" customWidth="1"/>
    <col min="9220" max="9220" width="14.140625" style="8" customWidth="1"/>
    <col min="9221" max="9224" width="14.28515625" style="8" customWidth="1"/>
    <col min="9225" max="9225" width="14.140625" style="8" customWidth="1"/>
    <col min="9226" max="9226" width="14.28515625" style="8" customWidth="1"/>
    <col min="9227" max="9227" width="9.5703125" style="8" customWidth="1"/>
    <col min="9228" max="9473" width="9.140625" style="8"/>
    <col min="9474" max="9474" width="54.85546875" style="8" customWidth="1"/>
    <col min="9475" max="9475" width="15.5703125" style="8" customWidth="1"/>
    <col min="9476" max="9476" width="14.140625" style="8" customWidth="1"/>
    <col min="9477" max="9480" width="14.28515625" style="8" customWidth="1"/>
    <col min="9481" max="9481" width="14.140625" style="8" customWidth="1"/>
    <col min="9482" max="9482" width="14.28515625" style="8" customWidth="1"/>
    <col min="9483" max="9483" width="9.5703125" style="8" customWidth="1"/>
    <col min="9484" max="9729" width="9.140625" style="8"/>
    <col min="9730" max="9730" width="54.85546875" style="8" customWidth="1"/>
    <col min="9731" max="9731" width="15.5703125" style="8" customWidth="1"/>
    <col min="9732" max="9732" width="14.140625" style="8" customWidth="1"/>
    <col min="9733" max="9736" width="14.28515625" style="8" customWidth="1"/>
    <col min="9737" max="9737" width="14.140625" style="8" customWidth="1"/>
    <col min="9738" max="9738" width="14.28515625" style="8" customWidth="1"/>
    <col min="9739" max="9739" width="9.5703125" style="8" customWidth="1"/>
    <col min="9740" max="9985" width="9.140625" style="8"/>
    <col min="9986" max="9986" width="54.85546875" style="8" customWidth="1"/>
    <col min="9987" max="9987" width="15.5703125" style="8" customWidth="1"/>
    <col min="9988" max="9988" width="14.140625" style="8" customWidth="1"/>
    <col min="9989" max="9992" width="14.28515625" style="8" customWidth="1"/>
    <col min="9993" max="9993" width="14.140625" style="8" customWidth="1"/>
    <col min="9994" max="9994" width="14.28515625" style="8" customWidth="1"/>
    <col min="9995" max="9995" width="9.5703125" style="8" customWidth="1"/>
    <col min="9996" max="10241" width="9.140625" style="8"/>
    <col min="10242" max="10242" width="54.85546875" style="8" customWidth="1"/>
    <col min="10243" max="10243" width="15.5703125" style="8" customWidth="1"/>
    <col min="10244" max="10244" width="14.140625" style="8" customWidth="1"/>
    <col min="10245" max="10248" width="14.28515625" style="8" customWidth="1"/>
    <col min="10249" max="10249" width="14.140625" style="8" customWidth="1"/>
    <col min="10250" max="10250" width="14.28515625" style="8" customWidth="1"/>
    <col min="10251" max="10251" width="9.5703125" style="8" customWidth="1"/>
    <col min="10252" max="10497" width="9.140625" style="8"/>
    <col min="10498" max="10498" width="54.85546875" style="8" customWidth="1"/>
    <col min="10499" max="10499" width="15.5703125" style="8" customWidth="1"/>
    <col min="10500" max="10500" width="14.140625" style="8" customWidth="1"/>
    <col min="10501" max="10504" width="14.28515625" style="8" customWidth="1"/>
    <col min="10505" max="10505" width="14.140625" style="8" customWidth="1"/>
    <col min="10506" max="10506" width="14.28515625" style="8" customWidth="1"/>
    <col min="10507" max="10507" width="9.5703125" style="8" customWidth="1"/>
    <col min="10508" max="10753" width="9.140625" style="8"/>
    <col min="10754" max="10754" width="54.85546875" style="8" customWidth="1"/>
    <col min="10755" max="10755" width="15.5703125" style="8" customWidth="1"/>
    <col min="10756" max="10756" width="14.140625" style="8" customWidth="1"/>
    <col min="10757" max="10760" width="14.28515625" style="8" customWidth="1"/>
    <col min="10761" max="10761" width="14.140625" style="8" customWidth="1"/>
    <col min="10762" max="10762" width="14.28515625" style="8" customWidth="1"/>
    <col min="10763" max="10763" width="9.5703125" style="8" customWidth="1"/>
    <col min="10764" max="11009" width="9.140625" style="8"/>
    <col min="11010" max="11010" width="54.85546875" style="8" customWidth="1"/>
    <col min="11011" max="11011" width="15.5703125" style="8" customWidth="1"/>
    <col min="11012" max="11012" width="14.140625" style="8" customWidth="1"/>
    <col min="11013" max="11016" width="14.28515625" style="8" customWidth="1"/>
    <col min="11017" max="11017" width="14.140625" style="8" customWidth="1"/>
    <col min="11018" max="11018" width="14.28515625" style="8" customWidth="1"/>
    <col min="11019" max="11019" width="9.5703125" style="8" customWidth="1"/>
    <col min="11020" max="11265" width="9.140625" style="8"/>
    <col min="11266" max="11266" width="54.85546875" style="8" customWidth="1"/>
    <col min="11267" max="11267" width="15.5703125" style="8" customWidth="1"/>
    <col min="11268" max="11268" width="14.140625" style="8" customWidth="1"/>
    <col min="11269" max="11272" width="14.28515625" style="8" customWidth="1"/>
    <col min="11273" max="11273" width="14.140625" style="8" customWidth="1"/>
    <col min="11274" max="11274" width="14.28515625" style="8" customWidth="1"/>
    <col min="11275" max="11275" width="9.5703125" style="8" customWidth="1"/>
    <col min="11276" max="11521" width="9.140625" style="8"/>
    <col min="11522" max="11522" width="54.85546875" style="8" customWidth="1"/>
    <col min="11523" max="11523" width="15.5703125" style="8" customWidth="1"/>
    <col min="11524" max="11524" width="14.140625" style="8" customWidth="1"/>
    <col min="11525" max="11528" width="14.28515625" style="8" customWidth="1"/>
    <col min="11529" max="11529" width="14.140625" style="8" customWidth="1"/>
    <col min="11530" max="11530" width="14.28515625" style="8" customWidth="1"/>
    <col min="11531" max="11531" width="9.5703125" style="8" customWidth="1"/>
    <col min="11532" max="11777" width="9.140625" style="8"/>
    <col min="11778" max="11778" width="54.85546875" style="8" customWidth="1"/>
    <col min="11779" max="11779" width="15.5703125" style="8" customWidth="1"/>
    <col min="11780" max="11780" width="14.140625" style="8" customWidth="1"/>
    <col min="11781" max="11784" width="14.28515625" style="8" customWidth="1"/>
    <col min="11785" max="11785" width="14.140625" style="8" customWidth="1"/>
    <col min="11786" max="11786" width="14.28515625" style="8" customWidth="1"/>
    <col min="11787" max="11787" width="9.5703125" style="8" customWidth="1"/>
    <col min="11788" max="12033" width="9.140625" style="8"/>
    <col min="12034" max="12034" width="54.85546875" style="8" customWidth="1"/>
    <col min="12035" max="12035" width="15.5703125" style="8" customWidth="1"/>
    <col min="12036" max="12036" width="14.140625" style="8" customWidth="1"/>
    <col min="12037" max="12040" width="14.28515625" style="8" customWidth="1"/>
    <col min="12041" max="12041" width="14.140625" style="8" customWidth="1"/>
    <col min="12042" max="12042" width="14.28515625" style="8" customWidth="1"/>
    <col min="12043" max="12043" width="9.5703125" style="8" customWidth="1"/>
    <col min="12044" max="12289" width="9.140625" style="8"/>
    <col min="12290" max="12290" width="54.85546875" style="8" customWidth="1"/>
    <col min="12291" max="12291" width="15.5703125" style="8" customWidth="1"/>
    <col min="12292" max="12292" width="14.140625" style="8" customWidth="1"/>
    <col min="12293" max="12296" width="14.28515625" style="8" customWidth="1"/>
    <col min="12297" max="12297" width="14.140625" style="8" customWidth="1"/>
    <col min="12298" max="12298" width="14.28515625" style="8" customWidth="1"/>
    <col min="12299" max="12299" width="9.5703125" style="8" customWidth="1"/>
    <col min="12300" max="12545" width="9.140625" style="8"/>
    <col min="12546" max="12546" width="54.85546875" style="8" customWidth="1"/>
    <col min="12547" max="12547" width="15.5703125" style="8" customWidth="1"/>
    <col min="12548" max="12548" width="14.140625" style="8" customWidth="1"/>
    <col min="12549" max="12552" width="14.28515625" style="8" customWidth="1"/>
    <col min="12553" max="12553" width="14.140625" style="8" customWidth="1"/>
    <col min="12554" max="12554" width="14.28515625" style="8" customWidth="1"/>
    <col min="12555" max="12555" width="9.5703125" style="8" customWidth="1"/>
    <col min="12556" max="12801" width="9.140625" style="8"/>
    <col min="12802" max="12802" width="54.85546875" style="8" customWidth="1"/>
    <col min="12803" max="12803" width="15.5703125" style="8" customWidth="1"/>
    <col min="12804" max="12804" width="14.140625" style="8" customWidth="1"/>
    <col min="12805" max="12808" width="14.28515625" style="8" customWidth="1"/>
    <col min="12809" max="12809" width="14.140625" style="8" customWidth="1"/>
    <col min="12810" max="12810" width="14.28515625" style="8" customWidth="1"/>
    <col min="12811" max="12811" width="9.5703125" style="8" customWidth="1"/>
    <col min="12812" max="13057" width="9.140625" style="8"/>
    <col min="13058" max="13058" width="54.85546875" style="8" customWidth="1"/>
    <col min="13059" max="13059" width="15.5703125" style="8" customWidth="1"/>
    <col min="13060" max="13060" width="14.140625" style="8" customWidth="1"/>
    <col min="13061" max="13064" width="14.28515625" style="8" customWidth="1"/>
    <col min="13065" max="13065" width="14.140625" style="8" customWidth="1"/>
    <col min="13066" max="13066" width="14.28515625" style="8" customWidth="1"/>
    <col min="13067" max="13067" width="9.5703125" style="8" customWidth="1"/>
    <col min="13068" max="13313" width="9.140625" style="8"/>
    <col min="13314" max="13314" width="54.85546875" style="8" customWidth="1"/>
    <col min="13315" max="13315" width="15.5703125" style="8" customWidth="1"/>
    <col min="13316" max="13316" width="14.140625" style="8" customWidth="1"/>
    <col min="13317" max="13320" width="14.28515625" style="8" customWidth="1"/>
    <col min="13321" max="13321" width="14.140625" style="8" customWidth="1"/>
    <col min="13322" max="13322" width="14.28515625" style="8" customWidth="1"/>
    <col min="13323" max="13323" width="9.5703125" style="8" customWidth="1"/>
    <col min="13324" max="13569" width="9.140625" style="8"/>
    <col min="13570" max="13570" width="54.85546875" style="8" customWidth="1"/>
    <col min="13571" max="13571" width="15.5703125" style="8" customWidth="1"/>
    <col min="13572" max="13572" width="14.140625" style="8" customWidth="1"/>
    <col min="13573" max="13576" width="14.28515625" style="8" customWidth="1"/>
    <col min="13577" max="13577" width="14.140625" style="8" customWidth="1"/>
    <col min="13578" max="13578" width="14.28515625" style="8" customWidth="1"/>
    <col min="13579" max="13579" width="9.5703125" style="8" customWidth="1"/>
    <col min="13580" max="13825" width="9.140625" style="8"/>
    <col min="13826" max="13826" width="54.85546875" style="8" customWidth="1"/>
    <col min="13827" max="13827" width="15.5703125" style="8" customWidth="1"/>
    <col min="13828" max="13828" width="14.140625" style="8" customWidth="1"/>
    <col min="13829" max="13832" width="14.28515625" style="8" customWidth="1"/>
    <col min="13833" max="13833" width="14.140625" style="8" customWidth="1"/>
    <col min="13834" max="13834" width="14.28515625" style="8" customWidth="1"/>
    <col min="13835" max="13835" width="9.5703125" style="8" customWidth="1"/>
    <col min="13836" max="14081" width="9.140625" style="8"/>
    <col min="14082" max="14082" width="54.85546875" style="8" customWidth="1"/>
    <col min="14083" max="14083" width="15.5703125" style="8" customWidth="1"/>
    <col min="14084" max="14084" width="14.140625" style="8" customWidth="1"/>
    <col min="14085" max="14088" width="14.28515625" style="8" customWidth="1"/>
    <col min="14089" max="14089" width="14.140625" style="8" customWidth="1"/>
    <col min="14090" max="14090" width="14.28515625" style="8" customWidth="1"/>
    <col min="14091" max="14091" width="9.5703125" style="8" customWidth="1"/>
    <col min="14092" max="14337" width="9.140625" style="8"/>
    <col min="14338" max="14338" width="54.85546875" style="8" customWidth="1"/>
    <col min="14339" max="14339" width="15.5703125" style="8" customWidth="1"/>
    <col min="14340" max="14340" width="14.140625" style="8" customWidth="1"/>
    <col min="14341" max="14344" width="14.28515625" style="8" customWidth="1"/>
    <col min="14345" max="14345" width="14.140625" style="8" customWidth="1"/>
    <col min="14346" max="14346" width="14.28515625" style="8" customWidth="1"/>
    <col min="14347" max="14347" width="9.5703125" style="8" customWidth="1"/>
    <col min="14348" max="14593" width="9.140625" style="8"/>
    <col min="14594" max="14594" width="54.85546875" style="8" customWidth="1"/>
    <col min="14595" max="14595" width="15.5703125" style="8" customWidth="1"/>
    <col min="14596" max="14596" width="14.140625" style="8" customWidth="1"/>
    <col min="14597" max="14600" width="14.28515625" style="8" customWidth="1"/>
    <col min="14601" max="14601" width="14.140625" style="8" customWidth="1"/>
    <col min="14602" max="14602" width="14.28515625" style="8" customWidth="1"/>
    <col min="14603" max="14603" width="9.5703125" style="8" customWidth="1"/>
    <col min="14604" max="14849" width="9.140625" style="8"/>
    <col min="14850" max="14850" width="54.85546875" style="8" customWidth="1"/>
    <col min="14851" max="14851" width="15.5703125" style="8" customWidth="1"/>
    <col min="14852" max="14852" width="14.140625" style="8" customWidth="1"/>
    <col min="14853" max="14856" width="14.28515625" style="8" customWidth="1"/>
    <col min="14857" max="14857" width="14.140625" style="8" customWidth="1"/>
    <col min="14858" max="14858" width="14.28515625" style="8" customWidth="1"/>
    <col min="14859" max="14859" width="9.5703125" style="8" customWidth="1"/>
    <col min="14860" max="15105" width="9.140625" style="8"/>
    <col min="15106" max="15106" width="54.85546875" style="8" customWidth="1"/>
    <col min="15107" max="15107" width="15.5703125" style="8" customWidth="1"/>
    <col min="15108" max="15108" width="14.140625" style="8" customWidth="1"/>
    <col min="15109" max="15112" width="14.28515625" style="8" customWidth="1"/>
    <col min="15113" max="15113" width="14.140625" style="8" customWidth="1"/>
    <col min="15114" max="15114" width="14.28515625" style="8" customWidth="1"/>
    <col min="15115" max="15115" width="9.5703125" style="8" customWidth="1"/>
    <col min="15116" max="15361" width="9.140625" style="8"/>
    <col min="15362" max="15362" width="54.85546875" style="8" customWidth="1"/>
    <col min="15363" max="15363" width="15.5703125" style="8" customWidth="1"/>
    <col min="15364" max="15364" width="14.140625" style="8" customWidth="1"/>
    <col min="15365" max="15368" width="14.28515625" style="8" customWidth="1"/>
    <col min="15369" max="15369" width="14.140625" style="8" customWidth="1"/>
    <col min="15370" max="15370" width="14.28515625" style="8" customWidth="1"/>
    <col min="15371" max="15371" width="9.5703125" style="8" customWidth="1"/>
    <col min="15372" max="15617" width="9.140625" style="8"/>
    <col min="15618" max="15618" width="54.85546875" style="8" customWidth="1"/>
    <col min="15619" max="15619" width="15.5703125" style="8" customWidth="1"/>
    <col min="15620" max="15620" width="14.140625" style="8" customWidth="1"/>
    <col min="15621" max="15624" width="14.28515625" style="8" customWidth="1"/>
    <col min="15625" max="15625" width="14.140625" style="8" customWidth="1"/>
    <col min="15626" max="15626" width="14.28515625" style="8" customWidth="1"/>
    <col min="15627" max="15627" width="9.5703125" style="8" customWidth="1"/>
    <col min="15628" max="15873" width="9.140625" style="8"/>
    <col min="15874" max="15874" width="54.85546875" style="8" customWidth="1"/>
    <col min="15875" max="15875" width="15.5703125" style="8" customWidth="1"/>
    <col min="15876" max="15876" width="14.140625" style="8" customWidth="1"/>
    <col min="15877" max="15880" width="14.28515625" style="8" customWidth="1"/>
    <col min="15881" max="15881" width="14.140625" style="8" customWidth="1"/>
    <col min="15882" max="15882" width="14.28515625" style="8" customWidth="1"/>
    <col min="15883" max="15883" width="9.5703125" style="8" customWidth="1"/>
    <col min="15884" max="16129" width="9.140625" style="8"/>
    <col min="16130" max="16130" width="54.85546875" style="8" customWidth="1"/>
    <col min="16131" max="16131" width="15.5703125" style="8" customWidth="1"/>
    <col min="16132" max="16132" width="14.140625" style="8" customWidth="1"/>
    <col min="16133" max="16136" width="14.28515625" style="8" customWidth="1"/>
    <col min="16137" max="16137" width="14.140625" style="8" customWidth="1"/>
    <col min="16138" max="16138" width="14.28515625" style="8" customWidth="1"/>
    <col min="16139" max="16139" width="9.5703125" style="8" customWidth="1"/>
    <col min="16140" max="16384" width="9.140625" style="8"/>
  </cols>
  <sheetData>
    <row r="1" spans="1:11">
      <c r="A1" s="1854" t="s">
        <v>4</v>
      </c>
      <c r="B1" s="1854"/>
      <c r="C1" s="1854"/>
      <c r="D1" s="1854"/>
      <c r="E1" s="1854"/>
      <c r="F1" s="1854"/>
      <c r="G1" s="1854"/>
      <c r="H1" s="1854"/>
      <c r="I1" s="1854"/>
      <c r="J1" s="1854"/>
    </row>
    <row r="3" spans="1:11">
      <c r="A3" s="1877" t="str">
        <f>+'DRS-3'!A3</f>
        <v>Tender Enquiry No: KPTCL/2026-27/SS/WORK_INDENT3781</v>
      </c>
      <c r="B3" s="1877"/>
      <c r="C3" s="1877"/>
      <c r="D3" s="1877"/>
      <c r="E3" s="1877"/>
      <c r="F3" s="1877"/>
      <c r="G3" s="1877"/>
      <c r="H3" s="1877"/>
      <c r="I3" s="1877"/>
      <c r="J3" s="1877"/>
    </row>
    <row r="4" spans="1:11" ht="252.75" customHeight="1">
      <c r="A4" s="1855" t="str">
        <f>+'DRS-3'!A4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55"/>
      <c r="C4" s="1855"/>
      <c r="D4" s="1855"/>
      <c r="E4" s="1855"/>
      <c r="F4" s="1855"/>
      <c r="G4" s="1855"/>
      <c r="H4" s="1855"/>
      <c r="I4" s="1855"/>
      <c r="J4" s="1855"/>
    </row>
    <row r="5" spans="1:11">
      <c r="A5" s="1878" t="s">
        <v>568</v>
      </c>
      <c r="B5" s="1878"/>
      <c r="C5" s="1878"/>
      <c r="D5" s="1878"/>
      <c r="E5" s="1878"/>
      <c r="F5" s="1878"/>
      <c r="G5" s="1878"/>
      <c r="H5" s="1878"/>
      <c r="I5" s="1878"/>
      <c r="J5" s="1878"/>
      <c r="K5" s="656"/>
    </row>
    <row r="6" spans="1:11">
      <c r="A6" s="1884" t="s">
        <v>1580</v>
      </c>
      <c r="B6" s="1884"/>
      <c r="C6" s="1884"/>
      <c r="D6" s="1884"/>
      <c r="E6" s="1884"/>
      <c r="F6" s="1884"/>
      <c r="G6" s="1884"/>
      <c r="H6" s="1884"/>
      <c r="I6" s="1884"/>
      <c r="J6" s="1884"/>
      <c r="K6" s="589"/>
    </row>
    <row r="7" spans="1:11">
      <c r="A7" s="1885" t="s">
        <v>410</v>
      </c>
      <c r="B7" s="1885"/>
      <c r="C7" s="1885"/>
      <c r="D7" s="1885"/>
      <c r="E7" s="1885"/>
      <c r="F7" s="1885"/>
      <c r="G7" s="1885"/>
      <c r="H7" s="1885"/>
      <c r="I7" s="1885"/>
      <c r="J7" s="1885"/>
      <c r="K7" s="589"/>
    </row>
    <row r="8" spans="1:11">
      <c r="A8" s="1886" t="s">
        <v>1482</v>
      </c>
      <c r="B8" s="1887"/>
      <c r="C8" s="1888"/>
      <c r="D8" s="1889"/>
      <c r="E8" s="1890"/>
      <c r="F8" s="1890"/>
      <c r="G8" s="1890"/>
      <c r="H8" s="1890"/>
      <c r="I8" s="1890"/>
      <c r="J8" s="1891"/>
      <c r="K8" s="657"/>
    </row>
    <row r="9" spans="1:11">
      <c r="A9" s="1892" t="s">
        <v>1581</v>
      </c>
      <c r="B9" s="1893"/>
      <c r="C9" s="1894"/>
      <c r="D9" s="658" t="s">
        <v>3276</v>
      </c>
      <c r="E9" s="658" t="s">
        <v>3276</v>
      </c>
      <c r="F9" s="658" t="s">
        <v>925</v>
      </c>
      <c r="G9" s="658" t="s">
        <v>925</v>
      </c>
      <c r="H9" s="658" t="s">
        <v>925</v>
      </c>
      <c r="I9" s="658" t="s">
        <v>925</v>
      </c>
      <c r="J9" s="659" t="s">
        <v>3637</v>
      </c>
    </row>
    <row r="10" spans="1:11">
      <c r="A10" s="637" t="s">
        <v>331</v>
      </c>
      <c r="B10" s="660" t="s">
        <v>569</v>
      </c>
      <c r="C10" s="661"/>
      <c r="D10" s="662"/>
      <c r="E10" s="662"/>
      <c r="F10" s="662"/>
      <c r="G10" s="662"/>
      <c r="H10" s="662"/>
      <c r="I10" s="643"/>
      <c r="J10" s="643"/>
    </row>
    <row r="11" spans="1:11">
      <c r="A11" s="640">
        <v>1</v>
      </c>
      <c r="B11" s="663" t="s">
        <v>570</v>
      </c>
      <c r="C11" s="641"/>
      <c r="D11" s="192"/>
      <c r="E11" s="192"/>
      <c r="F11" s="192"/>
      <c r="G11" s="192"/>
      <c r="H11" s="192"/>
      <c r="I11" s="192"/>
      <c r="J11" s="192"/>
    </row>
    <row r="12" spans="1:11">
      <c r="A12" s="640">
        <v>2</v>
      </c>
      <c r="B12" s="663" t="s">
        <v>1317</v>
      </c>
      <c r="C12" s="641"/>
      <c r="D12" s="192"/>
      <c r="E12" s="192"/>
      <c r="F12" s="192"/>
      <c r="G12" s="192"/>
      <c r="H12" s="192"/>
      <c r="I12" s="192"/>
      <c r="J12" s="192"/>
    </row>
    <row r="13" spans="1:11">
      <c r="A13" s="640">
        <v>3</v>
      </c>
      <c r="B13" s="663" t="s">
        <v>1582</v>
      </c>
      <c r="C13" s="641"/>
      <c r="D13" s="192"/>
      <c r="E13" s="192"/>
      <c r="F13" s="192"/>
      <c r="G13" s="192"/>
      <c r="H13" s="192"/>
      <c r="I13" s="192"/>
      <c r="J13" s="192"/>
    </row>
    <row r="14" spans="1:11">
      <c r="A14" s="640">
        <v>4</v>
      </c>
      <c r="B14" s="663" t="s">
        <v>956</v>
      </c>
      <c r="C14" s="641"/>
      <c r="D14" s="192"/>
      <c r="E14" s="192"/>
      <c r="F14" s="192"/>
      <c r="G14" s="192"/>
      <c r="H14" s="192"/>
      <c r="I14" s="192"/>
      <c r="J14" s="192"/>
    </row>
    <row r="15" spans="1:11">
      <c r="A15" s="640">
        <v>5</v>
      </c>
      <c r="B15" s="663" t="s">
        <v>1583</v>
      </c>
      <c r="C15" s="641"/>
      <c r="D15" s="192"/>
      <c r="E15" s="192"/>
      <c r="F15" s="192"/>
      <c r="G15" s="192"/>
      <c r="H15" s="192"/>
      <c r="I15" s="192"/>
      <c r="J15" s="192"/>
    </row>
    <row r="16" spans="1:11">
      <c r="A16" s="640">
        <v>6</v>
      </c>
      <c r="B16" s="663" t="s">
        <v>1584</v>
      </c>
      <c r="C16" s="641" t="s">
        <v>571</v>
      </c>
      <c r="D16" s="192"/>
      <c r="E16" s="192"/>
      <c r="F16" s="192"/>
      <c r="G16" s="192"/>
      <c r="H16" s="192"/>
      <c r="I16" s="192"/>
      <c r="J16" s="192"/>
    </row>
    <row r="17" spans="1:10">
      <c r="A17" s="640"/>
      <c r="B17" s="663" t="s">
        <v>1585</v>
      </c>
      <c r="C17" s="641" t="s">
        <v>571</v>
      </c>
      <c r="D17" s="192"/>
      <c r="E17" s="192"/>
      <c r="F17" s="192"/>
      <c r="G17" s="192"/>
      <c r="H17" s="192"/>
      <c r="I17" s="192"/>
      <c r="J17" s="192"/>
    </row>
    <row r="18" spans="1:10">
      <c r="A18" s="640">
        <v>7</v>
      </c>
      <c r="B18" s="663" t="s">
        <v>1586</v>
      </c>
      <c r="C18" s="641"/>
      <c r="D18" s="192"/>
      <c r="E18" s="192"/>
      <c r="F18" s="192"/>
      <c r="G18" s="192"/>
      <c r="H18" s="192"/>
      <c r="I18" s="192"/>
      <c r="J18" s="192"/>
    </row>
    <row r="19" spans="1:10">
      <c r="A19" s="640"/>
      <c r="B19" s="663" t="s">
        <v>1587</v>
      </c>
      <c r="C19" s="641" t="s">
        <v>1588</v>
      </c>
      <c r="D19" s="192"/>
      <c r="E19" s="192"/>
      <c r="F19" s="192"/>
      <c r="G19" s="192"/>
      <c r="H19" s="192"/>
      <c r="I19" s="192"/>
      <c r="J19" s="192"/>
    </row>
    <row r="20" spans="1:10">
      <c r="A20" s="640"/>
      <c r="B20" s="663" t="s">
        <v>1589</v>
      </c>
      <c r="C20" s="641" t="s">
        <v>1588</v>
      </c>
      <c r="D20" s="192"/>
      <c r="E20" s="192"/>
      <c r="F20" s="192"/>
      <c r="G20" s="192"/>
      <c r="H20" s="192"/>
      <c r="I20" s="192"/>
      <c r="J20" s="192"/>
    </row>
    <row r="21" spans="1:10">
      <c r="A21" s="640">
        <v>8</v>
      </c>
      <c r="B21" s="663" t="s">
        <v>1590</v>
      </c>
      <c r="C21" s="641"/>
      <c r="D21" s="643"/>
      <c r="E21" s="644"/>
      <c r="F21" s="644"/>
      <c r="G21" s="644"/>
      <c r="H21" s="644"/>
      <c r="I21" s="644"/>
      <c r="J21" s="644"/>
    </row>
    <row r="22" spans="1:10">
      <c r="A22" s="640"/>
      <c r="B22" s="663" t="s">
        <v>1591</v>
      </c>
      <c r="C22" s="641"/>
      <c r="D22" s="192"/>
      <c r="E22" s="192"/>
      <c r="F22" s="192"/>
      <c r="G22" s="192"/>
      <c r="H22" s="192"/>
      <c r="I22" s="192"/>
      <c r="J22" s="192"/>
    </row>
    <row r="23" spans="1:10">
      <c r="A23" s="640"/>
      <c r="B23" s="663" t="s">
        <v>1592</v>
      </c>
      <c r="C23" s="641"/>
      <c r="D23" s="192"/>
      <c r="E23" s="192"/>
      <c r="F23" s="192"/>
      <c r="G23" s="192"/>
      <c r="H23" s="192"/>
      <c r="I23" s="192"/>
      <c r="J23" s="192"/>
    </row>
    <row r="24" spans="1:10">
      <c r="A24" s="640"/>
      <c r="B24" s="663" t="s">
        <v>1593</v>
      </c>
      <c r="C24" s="641"/>
      <c r="D24" s="192"/>
      <c r="E24" s="192"/>
      <c r="F24" s="192"/>
      <c r="G24" s="192"/>
      <c r="H24" s="192"/>
      <c r="I24" s="192"/>
      <c r="J24" s="192"/>
    </row>
    <row r="25" spans="1:10">
      <c r="A25" s="640">
        <v>9</v>
      </c>
      <c r="B25" s="663" t="s">
        <v>1594</v>
      </c>
      <c r="C25" s="641"/>
      <c r="D25" s="192"/>
      <c r="E25" s="192"/>
      <c r="F25" s="192"/>
      <c r="G25" s="192"/>
      <c r="H25" s="192"/>
      <c r="I25" s="192"/>
      <c r="J25" s="192"/>
    </row>
    <row r="26" spans="1:10">
      <c r="A26" s="640">
        <v>10</v>
      </c>
      <c r="B26" s="663" t="s">
        <v>1595</v>
      </c>
      <c r="C26" s="641"/>
      <c r="D26" s="192"/>
      <c r="E26" s="192"/>
      <c r="F26" s="192"/>
      <c r="G26" s="192"/>
      <c r="H26" s="192"/>
      <c r="I26" s="192"/>
      <c r="J26" s="192"/>
    </row>
    <row r="27" spans="1:10">
      <c r="A27" s="640">
        <v>11</v>
      </c>
      <c r="B27" s="663" t="s">
        <v>1596</v>
      </c>
      <c r="C27" s="641"/>
      <c r="D27" s="658"/>
      <c r="E27" s="658"/>
      <c r="F27" s="658"/>
      <c r="G27" s="658"/>
      <c r="H27" s="658"/>
      <c r="I27" s="658"/>
      <c r="J27" s="658"/>
    </row>
    <row r="28" spans="1:10">
      <c r="A28" s="640"/>
      <c r="B28" s="660" t="s">
        <v>1597</v>
      </c>
      <c r="C28" s="641"/>
      <c r="D28" s="658"/>
      <c r="E28" s="658"/>
      <c r="F28" s="658"/>
      <c r="G28" s="658"/>
      <c r="H28" s="658"/>
      <c r="I28" s="658"/>
      <c r="J28" s="658"/>
    </row>
    <row r="29" spans="1:10">
      <c r="A29" s="640"/>
      <c r="B29" s="663" t="s">
        <v>1598</v>
      </c>
      <c r="C29" s="641"/>
      <c r="D29" s="192"/>
      <c r="E29" s="192"/>
      <c r="F29" s="192"/>
      <c r="G29" s="192"/>
      <c r="H29" s="192"/>
      <c r="I29" s="192"/>
      <c r="J29" s="192"/>
    </row>
    <row r="30" spans="1:10">
      <c r="A30" s="640"/>
      <c r="B30" s="663" t="s">
        <v>1599</v>
      </c>
      <c r="C30" s="641"/>
      <c r="D30" s="192"/>
      <c r="E30" s="192"/>
      <c r="F30" s="192"/>
      <c r="G30" s="192"/>
      <c r="H30" s="192"/>
      <c r="I30" s="192"/>
      <c r="J30" s="192"/>
    </row>
    <row r="31" spans="1:10">
      <c r="A31" s="640"/>
      <c r="B31" s="663" t="s">
        <v>1600</v>
      </c>
      <c r="C31" s="641"/>
      <c r="D31" s="192"/>
      <c r="E31" s="192"/>
      <c r="F31" s="192"/>
      <c r="G31" s="192"/>
      <c r="H31" s="192"/>
      <c r="I31" s="192"/>
      <c r="J31" s="192"/>
    </row>
    <row r="32" spans="1:10">
      <c r="A32" s="640"/>
      <c r="B32" s="663" t="s">
        <v>1601</v>
      </c>
      <c r="C32" s="641"/>
      <c r="D32" s="192"/>
      <c r="E32" s="192"/>
      <c r="F32" s="192"/>
      <c r="G32" s="192"/>
      <c r="H32" s="192"/>
      <c r="I32" s="192"/>
      <c r="J32" s="192"/>
    </row>
    <row r="33" spans="1:10">
      <c r="A33" s="640"/>
      <c r="B33" s="663" t="s">
        <v>1602</v>
      </c>
      <c r="C33" s="641"/>
      <c r="D33" s="192"/>
      <c r="E33" s="192"/>
      <c r="F33" s="192"/>
      <c r="G33" s="192"/>
      <c r="H33" s="192"/>
      <c r="I33" s="192"/>
      <c r="J33" s="192"/>
    </row>
    <row r="34" spans="1:10">
      <c r="A34" s="640"/>
      <c r="B34" s="663" t="s">
        <v>1603</v>
      </c>
      <c r="C34" s="641"/>
      <c r="D34" s="192"/>
      <c r="E34" s="192"/>
      <c r="F34" s="192"/>
      <c r="G34" s="192"/>
      <c r="H34" s="192"/>
      <c r="I34" s="192"/>
      <c r="J34" s="192"/>
    </row>
    <row r="35" spans="1:10">
      <c r="A35" s="640"/>
      <c r="B35" s="663" t="s">
        <v>1604</v>
      </c>
      <c r="C35" s="641"/>
      <c r="D35" s="192"/>
      <c r="E35" s="192"/>
      <c r="F35" s="192"/>
      <c r="G35" s="192"/>
      <c r="H35" s="192"/>
      <c r="I35" s="192"/>
      <c r="J35" s="192"/>
    </row>
    <row r="36" spans="1:10">
      <c r="A36" s="640"/>
      <c r="B36" s="663" t="s">
        <v>1605</v>
      </c>
      <c r="C36" s="641"/>
      <c r="D36" s="192"/>
      <c r="E36" s="192"/>
      <c r="F36" s="192"/>
      <c r="G36" s="192"/>
      <c r="H36" s="192"/>
      <c r="I36" s="192"/>
      <c r="J36" s="192"/>
    </row>
    <row r="37" spans="1:10">
      <c r="A37" s="640"/>
      <c r="B37" s="660" t="s">
        <v>1606</v>
      </c>
      <c r="C37" s="641"/>
      <c r="D37" s="644"/>
      <c r="E37" s="644"/>
      <c r="F37" s="644"/>
      <c r="G37" s="644"/>
      <c r="H37" s="644"/>
      <c r="I37" s="644"/>
      <c r="J37" s="644"/>
    </row>
    <row r="38" spans="1:10">
      <c r="A38" s="640"/>
      <c r="B38" s="663" t="s">
        <v>1598</v>
      </c>
      <c r="C38" s="641"/>
      <c r="D38" s="192"/>
      <c r="E38" s="192"/>
      <c r="F38" s="192"/>
      <c r="G38" s="192"/>
      <c r="H38" s="192"/>
      <c r="I38" s="192"/>
      <c r="J38" s="192"/>
    </row>
    <row r="39" spans="1:10">
      <c r="A39" s="640"/>
      <c r="B39" s="663" t="s">
        <v>1599</v>
      </c>
      <c r="C39" s="641"/>
      <c r="D39" s="192"/>
      <c r="E39" s="192"/>
      <c r="F39" s="192"/>
      <c r="G39" s="192"/>
      <c r="H39" s="192"/>
      <c r="I39" s="192"/>
      <c r="J39" s="192"/>
    </row>
    <row r="40" spans="1:10">
      <c r="A40" s="640"/>
      <c r="B40" s="663" t="s">
        <v>1600</v>
      </c>
      <c r="C40" s="641"/>
      <c r="D40" s="192"/>
      <c r="E40" s="192"/>
      <c r="F40" s="192"/>
      <c r="G40" s="192"/>
      <c r="H40" s="192"/>
      <c r="I40" s="192"/>
      <c r="J40" s="192"/>
    </row>
    <row r="41" spans="1:10">
      <c r="A41" s="640"/>
      <c r="B41" s="663" t="s">
        <v>1601</v>
      </c>
      <c r="C41" s="641"/>
      <c r="D41" s="192"/>
      <c r="E41" s="192"/>
      <c r="F41" s="192"/>
      <c r="G41" s="192"/>
      <c r="H41" s="192"/>
      <c r="I41" s="192"/>
      <c r="J41" s="192"/>
    </row>
    <row r="42" spans="1:10">
      <c r="A42" s="640"/>
      <c r="B42" s="663" t="s">
        <v>1602</v>
      </c>
      <c r="C42" s="641"/>
      <c r="D42" s="192"/>
      <c r="E42" s="192"/>
      <c r="F42" s="192"/>
      <c r="G42" s="192"/>
      <c r="H42" s="192"/>
      <c r="I42" s="192"/>
      <c r="J42" s="192"/>
    </row>
    <row r="43" spans="1:10">
      <c r="A43" s="640"/>
      <c r="B43" s="663" t="s">
        <v>1603</v>
      </c>
      <c r="C43" s="641"/>
      <c r="D43" s="192"/>
      <c r="E43" s="192"/>
      <c r="F43" s="192"/>
      <c r="G43" s="192"/>
      <c r="H43" s="192"/>
      <c r="I43" s="192"/>
      <c r="J43" s="192"/>
    </row>
    <row r="44" spans="1:10">
      <c r="A44" s="640"/>
      <c r="B44" s="663" t="s">
        <v>1604</v>
      </c>
      <c r="C44" s="641"/>
      <c r="D44" s="192"/>
      <c r="E44" s="192"/>
      <c r="F44" s="192"/>
      <c r="G44" s="192"/>
      <c r="H44" s="192"/>
      <c r="I44" s="192"/>
      <c r="J44" s="192"/>
    </row>
    <row r="45" spans="1:10">
      <c r="A45" s="640"/>
      <c r="B45" s="663" t="s">
        <v>1605</v>
      </c>
      <c r="C45" s="641"/>
      <c r="D45" s="192"/>
      <c r="E45" s="192"/>
      <c r="F45" s="192"/>
      <c r="G45" s="192"/>
      <c r="H45" s="192"/>
      <c r="I45" s="192"/>
      <c r="J45" s="192"/>
    </row>
    <row r="46" spans="1:10">
      <c r="A46" s="640"/>
      <c r="B46" s="660" t="s">
        <v>1607</v>
      </c>
      <c r="C46" s="641"/>
      <c r="D46" s="644"/>
      <c r="E46" s="644"/>
      <c r="F46" s="644"/>
      <c r="G46" s="644"/>
      <c r="H46" s="644"/>
      <c r="I46" s="644"/>
      <c r="J46" s="644"/>
    </row>
    <row r="47" spans="1:10">
      <c r="A47" s="640"/>
      <c r="B47" s="663" t="s">
        <v>1598</v>
      </c>
      <c r="C47" s="641"/>
      <c r="D47" s="192"/>
      <c r="E47" s="192"/>
      <c r="F47" s="192"/>
      <c r="G47" s="192"/>
      <c r="H47" s="192"/>
      <c r="I47" s="192"/>
      <c r="J47" s="192"/>
    </row>
    <row r="48" spans="1:10">
      <c r="A48" s="640"/>
      <c r="B48" s="663" t="s">
        <v>1599</v>
      </c>
      <c r="C48" s="641"/>
      <c r="D48" s="192"/>
      <c r="E48" s="192"/>
      <c r="F48" s="192"/>
      <c r="G48" s="192"/>
      <c r="H48" s="192"/>
      <c r="I48" s="192"/>
      <c r="J48" s="192"/>
    </row>
    <row r="49" spans="1:10">
      <c r="A49" s="640"/>
      <c r="B49" s="663" t="s">
        <v>1600</v>
      </c>
      <c r="C49" s="641"/>
      <c r="D49" s="192"/>
      <c r="E49" s="192"/>
      <c r="F49" s="192"/>
      <c r="G49" s="192"/>
      <c r="H49" s="192"/>
      <c r="I49" s="192"/>
      <c r="J49" s="192"/>
    </row>
    <row r="50" spans="1:10">
      <c r="A50" s="640"/>
      <c r="B50" s="663" t="s">
        <v>1601</v>
      </c>
      <c r="C50" s="641"/>
      <c r="D50" s="192"/>
      <c r="E50" s="192"/>
      <c r="F50" s="192"/>
      <c r="G50" s="192"/>
      <c r="H50" s="192"/>
      <c r="I50" s="192"/>
      <c r="J50" s="192"/>
    </row>
    <row r="51" spans="1:10">
      <c r="A51" s="640"/>
      <c r="B51" s="663" t="s">
        <v>1602</v>
      </c>
      <c r="C51" s="641"/>
      <c r="D51" s="192"/>
      <c r="E51" s="192"/>
      <c r="F51" s="192"/>
      <c r="G51" s="192"/>
      <c r="H51" s="192"/>
      <c r="I51" s="192"/>
      <c r="J51" s="192"/>
    </row>
    <row r="52" spans="1:10">
      <c r="A52" s="640"/>
      <c r="B52" s="663" t="s">
        <v>1603</v>
      </c>
      <c r="C52" s="641"/>
      <c r="D52" s="192"/>
      <c r="E52" s="192"/>
      <c r="F52" s="192"/>
      <c r="G52" s="192"/>
      <c r="H52" s="192"/>
      <c r="I52" s="192"/>
      <c r="J52" s="192"/>
    </row>
    <row r="53" spans="1:10">
      <c r="A53" s="640"/>
      <c r="B53" s="663" t="s">
        <v>1604</v>
      </c>
      <c r="C53" s="641"/>
      <c r="D53" s="192"/>
      <c r="E53" s="192"/>
      <c r="F53" s="192"/>
      <c r="G53" s="192"/>
      <c r="H53" s="192"/>
      <c r="I53" s="192"/>
      <c r="J53" s="192"/>
    </row>
    <row r="54" spans="1:10">
      <c r="A54" s="640"/>
      <c r="B54" s="663" t="s">
        <v>1605</v>
      </c>
      <c r="C54" s="641"/>
      <c r="D54" s="192"/>
      <c r="E54" s="192"/>
      <c r="F54" s="192"/>
      <c r="G54" s="192"/>
      <c r="H54" s="192"/>
      <c r="I54" s="192"/>
      <c r="J54" s="192"/>
    </row>
    <row r="55" spans="1:10">
      <c r="A55" s="640"/>
      <c r="B55" s="660" t="s">
        <v>1608</v>
      </c>
      <c r="C55" s="641"/>
      <c r="D55" s="644"/>
      <c r="E55" s="644"/>
      <c r="F55" s="644"/>
      <c r="G55" s="644"/>
      <c r="H55" s="644"/>
      <c r="I55" s="644"/>
      <c r="J55" s="644"/>
    </row>
    <row r="56" spans="1:10">
      <c r="A56" s="640"/>
      <c r="B56" s="663" t="s">
        <v>1598</v>
      </c>
      <c r="C56" s="641"/>
      <c r="D56" s="192"/>
      <c r="E56" s="192"/>
      <c r="F56" s="192"/>
      <c r="G56" s="192"/>
      <c r="H56" s="192"/>
      <c r="I56" s="192"/>
      <c r="J56" s="192"/>
    </row>
    <row r="57" spans="1:10">
      <c r="A57" s="640"/>
      <c r="B57" s="663" t="s">
        <v>1599</v>
      </c>
      <c r="C57" s="641"/>
      <c r="D57" s="192"/>
      <c r="E57" s="192"/>
      <c r="F57" s="192"/>
      <c r="G57" s="192"/>
      <c r="H57" s="192"/>
      <c r="I57" s="192"/>
      <c r="J57" s="192"/>
    </row>
    <row r="58" spans="1:10">
      <c r="A58" s="640"/>
      <c r="B58" s="663" t="s">
        <v>1600</v>
      </c>
      <c r="C58" s="641"/>
      <c r="D58" s="192"/>
      <c r="E58" s="192"/>
      <c r="F58" s="192"/>
      <c r="G58" s="192"/>
      <c r="H58" s="192"/>
      <c r="I58" s="192"/>
      <c r="J58" s="192"/>
    </row>
    <row r="59" spans="1:10">
      <c r="A59" s="640"/>
      <c r="B59" s="663" t="s">
        <v>1601</v>
      </c>
      <c r="C59" s="641"/>
      <c r="D59" s="192"/>
      <c r="E59" s="192"/>
      <c r="F59" s="192"/>
      <c r="G59" s="192"/>
      <c r="H59" s="192"/>
      <c r="I59" s="192"/>
      <c r="J59" s="192"/>
    </row>
    <row r="60" spans="1:10">
      <c r="A60" s="640"/>
      <c r="B60" s="663" t="s">
        <v>1602</v>
      </c>
      <c r="C60" s="641"/>
      <c r="D60" s="192"/>
      <c r="E60" s="192"/>
      <c r="F60" s="192"/>
      <c r="G60" s="192"/>
      <c r="H60" s="192"/>
      <c r="I60" s="192"/>
      <c r="J60" s="192"/>
    </row>
    <row r="61" spans="1:10">
      <c r="A61" s="640"/>
      <c r="B61" s="663" t="s">
        <v>1603</v>
      </c>
      <c r="C61" s="641"/>
      <c r="D61" s="192"/>
      <c r="E61" s="192"/>
      <c r="F61" s="192"/>
      <c r="G61" s="192"/>
      <c r="H61" s="192"/>
      <c r="I61" s="192"/>
      <c r="J61" s="192"/>
    </row>
    <row r="62" spans="1:10">
      <c r="A62" s="640"/>
      <c r="B62" s="663" t="s">
        <v>1604</v>
      </c>
      <c r="C62" s="641"/>
      <c r="D62" s="192"/>
      <c r="E62" s="192"/>
      <c r="F62" s="192"/>
      <c r="G62" s="192"/>
      <c r="H62" s="192"/>
      <c r="I62" s="192"/>
      <c r="J62" s="192"/>
    </row>
    <row r="63" spans="1:10">
      <c r="A63" s="640"/>
      <c r="B63" s="663" t="s">
        <v>1605</v>
      </c>
      <c r="C63" s="641"/>
      <c r="D63" s="192"/>
      <c r="E63" s="192"/>
      <c r="F63" s="192"/>
      <c r="G63" s="192"/>
      <c r="H63" s="192"/>
      <c r="I63" s="192"/>
      <c r="J63" s="192"/>
    </row>
    <row r="64" spans="1:10">
      <c r="A64" s="640"/>
      <c r="B64" s="660" t="s">
        <v>1609</v>
      </c>
      <c r="C64" s="641"/>
      <c r="D64" s="644"/>
      <c r="E64" s="644"/>
      <c r="F64" s="644"/>
      <c r="G64" s="644"/>
      <c r="H64" s="644"/>
      <c r="I64" s="644"/>
      <c r="J64" s="644"/>
    </row>
    <row r="65" spans="1:10">
      <c r="A65" s="640"/>
      <c r="B65" s="663" t="s">
        <v>1598</v>
      </c>
      <c r="C65" s="641"/>
      <c r="D65" s="192"/>
      <c r="E65" s="192"/>
      <c r="F65" s="192"/>
      <c r="G65" s="192"/>
      <c r="H65" s="192"/>
      <c r="I65" s="192"/>
      <c r="J65" s="192"/>
    </row>
    <row r="66" spans="1:10">
      <c r="A66" s="640"/>
      <c r="B66" s="663" t="s">
        <v>1599</v>
      </c>
      <c r="C66" s="641"/>
      <c r="D66" s="192"/>
      <c r="E66" s="192"/>
      <c r="F66" s="192"/>
      <c r="G66" s="192"/>
      <c r="H66" s="192"/>
      <c r="I66" s="192"/>
      <c r="J66" s="192"/>
    </row>
    <row r="67" spans="1:10">
      <c r="A67" s="640"/>
      <c r="B67" s="663" t="s">
        <v>1600</v>
      </c>
      <c r="C67" s="641"/>
      <c r="D67" s="192"/>
      <c r="E67" s="192"/>
      <c r="F67" s="192"/>
      <c r="G67" s="192"/>
      <c r="H67" s="192"/>
      <c r="I67" s="192"/>
      <c r="J67" s="192"/>
    </row>
    <row r="68" spans="1:10">
      <c r="A68" s="640"/>
      <c r="B68" s="663" t="s">
        <v>1601</v>
      </c>
      <c r="C68" s="641"/>
      <c r="D68" s="192"/>
      <c r="E68" s="192"/>
      <c r="F68" s="192"/>
      <c r="G68" s="192"/>
      <c r="H68" s="192"/>
      <c r="I68" s="192"/>
      <c r="J68" s="192"/>
    </row>
    <row r="69" spans="1:10">
      <c r="A69" s="640"/>
      <c r="B69" s="663" t="s">
        <v>1602</v>
      </c>
      <c r="C69" s="641"/>
      <c r="D69" s="192"/>
      <c r="E69" s="192"/>
      <c r="F69" s="192"/>
      <c r="G69" s="192"/>
      <c r="H69" s="192"/>
      <c r="I69" s="192"/>
      <c r="J69" s="192"/>
    </row>
    <row r="70" spans="1:10">
      <c r="A70" s="640"/>
      <c r="B70" s="663" t="s">
        <v>1603</v>
      </c>
      <c r="C70" s="641"/>
      <c r="D70" s="192"/>
      <c r="E70" s="192"/>
      <c r="F70" s="192"/>
      <c r="G70" s="192"/>
      <c r="H70" s="192"/>
      <c r="I70" s="192"/>
      <c r="J70" s="192"/>
    </row>
    <row r="71" spans="1:10">
      <c r="A71" s="640"/>
      <c r="B71" s="663" t="s">
        <v>1604</v>
      </c>
      <c r="C71" s="641"/>
      <c r="D71" s="192"/>
      <c r="E71" s="192"/>
      <c r="F71" s="192"/>
      <c r="G71" s="192"/>
      <c r="H71" s="192"/>
      <c r="I71" s="192"/>
      <c r="J71" s="192"/>
    </row>
    <row r="72" spans="1:10">
      <c r="A72" s="640"/>
      <c r="B72" s="663" t="s">
        <v>1605</v>
      </c>
      <c r="C72" s="641"/>
      <c r="D72" s="192"/>
      <c r="E72" s="192"/>
      <c r="F72" s="192"/>
      <c r="G72" s="192"/>
      <c r="H72" s="192"/>
      <c r="I72" s="192"/>
      <c r="J72" s="192"/>
    </row>
    <row r="73" spans="1:10">
      <c r="A73" s="640">
        <v>12</v>
      </c>
      <c r="B73" s="663" t="s">
        <v>1610</v>
      </c>
      <c r="C73" s="641"/>
      <c r="D73" s="192"/>
      <c r="E73" s="192"/>
      <c r="F73" s="192"/>
      <c r="G73" s="192"/>
      <c r="H73" s="192"/>
      <c r="I73" s="192"/>
      <c r="J73" s="192"/>
    </row>
    <row r="74" spans="1:10">
      <c r="A74" s="640">
        <v>13</v>
      </c>
      <c r="B74" s="663" t="s">
        <v>1611</v>
      </c>
      <c r="C74" s="641"/>
      <c r="D74" s="192"/>
      <c r="E74" s="192"/>
      <c r="F74" s="192"/>
      <c r="G74" s="192"/>
      <c r="H74" s="192"/>
      <c r="I74" s="192"/>
      <c r="J74" s="192"/>
    </row>
    <row r="75" spans="1:10">
      <c r="A75" s="640">
        <v>14</v>
      </c>
      <c r="B75" s="663" t="s">
        <v>1612</v>
      </c>
      <c r="C75" s="641"/>
      <c r="D75" s="192"/>
      <c r="E75" s="192"/>
      <c r="F75" s="192"/>
      <c r="G75" s="192"/>
      <c r="H75" s="192"/>
      <c r="I75" s="192"/>
      <c r="J75" s="192"/>
    </row>
    <row r="76" spans="1:10">
      <c r="A76" s="640">
        <v>15</v>
      </c>
      <c r="B76" s="663" t="s">
        <v>1613</v>
      </c>
      <c r="C76" s="641"/>
      <c r="D76" s="644"/>
      <c r="E76" s="644"/>
      <c r="F76" s="644"/>
      <c r="G76" s="644"/>
      <c r="H76" s="644"/>
      <c r="I76" s="644"/>
      <c r="J76" s="644"/>
    </row>
    <row r="77" spans="1:10" ht="31.5">
      <c r="A77" s="640"/>
      <c r="B77" s="663" t="s">
        <v>1614</v>
      </c>
      <c r="C77" s="664" t="s">
        <v>1615</v>
      </c>
      <c r="D77" s="192"/>
      <c r="E77" s="192"/>
      <c r="F77" s="192"/>
      <c r="G77" s="192"/>
      <c r="H77" s="192"/>
      <c r="I77" s="192"/>
      <c r="J77" s="192"/>
    </row>
    <row r="78" spans="1:10">
      <c r="A78" s="640"/>
      <c r="B78" s="663" t="s">
        <v>1616</v>
      </c>
      <c r="C78" s="661" t="s">
        <v>1617</v>
      </c>
      <c r="D78" s="192"/>
      <c r="E78" s="192"/>
      <c r="F78" s="192"/>
      <c r="G78" s="192"/>
      <c r="H78" s="192"/>
      <c r="I78" s="192"/>
      <c r="J78" s="192"/>
    </row>
    <row r="79" spans="1:10" ht="31.5">
      <c r="A79" s="640">
        <v>16</v>
      </c>
      <c r="B79" s="663" t="s">
        <v>4606</v>
      </c>
      <c r="C79" s="641"/>
      <c r="D79" s="643"/>
      <c r="E79" s="644"/>
      <c r="F79" s="644"/>
      <c r="G79" s="644"/>
      <c r="H79" s="644"/>
      <c r="I79" s="644"/>
      <c r="J79" s="644"/>
    </row>
    <row r="80" spans="1:10">
      <c r="A80" s="640"/>
      <c r="B80" s="663" t="s">
        <v>1618</v>
      </c>
      <c r="C80" s="641" t="s">
        <v>1619</v>
      </c>
      <c r="D80" s="192"/>
      <c r="E80" s="192"/>
      <c r="F80" s="192"/>
      <c r="G80" s="192"/>
      <c r="H80" s="192"/>
      <c r="I80" s="192"/>
      <c r="J80" s="192"/>
    </row>
    <row r="81" spans="1:10">
      <c r="A81" s="640"/>
      <c r="B81" s="663" t="s">
        <v>1620</v>
      </c>
      <c r="C81" s="641" t="s">
        <v>1619</v>
      </c>
      <c r="D81" s="192"/>
      <c r="E81" s="192"/>
      <c r="F81" s="192"/>
      <c r="G81" s="192"/>
      <c r="H81" s="192"/>
      <c r="I81" s="192"/>
      <c r="J81" s="192"/>
    </row>
    <row r="82" spans="1:10">
      <c r="A82" s="640">
        <v>17</v>
      </c>
      <c r="B82" s="663" t="s">
        <v>1621</v>
      </c>
      <c r="C82" s="641"/>
      <c r="D82" s="192"/>
      <c r="E82" s="192"/>
      <c r="F82" s="192"/>
      <c r="G82" s="192"/>
      <c r="H82" s="192"/>
      <c r="I82" s="192"/>
      <c r="J82" s="192"/>
    </row>
    <row r="83" spans="1:10">
      <c r="A83" s="640">
        <v>18</v>
      </c>
      <c r="B83" s="663" t="s">
        <v>1622</v>
      </c>
      <c r="C83" s="641"/>
      <c r="D83" s="643"/>
      <c r="E83" s="644"/>
      <c r="F83" s="644"/>
      <c r="G83" s="644"/>
      <c r="H83" s="644"/>
      <c r="I83" s="644"/>
      <c r="J83" s="644"/>
    </row>
    <row r="84" spans="1:10">
      <c r="A84" s="640"/>
      <c r="B84" s="663" t="s">
        <v>1623</v>
      </c>
      <c r="C84" s="641"/>
      <c r="D84" s="644"/>
      <c r="E84" s="644"/>
      <c r="F84" s="644"/>
      <c r="G84" s="644"/>
      <c r="H84" s="644"/>
      <c r="I84" s="644"/>
      <c r="J84" s="644"/>
    </row>
    <row r="85" spans="1:10">
      <c r="A85" s="640"/>
      <c r="B85" s="663" t="s">
        <v>1624</v>
      </c>
      <c r="C85" s="641"/>
      <c r="D85" s="192"/>
      <c r="E85" s="192"/>
      <c r="F85" s="192"/>
      <c r="G85" s="192"/>
      <c r="H85" s="192"/>
      <c r="I85" s="192"/>
      <c r="J85" s="192"/>
    </row>
    <row r="86" spans="1:10">
      <c r="A86" s="640"/>
      <c r="B86" s="663" t="s">
        <v>1625</v>
      </c>
      <c r="C86" s="641"/>
      <c r="D86" s="192"/>
      <c r="E86" s="192"/>
      <c r="F86" s="192"/>
      <c r="G86" s="192"/>
      <c r="H86" s="192"/>
      <c r="I86" s="192"/>
      <c r="J86" s="192"/>
    </row>
    <row r="87" spans="1:10">
      <c r="A87" s="640"/>
      <c r="B87" s="663" t="s">
        <v>1626</v>
      </c>
      <c r="C87" s="641" t="s">
        <v>1627</v>
      </c>
      <c r="D87" s="192"/>
      <c r="E87" s="192"/>
      <c r="F87" s="192"/>
      <c r="G87" s="192"/>
      <c r="H87" s="192"/>
      <c r="I87" s="192"/>
      <c r="J87" s="192"/>
    </row>
    <row r="88" spans="1:10">
      <c r="A88" s="640"/>
      <c r="B88" s="663" t="s">
        <v>1628</v>
      </c>
      <c r="C88" s="641"/>
      <c r="D88" s="192"/>
      <c r="E88" s="192"/>
      <c r="F88" s="192"/>
      <c r="G88" s="192"/>
      <c r="H88" s="192"/>
      <c r="I88" s="192"/>
      <c r="J88" s="192"/>
    </row>
    <row r="89" spans="1:10">
      <c r="A89" s="640"/>
      <c r="B89" s="663" t="s">
        <v>1629</v>
      </c>
      <c r="C89" s="641"/>
      <c r="D89" s="192"/>
      <c r="E89" s="192"/>
      <c r="F89" s="192"/>
      <c r="G89" s="192"/>
      <c r="H89" s="192"/>
      <c r="I89" s="192"/>
      <c r="J89" s="192"/>
    </row>
    <row r="90" spans="1:10">
      <c r="A90" s="640"/>
      <c r="B90" s="663" t="s">
        <v>1630</v>
      </c>
      <c r="C90" s="641"/>
      <c r="D90" s="644"/>
      <c r="E90" s="644"/>
      <c r="F90" s="644"/>
      <c r="G90" s="644"/>
      <c r="H90" s="644"/>
      <c r="I90" s="644"/>
      <c r="J90" s="644"/>
    </row>
    <row r="91" spans="1:10">
      <c r="A91" s="640"/>
      <c r="B91" s="663" t="s">
        <v>1624</v>
      </c>
      <c r="C91" s="641"/>
      <c r="D91" s="192"/>
      <c r="E91" s="192"/>
      <c r="F91" s="192"/>
      <c r="G91" s="192"/>
      <c r="H91" s="192"/>
      <c r="I91" s="192"/>
      <c r="J91" s="192"/>
    </row>
    <row r="92" spans="1:10">
      <c r="A92" s="640"/>
      <c r="B92" s="663" t="s">
        <v>1631</v>
      </c>
      <c r="C92" s="641"/>
      <c r="D92" s="192"/>
      <c r="E92" s="192"/>
      <c r="F92" s="192"/>
      <c r="G92" s="192"/>
      <c r="H92" s="192"/>
      <c r="I92" s="192"/>
      <c r="J92" s="192"/>
    </row>
    <row r="93" spans="1:10">
      <c r="A93" s="640"/>
      <c r="B93" s="663" t="s">
        <v>1626</v>
      </c>
      <c r="C93" s="641" t="s">
        <v>1627</v>
      </c>
      <c r="D93" s="192"/>
      <c r="E93" s="192"/>
      <c r="F93" s="192"/>
      <c r="G93" s="192"/>
      <c r="H93" s="192"/>
      <c r="I93" s="192"/>
      <c r="J93" s="192"/>
    </row>
    <row r="94" spans="1:10">
      <c r="A94" s="640"/>
      <c r="B94" s="663" t="s">
        <v>1632</v>
      </c>
      <c r="C94" s="641"/>
      <c r="D94" s="192"/>
      <c r="E94" s="192"/>
      <c r="F94" s="192"/>
      <c r="G94" s="192"/>
      <c r="H94" s="192"/>
      <c r="I94" s="192"/>
      <c r="J94" s="192"/>
    </row>
    <row r="95" spans="1:10">
      <c r="A95" s="640"/>
      <c r="B95" s="663" t="s">
        <v>1633</v>
      </c>
      <c r="C95" s="641"/>
      <c r="D95" s="192"/>
      <c r="E95" s="192"/>
      <c r="F95" s="192"/>
      <c r="G95" s="192"/>
      <c r="H95" s="192"/>
      <c r="I95" s="192"/>
      <c r="J95" s="192"/>
    </row>
    <row r="96" spans="1:10">
      <c r="A96" s="640"/>
      <c r="B96" s="663" t="s">
        <v>1634</v>
      </c>
      <c r="C96" s="641" t="s">
        <v>572</v>
      </c>
      <c r="D96" s="192"/>
      <c r="E96" s="192"/>
      <c r="F96" s="192"/>
      <c r="G96" s="192"/>
      <c r="H96" s="192"/>
      <c r="I96" s="192"/>
      <c r="J96" s="192"/>
    </row>
    <row r="97" spans="1:10">
      <c r="A97" s="640"/>
      <c r="B97" s="663" t="s">
        <v>1635</v>
      </c>
      <c r="C97" s="641"/>
      <c r="D97" s="192"/>
      <c r="E97" s="192"/>
      <c r="F97" s="192"/>
      <c r="G97" s="192"/>
      <c r="H97" s="192"/>
      <c r="I97" s="192"/>
      <c r="J97" s="192"/>
    </row>
    <row r="98" spans="1:10">
      <c r="A98" s="640"/>
      <c r="B98" s="663" t="s">
        <v>1636</v>
      </c>
      <c r="C98" s="641"/>
      <c r="D98" s="644"/>
      <c r="E98" s="644"/>
      <c r="F98" s="644"/>
      <c r="G98" s="644"/>
      <c r="H98" s="644"/>
      <c r="I98" s="644"/>
      <c r="J98" s="644"/>
    </row>
    <row r="99" spans="1:10">
      <c r="A99" s="640"/>
      <c r="B99" s="663" t="s">
        <v>1637</v>
      </c>
      <c r="C99" s="641" t="s">
        <v>1638</v>
      </c>
      <c r="D99" s="192"/>
      <c r="E99" s="192"/>
      <c r="F99" s="192"/>
      <c r="G99" s="192"/>
      <c r="H99" s="192"/>
      <c r="I99" s="192"/>
      <c r="J99" s="192"/>
    </row>
    <row r="100" spans="1:10">
      <c r="A100" s="640"/>
      <c r="B100" s="663" t="s">
        <v>1639</v>
      </c>
      <c r="C100" s="641" t="s">
        <v>1638</v>
      </c>
      <c r="D100" s="192"/>
      <c r="E100" s="192"/>
      <c r="F100" s="192"/>
      <c r="G100" s="192"/>
      <c r="H100" s="192"/>
      <c r="I100" s="192"/>
      <c r="J100" s="192"/>
    </row>
    <row r="101" spans="1:10">
      <c r="A101" s="640"/>
      <c r="B101" s="663" t="s">
        <v>1640</v>
      </c>
      <c r="C101" s="641" t="s">
        <v>1638</v>
      </c>
      <c r="D101" s="192"/>
      <c r="E101" s="192"/>
      <c r="F101" s="192"/>
      <c r="G101" s="192"/>
      <c r="H101" s="192"/>
      <c r="I101" s="192"/>
      <c r="J101" s="192"/>
    </row>
    <row r="102" spans="1:10">
      <c r="A102" s="640">
        <v>19</v>
      </c>
      <c r="B102" s="663" t="s">
        <v>1641</v>
      </c>
      <c r="C102" s="641"/>
      <c r="D102" s="644"/>
      <c r="E102" s="644"/>
      <c r="F102" s="644"/>
      <c r="G102" s="644"/>
      <c r="H102" s="644"/>
      <c r="I102" s="644"/>
      <c r="J102" s="644"/>
    </row>
    <row r="103" spans="1:10">
      <c r="A103" s="640"/>
      <c r="B103" s="663" t="s">
        <v>1642</v>
      </c>
      <c r="C103" s="641"/>
      <c r="D103" s="192"/>
      <c r="E103" s="192"/>
      <c r="F103" s="192"/>
      <c r="G103" s="192"/>
      <c r="H103" s="192"/>
      <c r="I103" s="192"/>
      <c r="J103" s="192"/>
    </row>
    <row r="104" spans="1:10">
      <c r="A104" s="640"/>
      <c r="B104" s="663" t="s">
        <v>1643</v>
      </c>
      <c r="C104" s="641"/>
      <c r="D104" s="192" t="s">
        <v>1644</v>
      </c>
      <c r="E104" s="192"/>
      <c r="F104" s="192"/>
      <c r="G104" s="192"/>
      <c r="H104" s="192"/>
      <c r="I104" s="192"/>
      <c r="J104" s="192"/>
    </row>
    <row r="105" spans="1:10">
      <c r="A105" s="640"/>
      <c r="B105" s="663" t="s">
        <v>1645</v>
      </c>
      <c r="C105" s="641" t="s">
        <v>1646</v>
      </c>
      <c r="D105" s="192"/>
      <c r="E105" s="192"/>
      <c r="F105" s="192"/>
      <c r="G105" s="192"/>
      <c r="H105" s="192"/>
      <c r="I105" s="192"/>
      <c r="J105" s="192"/>
    </row>
    <row r="106" spans="1:10">
      <c r="A106" s="640"/>
      <c r="B106" s="663" t="s">
        <v>1647</v>
      </c>
      <c r="C106" s="641" t="s">
        <v>1646</v>
      </c>
      <c r="D106" s="192"/>
      <c r="E106" s="192"/>
      <c r="F106" s="192"/>
      <c r="G106" s="192"/>
      <c r="H106" s="192"/>
      <c r="I106" s="192"/>
      <c r="J106" s="192"/>
    </row>
    <row r="107" spans="1:10">
      <c r="A107" s="640"/>
      <c r="B107" s="663" t="s">
        <v>1648</v>
      </c>
      <c r="C107" s="641" t="s">
        <v>573</v>
      </c>
      <c r="D107" s="192"/>
      <c r="E107" s="192"/>
      <c r="F107" s="192"/>
      <c r="G107" s="192"/>
      <c r="H107" s="192"/>
      <c r="I107" s="192"/>
      <c r="J107" s="192"/>
    </row>
    <row r="108" spans="1:10">
      <c r="A108" s="640"/>
      <c r="B108" s="663" t="s">
        <v>1649</v>
      </c>
      <c r="C108" s="641"/>
      <c r="D108" s="192"/>
      <c r="E108" s="192"/>
      <c r="F108" s="192"/>
      <c r="G108" s="192"/>
      <c r="H108" s="192"/>
      <c r="I108" s="192"/>
      <c r="J108" s="192"/>
    </row>
    <row r="109" spans="1:10">
      <c r="A109" s="640"/>
      <c r="B109" s="663" t="s">
        <v>1650</v>
      </c>
      <c r="C109" s="641"/>
      <c r="D109" s="192"/>
      <c r="E109" s="192"/>
      <c r="F109" s="192"/>
      <c r="G109" s="192"/>
      <c r="H109" s="192"/>
      <c r="I109" s="192"/>
      <c r="J109" s="192"/>
    </row>
    <row r="110" spans="1:10">
      <c r="A110" s="640"/>
      <c r="B110" s="663" t="s">
        <v>1651</v>
      </c>
      <c r="C110" s="641"/>
      <c r="D110" s="192"/>
      <c r="E110" s="192"/>
      <c r="F110" s="192"/>
      <c r="G110" s="192"/>
      <c r="H110" s="192"/>
      <c r="I110" s="192"/>
      <c r="J110" s="192"/>
    </row>
    <row r="111" spans="1:10">
      <c r="A111" s="640">
        <v>20</v>
      </c>
      <c r="B111" s="663" t="s">
        <v>1652</v>
      </c>
      <c r="C111" s="641"/>
      <c r="D111" s="643"/>
      <c r="E111" s="644"/>
      <c r="F111" s="644"/>
      <c r="G111" s="644"/>
      <c r="H111" s="644"/>
      <c r="I111" s="644"/>
      <c r="J111" s="644"/>
    </row>
    <row r="112" spans="1:10">
      <c r="A112" s="640"/>
      <c r="B112" s="663" t="s">
        <v>1653</v>
      </c>
      <c r="C112" s="641"/>
      <c r="D112" s="192"/>
      <c r="E112" s="192"/>
      <c r="F112" s="192"/>
      <c r="G112" s="192"/>
      <c r="H112" s="192"/>
      <c r="I112" s="192"/>
      <c r="J112" s="192"/>
    </row>
    <row r="113" spans="1:10">
      <c r="A113" s="640"/>
      <c r="B113" s="663" t="s">
        <v>1654</v>
      </c>
      <c r="C113" s="641"/>
      <c r="D113" s="192"/>
      <c r="E113" s="192"/>
      <c r="F113" s="192"/>
      <c r="G113" s="192"/>
      <c r="H113" s="192"/>
      <c r="I113" s="192"/>
      <c r="J113" s="192"/>
    </row>
    <row r="114" spans="1:10">
      <c r="A114" s="640"/>
      <c r="B114" s="663" t="s">
        <v>1655</v>
      </c>
      <c r="C114" s="641"/>
      <c r="D114" s="644"/>
      <c r="E114" s="644"/>
      <c r="F114" s="644"/>
      <c r="G114" s="644"/>
      <c r="H114" s="644"/>
      <c r="I114" s="644"/>
      <c r="J114" s="644"/>
    </row>
    <row r="115" spans="1:10">
      <c r="A115" s="640"/>
      <c r="B115" s="663" t="s">
        <v>1656</v>
      </c>
      <c r="C115" s="641" t="s">
        <v>574</v>
      </c>
      <c r="D115" s="192"/>
      <c r="E115" s="192"/>
      <c r="F115" s="192"/>
      <c r="G115" s="192"/>
      <c r="H115" s="192"/>
      <c r="I115" s="192"/>
      <c r="J115" s="192"/>
    </row>
    <row r="116" spans="1:10">
      <c r="A116" s="640"/>
      <c r="B116" s="663" t="s">
        <v>1657</v>
      </c>
      <c r="C116" s="641" t="s">
        <v>574</v>
      </c>
      <c r="D116" s="192"/>
      <c r="E116" s="192"/>
      <c r="F116" s="192"/>
      <c r="G116" s="192"/>
      <c r="H116" s="192"/>
      <c r="I116" s="192"/>
      <c r="J116" s="192"/>
    </row>
    <row r="117" spans="1:10" ht="31.5">
      <c r="A117" s="640"/>
      <c r="B117" s="663" t="s">
        <v>1658</v>
      </c>
      <c r="C117" s="641" t="s">
        <v>574</v>
      </c>
      <c r="D117" s="192"/>
      <c r="E117" s="192"/>
      <c r="F117" s="192"/>
      <c r="G117" s="192"/>
      <c r="H117" s="192"/>
      <c r="I117" s="192"/>
      <c r="J117" s="192"/>
    </row>
    <row r="118" spans="1:10">
      <c r="A118" s="640"/>
      <c r="B118" s="663" t="s">
        <v>1659</v>
      </c>
      <c r="C118" s="641" t="s">
        <v>574</v>
      </c>
      <c r="D118" s="192"/>
      <c r="E118" s="192"/>
      <c r="F118" s="192"/>
      <c r="G118" s="192"/>
      <c r="H118" s="192"/>
      <c r="I118" s="192"/>
      <c r="J118" s="192"/>
    </row>
    <row r="119" spans="1:10">
      <c r="A119" s="640"/>
      <c r="B119" s="663" t="s">
        <v>1660</v>
      </c>
      <c r="C119" s="641"/>
      <c r="D119" s="644"/>
      <c r="E119" s="644"/>
      <c r="F119" s="644"/>
      <c r="G119" s="644"/>
      <c r="H119" s="644"/>
      <c r="I119" s="644"/>
      <c r="J119" s="644"/>
    </row>
    <row r="120" spans="1:10">
      <c r="A120" s="640"/>
      <c r="B120" s="663" t="s">
        <v>1661</v>
      </c>
      <c r="C120" s="641" t="s">
        <v>573</v>
      </c>
      <c r="D120" s="192"/>
      <c r="E120" s="192"/>
      <c r="F120" s="192"/>
      <c r="G120" s="192"/>
      <c r="H120" s="192"/>
      <c r="I120" s="192"/>
      <c r="J120" s="192"/>
    </row>
    <row r="121" spans="1:10">
      <c r="A121" s="640"/>
      <c r="B121" s="663" t="s">
        <v>1662</v>
      </c>
      <c r="C121" s="641" t="s">
        <v>573</v>
      </c>
      <c r="D121" s="192"/>
      <c r="E121" s="192"/>
      <c r="F121" s="192"/>
      <c r="G121" s="192"/>
      <c r="H121" s="192"/>
      <c r="I121" s="192"/>
      <c r="J121" s="192"/>
    </row>
    <row r="122" spans="1:10">
      <c r="A122" s="640"/>
      <c r="B122" s="663" t="s">
        <v>1663</v>
      </c>
      <c r="C122" s="641" t="s">
        <v>1664</v>
      </c>
      <c r="D122" s="192"/>
      <c r="E122" s="192"/>
      <c r="F122" s="192"/>
      <c r="G122" s="192"/>
      <c r="H122" s="192"/>
      <c r="I122" s="192"/>
      <c r="J122" s="192"/>
    </row>
    <row r="123" spans="1:10">
      <c r="A123" s="640">
        <v>21</v>
      </c>
      <c r="B123" s="663" t="s">
        <v>1665</v>
      </c>
      <c r="C123" s="641"/>
      <c r="D123" s="643"/>
      <c r="E123" s="644"/>
      <c r="F123" s="644"/>
      <c r="G123" s="644"/>
      <c r="H123" s="644"/>
      <c r="I123" s="644"/>
      <c r="J123" s="644"/>
    </row>
    <row r="124" spans="1:10">
      <c r="A124" s="640"/>
      <c r="B124" s="663" t="s">
        <v>1666</v>
      </c>
      <c r="C124" s="641" t="s">
        <v>573</v>
      </c>
      <c r="D124" s="192"/>
      <c r="E124" s="192"/>
      <c r="F124" s="192"/>
      <c r="G124" s="192"/>
      <c r="H124" s="192"/>
      <c r="I124" s="192"/>
      <c r="J124" s="192"/>
    </row>
    <row r="125" spans="1:10">
      <c r="A125" s="640"/>
      <c r="B125" s="663" t="s">
        <v>1667</v>
      </c>
      <c r="C125" s="641" t="s">
        <v>573</v>
      </c>
      <c r="D125" s="192"/>
      <c r="E125" s="192"/>
      <c r="F125" s="192"/>
      <c r="G125" s="192"/>
      <c r="H125" s="192"/>
      <c r="I125" s="192"/>
      <c r="J125" s="192"/>
    </row>
    <row r="126" spans="1:10">
      <c r="A126" s="640"/>
      <c r="B126" s="663" t="s">
        <v>1668</v>
      </c>
      <c r="C126" s="641" t="s">
        <v>573</v>
      </c>
      <c r="D126" s="192"/>
      <c r="E126" s="192"/>
      <c r="F126" s="192"/>
      <c r="G126" s="192"/>
      <c r="H126" s="192"/>
      <c r="I126" s="192"/>
      <c r="J126" s="192"/>
    </row>
    <row r="127" spans="1:10">
      <c r="A127" s="640">
        <v>22</v>
      </c>
      <c r="B127" s="663" t="s">
        <v>1669</v>
      </c>
      <c r="C127" s="641"/>
      <c r="D127" s="643"/>
      <c r="E127" s="644"/>
      <c r="F127" s="644"/>
      <c r="G127" s="644"/>
      <c r="H127" s="644"/>
      <c r="I127" s="644"/>
      <c r="J127" s="644"/>
    </row>
    <row r="128" spans="1:10">
      <c r="A128" s="640"/>
      <c r="B128" s="663" t="s">
        <v>1670</v>
      </c>
      <c r="C128" s="641"/>
      <c r="D128" s="644"/>
      <c r="E128" s="644"/>
      <c r="F128" s="644"/>
      <c r="G128" s="644"/>
      <c r="H128" s="644"/>
      <c r="I128" s="644"/>
      <c r="J128" s="644"/>
    </row>
    <row r="129" spans="1:10">
      <c r="A129" s="640"/>
      <c r="B129" s="663" t="s">
        <v>1671</v>
      </c>
      <c r="C129" s="641" t="s">
        <v>575</v>
      </c>
      <c r="D129" s="192"/>
      <c r="E129" s="192"/>
      <c r="F129" s="192"/>
      <c r="G129" s="192"/>
      <c r="H129" s="192"/>
      <c r="I129" s="192"/>
      <c r="J129" s="192"/>
    </row>
    <row r="130" spans="1:10">
      <c r="A130" s="640"/>
      <c r="B130" s="663" t="s">
        <v>1672</v>
      </c>
      <c r="C130" s="641" t="s">
        <v>575</v>
      </c>
      <c r="D130" s="192"/>
      <c r="E130" s="192"/>
      <c r="F130" s="192"/>
      <c r="G130" s="192"/>
      <c r="H130" s="192"/>
      <c r="I130" s="192"/>
      <c r="J130" s="192"/>
    </row>
    <row r="131" spans="1:10">
      <c r="A131" s="640"/>
      <c r="B131" s="663" t="s">
        <v>1673</v>
      </c>
      <c r="C131" s="641" t="s">
        <v>575</v>
      </c>
      <c r="D131" s="192"/>
      <c r="E131" s="192"/>
      <c r="F131" s="192"/>
      <c r="G131" s="192"/>
      <c r="H131" s="192"/>
      <c r="I131" s="192"/>
      <c r="J131" s="192"/>
    </row>
    <row r="132" spans="1:10">
      <c r="A132" s="640"/>
      <c r="B132" s="663" t="s">
        <v>1674</v>
      </c>
      <c r="C132" s="641" t="s">
        <v>1675</v>
      </c>
      <c r="D132" s="192"/>
      <c r="E132" s="192"/>
      <c r="F132" s="192"/>
      <c r="G132" s="192"/>
      <c r="H132" s="192"/>
      <c r="I132" s="192"/>
      <c r="J132" s="192"/>
    </row>
    <row r="133" spans="1:10">
      <c r="A133" s="640"/>
      <c r="B133" s="663" t="s">
        <v>1676</v>
      </c>
      <c r="C133" s="641" t="s">
        <v>1664</v>
      </c>
      <c r="D133" s="192"/>
      <c r="E133" s="192"/>
      <c r="F133" s="192"/>
      <c r="G133" s="192"/>
      <c r="H133" s="192"/>
      <c r="I133" s="192"/>
      <c r="J133" s="192"/>
    </row>
    <row r="134" spans="1:10">
      <c r="A134" s="640"/>
      <c r="B134" s="663" t="s">
        <v>1677</v>
      </c>
      <c r="C134" s="641" t="s">
        <v>1664</v>
      </c>
      <c r="D134" s="192"/>
      <c r="E134" s="192"/>
      <c r="F134" s="192"/>
      <c r="G134" s="192"/>
      <c r="H134" s="192"/>
      <c r="I134" s="192"/>
      <c r="J134" s="192"/>
    </row>
    <row r="135" spans="1:10">
      <c r="A135" s="640">
        <v>23</v>
      </c>
      <c r="B135" s="663" t="s">
        <v>1678</v>
      </c>
      <c r="C135" s="641"/>
      <c r="D135" s="643"/>
      <c r="E135" s="644"/>
      <c r="F135" s="644"/>
      <c r="G135" s="644"/>
      <c r="H135" s="644"/>
      <c r="I135" s="644"/>
      <c r="J135" s="644"/>
    </row>
    <row r="136" spans="1:10">
      <c r="A136" s="640"/>
      <c r="B136" s="663" t="s">
        <v>1679</v>
      </c>
      <c r="C136" s="641"/>
      <c r="D136" s="192"/>
      <c r="E136" s="192"/>
      <c r="F136" s="192"/>
      <c r="G136" s="192"/>
      <c r="H136" s="192"/>
      <c r="I136" s="192"/>
      <c r="J136" s="192"/>
    </row>
    <row r="137" spans="1:10">
      <c r="A137" s="640"/>
      <c r="B137" s="663" t="s">
        <v>1680</v>
      </c>
      <c r="C137" s="641" t="s">
        <v>576</v>
      </c>
      <c r="D137" s="192"/>
      <c r="E137" s="192"/>
      <c r="F137" s="192"/>
      <c r="G137" s="192"/>
      <c r="H137" s="192"/>
      <c r="I137" s="192"/>
      <c r="J137" s="192"/>
    </row>
    <row r="138" spans="1:10">
      <c r="A138" s="640"/>
      <c r="B138" s="663" t="s">
        <v>1681</v>
      </c>
      <c r="C138" s="641"/>
      <c r="D138" s="644"/>
      <c r="E138" s="644"/>
      <c r="F138" s="644"/>
      <c r="G138" s="644"/>
      <c r="H138" s="644"/>
      <c r="I138" s="644"/>
      <c r="J138" s="644"/>
    </row>
    <row r="139" spans="1:10">
      <c r="A139" s="640"/>
      <c r="B139" s="663" t="s">
        <v>1682</v>
      </c>
      <c r="C139" s="641" t="s">
        <v>1619</v>
      </c>
      <c r="D139" s="192"/>
      <c r="E139" s="192"/>
      <c r="F139" s="192"/>
      <c r="G139" s="192"/>
      <c r="H139" s="192"/>
      <c r="I139" s="192"/>
      <c r="J139" s="192"/>
    </row>
    <row r="140" spans="1:10">
      <c r="A140" s="640"/>
      <c r="B140" s="663" t="s">
        <v>1683</v>
      </c>
      <c r="C140" s="641" t="s">
        <v>1619</v>
      </c>
      <c r="D140" s="192"/>
      <c r="E140" s="192"/>
      <c r="F140" s="192"/>
      <c r="G140" s="192"/>
      <c r="H140" s="192"/>
      <c r="I140" s="192"/>
      <c r="J140" s="192"/>
    </row>
    <row r="141" spans="1:10">
      <c r="A141" s="640"/>
      <c r="B141" s="660" t="s">
        <v>1684</v>
      </c>
      <c r="C141" s="638"/>
      <c r="D141" s="644"/>
      <c r="E141" s="644"/>
      <c r="F141" s="644"/>
      <c r="G141" s="644"/>
      <c r="H141" s="644"/>
      <c r="I141" s="644"/>
      <c r="J141" s="644"/>
    </row>
    <row r="142" spans="1:10">
      <c r="A142" s="640">
        <v>1</v>
      </c>
      <c r="B142" s="663" t="s">
        <v>564</v>
      </c>
      <c r="C142" s="641"/>
      <c r="D142" s="192"/>
      <c r="E142" s="192"/>
      <c r="F142" s="192"/>
      <c r="G142" s="192"/>
      <c r="H142" s="192"/>
      <c r="I142" s="192"/>
      <c r="J142" s="192"/>
    </row>
    <row r="143" spans="1:10">
      <c r="A143" s="640">
        <v>2</v>
      </c>
      <c r="B143" s="663" t="s">
        <v>956</v>
      </c>
      <c r="C143" s="641"/>
      <c r="D143" s="192"/>
      <c r="E143" s="192"/>
      <c r="F143" s="192"/>
      <c r="G143" s="192"/>
      <c r="H143" s="192"/>
      <c r="I143" s="192"/>
      <c r="J143" s="192"/>
    </row>
    <row r="144" spans="1:10">
      <c r="A144" s="640">
        <v>3</v>
      </c>
      <c r="B144" s="663" t="s">
        <v>4602</v>
      </c>
      <c r="C144" s="641"/>
      <c r="D144" s="192"/>
      <c r="E144" s="192"/>
      <c r="F144" s="192"/>
      <c r="G144" s="192"/>
      <c r="H144" s="192"/>
      <c r="I144" s="192"/>
      <c r="J144" s="192"/>
    </row>
    <row r="145" spans="1:10">
      <c r="A145" s="640">
        <v>4</v>
      </c>
      <c r="B145" s="663" t="s">
        <v>1291</v>
      </c>
      <c r="C145" s="641"/>
      <c r="D145" s="192"/>
      <c r="E145" s="192"/>
      <c r="F145" s="192"/>
      <c r="G145" s="192"/>
      <c r="H145" s="192"/>
      <c r="I145" s="192"/>
      <c r="J145" s="192"/>
    </row>
    <row r="146" spans="1:10" ht="31.5">
      <c r="A146" s="640">
        <v>5</v>
      </c>
      <c r="B146" s="663" t="s">
        <v>1292</v>
      </c>
      <c r="C146" s="641"/>
      <c r="D146" s="192"/>
      <c r="E146" s="192"/>
      <c r="F146" s="192"/>
      <c r="G146" s="192"/>
      <c r="H146" s="192"/>
      <c r="I146" s="192"/>
      <c r="J146" s="192"/>
    </row>
    <row r="147" spans="1:10">
      <c r="A147" s="640">
        <v>6</v>
      </c>
      <c r="B147" s="663" t="s">
        <v>1293</v>
      </c>
      <c r="C147" s="641"/>
      <c r="D147" s="192"/>
      <c r="E147" s="192"/>
      <c r="F147" s="192"/>
      <c r="G147" s="192"/>
      <c r="H147" s="192"/>
      <c r="I147" s="192"/>
      <c r="J147" s="192"/>
    </row>
    <row r="148" spans="1:10" ht="31.5">
      <c r="A148" s="640">
        <v>7</v>
      </c>
      <c r="B148" s="663" t="s">
        <v>1685</v>
      </c>
      <c r="C148" s="641"/>
      <c r="D148" s="643"/>
      <c r="E148" s="644"/>
      <c r="F148" s="644"/>
      <c r="G148" s="644"/>
      <c r="H148" s="644"/>
      <c r="I148" s="644"/>
      <c r="J148" s="644"/>
    </row>
    <row r="149" spans="1:10">
      <c r="A149" s="640"/>
      <c r="B149" s="663" t="s">
        <v>528</v>
      </c>
      <c r="C149" s="641"/>
      <c r="D149" s="192"/>
      <c r="E149" s="192"/>
      <c r="F149" s="192"/>
      <c r="G149" s="192"/>
      <c r="H149" s="192"/>
      <c r="I149" s="192"/>
      <c r="J149" s="192"/>
    </row>
    <row r="150" spans="1:10">
      <c r="A150" s="640"/>
      <c r="B150" s="663" t="s">
        <v>1294</v>
      </c>
      <c r="C150" s="641"/>
      <c r="D150" s="192"/>
      <c r="E150" s="192"/>
      <c r="F150" s="192"/>
      <c r="G150" s="192"/>
      <c r="H150" s="192"/>
      <c r="I150" s="192"/>
      <c r="J150" s="192"/>
    </row>
    <row r="151" spans="1:10">
      <c r="A151" s="640"/>
      <c r="B151" s="663" t="s">
        <v>1295</v>
      </c>
      <c r="C151" s="641"/>
      <c r="D151" s="192"/>
      <c r="E151" s="192"/>
      <c r="F151" s="192"/>
      <c r="G151" s="192"/>
      <c r="H151" s="192"/>
      <c r="I151" s="192"/>
      <c r="J151" s="192"/>
    </row>
    <row r="152" spans="1:10">
      <c r="A152" s="640"/>
      <c r="B152" s="663" t="s">
        <v>1296</v>
      </c>
      <c r="C152" s="641"/>
      <c r="D152" s="192"/>
      <c r="E152" s="192"/>
      <c r="F152" s="192"/>
      <c r="G152" s="192"/>
      <c r="H152" s="192"/>
      <c r="I152" s="192"/>
      <c r="J152" s="192"/>
    </row>
    <row r="153" spans="1:10">
      <c r="A153" s="640"/>
      <c r="B153" s="663" t="s">
        <v>1686</v>
      </c>
      <c r="C153" s="641"/>
      <c r="D153" s="192"/>
      <c r="E153" s="192"/>
      <c r="F153" s="192"/>
      <c r="G153" s="192"/>
      <c r="H153" s="192"/>
      <c r="I153" s="192"/>
      <c r="J153" s="192"/>
    </row>
    <row r="154" spans="1:10">
      <c r="A154" s="640"/>
      <c r="B154" s="663" t="s">
        <v>1297</v>
      </c>
      <c r="C154" s="641"/>
      <c r="D154" s="192"/>
      <c r="E154" s="192"/>
      <c r="F154" s="192"/>
      <c r="G154" s="192"/>
      <c r="H154" s="192"/>
      <c r="I154" s="192"/>
      <c r="J154" s="192"/>
    </row>
    <row r="155" spans="1:10" ht="31.5">
      <c r="A155" s="640"/>
      <c r="B155" s="663" t="s">
        <v>1687</v>
      </c>
      <c r="C155" s="641"/>
      <c r="D155" s="192"/>
      <c r="E155" s="192"/>
      <c r="F155" s="192"/>
      <c r="G155" s="192"/>
      <c r="H155" s="192"/>
      <c r="I155" s="192"/>
      <c r="J155" s="192"/>
    </row>
    <row r="156" spans="1:10">
      <c r="A156" s="640">
        <v>8</v>
      </c>
      <c r="B156" s="663" t="s">
        <v>1298</v>
      </c>
      <c r="C156" s="641"/>
      <c r="D156" s="643"/>
      <c r="E156" s="644"/>
      <c r="F156" s="644"/>
      <c r="G156" s="644"/>
      <c r="H156" s="644"/>
      <c r="I156" s="644"/>
      <c r="J156" s="644"/>
    </row>
    <row r="157" spans="1:10">
      <c r="A157" s="640"/>
      <c r="B157" s="663" t="s">
        <v>1436</v>
      </c>
      <c r="C157" s="641"/>
      <c r="D157" s="192"/>
      <c r="E157" s="192"/>
      <c r="F157" s="192"/>
      <c r="G157" s="192"/>
      <c r="H157" s="192"/>
      <c r="I157" s="192"/>
      <c r="J157" s="192"/>
    </row>
    <row r="158" spans="1:10">
      <c r="A158" s="640"/>
      <c r="B158" s="663" t="s">
        <v>1437</v>
      </c>
      <c r="C158" s="641"/>
      <c r="D158" s="192"/>
      <c r="E158" s="192"/>
      <c r="F158" s="192"/>
      <c r="G158" s="192"/>
      <c r="H158" s="192"/>
      <c r="I158" s="192"/>
      <c r="J158" s="192"/>
    </row>
    <row r="159" spans="1:10">
      <c r="A159" s="640">
        <v>9</v>
      </c>
      <c r="B159" s="663" t="s">
        <v>1299</v>
      </c>
      <c r="C159" s="641"/>
      <c r="D159" s="643"/>
      <c r="E159" s="644"/>
      <c r="F159" s="644"/>
      <c r="G159" s="644"/>
      <c r="H159" s="644"/>
      <c r="I159" s="644"/>
      <c r="J159" s="644"/>
    </row>
    <row r="160" spans="1:10">
      <c r="A160" s="640"/>
      <c r="B160" s="663" t="s">
        <v>1688</v>
      </c>
      <c r="C160" s="641"/>
      <c r="D160" s="644"/>
      <c r="E160" s="644"/>
      <c r="F160" s="644"/>
      <c r="G160" s="644"/>
      <c r="H160" s="644"/>
      <c r="I160" s="644"/>
      <c r="J160" s="644"/>
    </row>
    <row r="161" spans="1:10">
      <c r="A161" s="640"/>
      <c r="B161" s="663" t="s">
        <v>1689</v>
      </c>
      <c r="C161" s="641"/>
      <c r="D161" s="192"/>
      <c r="E161" s="192"/>
      <c r="F161" s="192"/>
      <c r="G161" s="192"/>
      <c r="H161" s="192"/>
      <c r="I161" s="192"/>
      <c r="J161" s="192"/>
    </row>
    <row r="162" spans="1:10">
      <c r="A162" s="640"/>
      <c r="B162" s="663" t="s">
        <v>1690</v>
      </c>
      <c r="C162" s="641"/>
      <c r="D162" s="192"/>
      <c r="E162" s="192"/>
      <c r="F162" s="192"/>
      <c r="G162" s="192"/>
      <c r="H162" s="192"/>
      <c r="I162" s="192"/>
      <c r="J162" s="192"/>
    </row>
    <row r="163" spans="1:10">
      <c r="A163" s="640"/>
      <c r="B163" s="663" t="s">
        <v>1691</v>
      </c>
      <c r="C163" s="641"/>
      <c r="D163" s="192"/>
      <c r="E163" s="192"/>
      <c r="F163" s="192"/>
      <c r="G163" s="192"/>
      <c r="H163" s="192"/>
      <c r="I163" s="192"/>
      <c r="J163" s="192"/>
    </row>
    <row r="164" spans="1:10">
      <c r="A164" s="640"/>
      <c r="B164" s="663" t="s">
        <v>1692</v>
      </c>
      <c r="C164" s="641"/>
      <c r="D164" s="192"/>
      <c r="E164" s="192"/>
      <c r="F164" s="192"/>
      <c r="G164" s="192"/>
      <c r="H164" s="192"/>
      <c r="I164" s="192"/>
      <c r="J164" s="192"/>
    </row>
    <row r="165" spans="1:10">
      <c r="A165" s="640">
        <v>10</v>
      </c>
      <c r="B165" s="663" t="s">
        <v>1302</v>
      </c>
      <c r="C165" s="641"/>
      <c r="D165" s="643"/>
      <c r="E165" s="644"/>
      <c r="F165" s="644"/>
      <c r="G165" s="644"/>
      <c r="H165" s="644"/>
      <c r="I165" s="644"/>
      <c r="J165" s="644"/>
    </row>
    <row r="166" spans="1:10">
      <c r="A166" s="640"/>
      <c r="B166" s="663" t="s">
        <v>506</v>
      </c>
      <c r="C166" s="641"/>
      <c r="D166" s="192"/>
      <c r="E166" s="192"/>
      <c r="F166" s="192"/>
      <c r="G166" s="192"/>
      <c r="H166" s="192"/>
      <c r="I166" s="192"/>
      <c r="J166" s="192"/>
    </row>
    <row r="167" spans="1:10">
      <c r="A167" s="640"/>
      <c r="B167" s="663" t="s">
        <v>1693</v>
      </c>
      <c r="C167" s="641"/>
      <c r="D167" s="644"/>
      <c r="E167" s="644"/>
      <c r="F167" s="644"/>
      <c r="G167" s="644"/>
      <c r="H167" s="644"/>
      <c r="I167" s="644"/>
      <c r="J167" s="644"/>
    </row>
    <row r="168" spans="1:10">
      <c r="A168" s="640"/>
      <c r="B168" s="663" t="s">
        <v>1303</v>
      </c>
      <c r="C168" s="641"/>
      <c r="D168" s="192"/>
      <c r="E168" s="192"/>
      <c r="F168" s="192"/>
      <c r="G168" s="192"/>
      <c r="H168" s="192"/>
      <c r="I168" s="192"/>
      <c r="J168" s="192"/>
    </row>
    <row r="169" spans="1:10">
      <c r="A169" s="640"/>
      <c r="B169" s="663" t="s">
        <v>1443</v>
      </c>
      <c r="C169" s="641"/>
      <c r="D169" s="192"/>
      <c r="E169" s="192"/>
      <c r="F169" s="192"/>
      <c r="G169" s="192"/>
      <c r="H169" s="192"/>
      <c r="I169" s="192"/>
      <c r="J169" s="192"/>
    </row>
    <row r="170" spans="1:10">
      <c r="A170" s="640">
        <v>11</v>
      </c>
      <c r="B170" s="663" t="s">
        <v>1694</v>
      </c>
      <c r="C170" s="641"/>
      <c r="D170" s="192"/>
      <c r="E170" s="192"/>
      <c r="F170" s="192"/>
      <c r="G170" s="192"/>
      <c r="H170" s="192"/>
      <c r="I170" s="192"/>
      <c r="J170" s="192"/>
    </row>
    <row r="171" spans="1:10">
      <c r="A171" s="640">
        <v>12</v>
      </c>
      <c r="B171" s="663" t="s">
        <v>1445</v>
      </c>
      <c r="C171" s="641"/>
      <c r="D171" s="643"/>
      <c r="E171" s="644"/>
      <c r="F171" s="644"/>
      <c r="G171" s="644"/>
      <c r="H171" s="644"/>
      <c r="I171" s="644"/>
      <c r="J171" s="644"/>
    </row>
    <row r="172" spans="1:10" ht="31.5">
      <c r="A172" s="640"/>
      <c r="B172" s="663" t="s">
        <v>1695</v>
      </c>
      <c r="C172" s="641"/>
      <c r="D172" s="192"/>
      <c r="E172" s="192"/>
      <c r="F172" s="192"/>
      <c r="G172" s="192"/>
      <c r="H172" s="192"/>
      <c r="I172" s="192"/>
      <c r="J172" s="192"/>
    </row>
    <row r="173" spans="1:10" ht="31.5">
      <c r="A173" s="640"/>
      <c r="B173" s="663" t="s">
        <v>1696</v>
      </c>
      <c r="C173" s="641"/>
      <c r="D173" s="192"/>
      <c r="E173" s="192"/>
      <c r="F173" s="192"/>
      <c r="G173" s="192"/>
      <c r="H173" s="192"/>
      <c r="I173" s="192"/>
      <c r="J173" s="192"/>
    </row>
    <row r="174" spans="1:10">
      <c r="A174" s="640">
        <v>13</v>
      </c>
      <c r="B174" s="663" t="s">
        <v>1697</v>
      </c>
      <c r="C174" s="641"/>
      <c r="D174" s="192"/>
      <c r="E174" s="192"/>
      <c r="F174" s="192"/>
      <c r="G174" s="192"/>
      <c r="H174" s="192"/>
      <c r="I174" s="192"/>
      <c r="J174" s="192"/>
    </row>
    <row r="175" spans="1:10" ht="31.5">
      <c r="A175" s="640">
        <v>14</v>
      </c>
      <c r="B175" s="663" t="s">
        <v>1698</v>
      </c>
      <c r="C175" s="641"/>
      <c r="D175" s="192"/>
      <c r="E175" s="192"/>
      <c r="F175" s="192"/>
      <c r="G175" s="192"/>
      <c r="H175" s="192"/>
      <c r="I175" s="192"/>
      <c r="J175" s="192"/>
    </row>
    <row r="176" spans="1:10">
      <c r="A176" s="640">
        <v>15</v>
      </c>
      <c r="B176" s="663" t="s">
        <v>1699</v>
      </c>
      <c r="C176" s="641"/>
      <c r="D176" s="192"/>
      <c r="E176" s="192"/>
      <c r="F176" s="192"/>
      <c r="G176" s="192"/>
      <c r="H176" s="192"/>
      <c r="I176" s="192"/>
      <c r="J176" s="192"/>
    </row>
    <row r="177" spans="1:10">
      <c r="A177" s="640">
        <v>16</v>
      </c>
      <c r="B177" s="663" t="s">
        <v>1451</v>
      </c>
      <c r="C177" s="641"/>
      <c r="D177" s="643"/>
      <c r="E177" s="644"/>
      <c r="F177" s="644"/>
      <c r="G177" s="644"/>
      <c r="H177" s="644"/>
      <c r="I177" s="644"/>
      <c r="J177" s="644"/>
    </row>
    <row r="178" spans="1:10">
      <c r="A178" s="640"/>
      <c r="B178" s="663" t="s">
        <v>1452</v>
      </c>
      <c r="C178" s="641"/>
      <c r="D178" s="192"/>
      <c r="E178" s="192"/>
      <c r="F178" s="192"/>
      <c r="G178" s="192"/>
      <c r="H178" s="192"/>
      <c r="I178" s="192"/>
      <c r="J178" s="192"/>
    </row>
    <row r="179" spans="1:10">
      <c r="A179" s="640"/>
      <c r="B179" s="663" t="s">
        <v>1700</v>
      </c>
      <c r="C179" s="641"/>
      <c r="D179" s="192"/>
      <c r="E179" s="192"/>
      <c r="F179" s="192"/>
      <c r="G179" s="192"/>
      <c r="H179" s="192"/>
      <c r="I179" s="192"/>
      <c r="J179" s="192"/>
    </row>
    <row r="180" spans="1:10">
      <c r="A180" s="640"/>
      <c r="B180" s="663" t="s">
        <v>1701</v>
      </c>
      <c r="C180" s="641"/>
      <c r="D180" s="192"/>
      <c r="E180" s="192"/>
      <c r="F180" s="192"/>
      <c r="G180" s="192"/>
      <c r="H180" s="192"/>
      <c r="I180" s="192"/>
      <c r="J180" s="192"/>
    </row>
    <row r="181" spans="1:10">
      <c r="A181" s="640"/>
      <c r="B181" s="663" t="s">
        <v>1702</v>
      </c>
      <c r="C181" s="641"/>
      <c r="D181" s="192"/>
      <c r="E181" s="192"/>
      <c r="F181" s="192"/>
      <c r="G181" s="192"/>
      <c r="H181" s="192"/>
      <c r="I181" s="192"/>
      <c r="J181" s="192"/>
    </row>
    <row r="182" spans="1:10">
      <c r="A182" s="640"/>
      <c r="B182" s="660" t="s">
        <v>1703</v>
      </c>
      <c r="C182" s="638"/>
      <c r="D182" s="644"/>
      <c r="E182" s="644"/>
      <c r="F182" s="644"/>
      <c r="G182" s="644"/>
      <c r="H182" s="644"/>
      <c r="I182" s="644"/>
      <c r="J182" s="644"/>
    </row>
    <row r="183" spans="1:10">
      <c r="A183" s="640">
        <v>1</v>
      </c>
      <c r="B183" s="663" t="s">
        <v>564</v>
      </c>
      <c r="C183" s="641"/>
      <c r="D183" s="192"/>
      <c r="E183" s="192"/>
      <c r="F183" s="192"/>
      <c r="G183" s="192"/>
      <c r="H183" s="192"/>
      <c r="I183" s="192"/>
      <c r="J183" s="192"/>
    </row>
    <row r="184" spans="1:10">
      <c r="A184" s="640">
        <v>2</v>
      </c>
      <c r="B184" s="663" t="s">
        <v>956</v>
      </c>
      <c r="C184" s="641"/>
      <c r="D184" s="192"/>
      <c r="E184" s="192"/>
      <c r="F184" s="192"/>
      <c r="G184" s="192"/>
      <c r="H184" s="192"/>
      <c r="I184" s="192"/>
      <c r="J184" s="192"/>
    </row>
    <row r="185" spans="1:10">
      <c r="A185" s="640">
        <v>3</v>
      </c>
      <c r="B185" s="663" t="s">
        <v>565</v>
      </c>
      <c r="C185" s="641"/>
      <c r="D185" s="192"/>
      <c r="E185" s="192"/>
      <c r="F185" s="192"/>
      <c r="G185" s="192"/>
      <c r="H185" s="192"/>
      <c r="I185" s="192"/>
      <c r="J185" s="192"/>
    </row>
    <row r="186" spans="1:10">
      <c r="A186" s="640">
        <v>4</v>
      </c>
      <c r="B186" s="663" t="s">
        <v>1704</v>
      </c>
      <c r="C186" s="641"/>
      <c r="D186" s="192"/>
      <c r="E186" s="192"/>
      <c r="F186" s="192"/>
      <c r="G186" s="192"/>
      <c r="H186" s="192"/>
      <c r="I186" s="192"/>
      <c r="J186" s="192"/>
    </row>
    <row r="187" spans="1:10">
      <c r="A187" s="640"/>
      <c r="B187" s="663" t="s">
        <v>1705</v>
      </c>
      <c r="C187" s="641"/>
      <c r="D187" s="192"/>
      <c r="E187" s="192"/>
      <c r="F187" s="192"/>
      <c r="G187" s="192"/>
      <c r="H187" s="192"/>
      <c r="I187" s="192"/>
      <c r="J187" s="192"/>
    </row>
    <row r="188" spans="1:10">
      <c r="A188" s="640"/>
      <c r="B188" s="663" t="s">
        <v>1706</v>
      </c>
      <c r="C188" s="641"/>
      <c r="D188" s="192"/>
      <c r="E188" s="192"/>
      <c r="F188" s="192"/>
      <c r="G188" s="192"/>
      <c r="H188" s="192"/>
      <c r="I188" s="192"/>
      <c r="J188" s="192"/>
    </row>
    <row r="189" spans="1:10">
      <c r="A189" s="640">
        <v>5</v>
      </c>
      <c r="B189" s="663" t="s">
        <v>1312</v>
      </c>
      <c r="C189" s="641"/>
      <c r="D189" s="192"/>
      <c r="E189" s="192"/>
      <c r="F189" s="192"/>
      <c r="G189" s="192"/>
      <c r="H189" s="192"/>
      <c r="I189" s="192"/>
      <c r="J189" s="192"/>
    </row>
    <row r="190" spans="1:10">
      <c r="A190" s="640">
        <v>6</v>
      </c>
      <c r="B190" s="663" t="s">
        <v>1707</v>
      </c>
      <c r="C190" s="641"/>
      <c r="D190" s="192"/>
      <c r="E190" s="192"/>
      <c r="F190" s="192"/>
      <c r="G190" s="192"/>
      <c r="H190" s="192"/>
      <c r="I190" s="192"/>
      <c r="J190" s="192"/>
    </row>
    <row r="191" spans="1:10" ht="31.5">
      <c r="A191" s="640">
        <v>7</v>
      </c>
      <c r="B191" s="663" t="s">
        <v>1708</v>
      </c>
      <c r="C191" s="641"/>
      <c r="D191" s="192"/>
      <c r="E191" s="192"/>
      <c r="F191" s="192"/>
      <c r="G191" s="192"/>
      <c r="H191" s="192"/>
      <c r="I191" s="192"/>
      <c r="J191" s="192"/>
    </row>
    <row r="192" spans="1:10">
      <c r="A192" s="640">
        <v>8</v>
      </c>
      <c r="B192" s="663" t="s">
        <v>1709</v>
      </c>
      <c r="C192" s="641"/>
      <c r="D192" s="192"/>
      <c r="E192" s="192"/>
      <c r="F192" s="192"/>
      <c r="G192" s="192"/>
      <c r="H192" s="192"/>
      <c r="I192" s="192"/>
      <c r="J192" s="192"/>
    </row>
    <row r="193" spans="1:10">
      <c r="A193" s="640">
        <v>9</v>
      </c>
      <c r="B193" s="663" t="s">
        <v>1710</v>
      </c>
      <c r="C193" s="641"/>
      <c r="D193" s="192"/>
      <c r="E193" s="192"/>
      <c r="F193" s="192"/>
      <c r="G193" s="192"/>
      <c r="H193" s="192"/>
      <c r="I193" s="192"/>
      <c r="J193" s="192"/>
    </row>
    <row r="194" spans="1:10">
      <c r="A194" s="640">
        <v>10</v>
      </c>
      <c r="B194" s="663" t="s">
        <v>1711</v>
      </c>
      <c r="C194" s="641"/>
      <c r="D194" s="192"/>
      <c r="E194" s="192"/>
      <c r="F194" s="192"/>
      <c r="G194" s="192"/>
      <c r="H194" s="192"/>
      <c r="I194" s="192"/>
      <c r="J194" s="192"/>
    </row>
    <row r="195" spans="1:10">
      <c r="A195" s="640">
        <v>11</v>
      </c>
      <c r="B195" s="663" t="s">
        <v>1712</v>
      </c>
      <c r="C195" s="641"/>
      <c r="D195" s="192"/>
      <c r="E195" s="192"/>
      <c r="F195" s="192"/>
      <c r="G195" s="192"/>
      <c r="H195" s="192"/>
      <c r="I195" s="192"/>
      <c r="J195" s="192"/>
    </row>
    <row r="196" spans="1:10">
      <c r="A196" s="640">
        <v>12</v>
      </c>
      <c r="B196" s="663" t="s">
        <v>1476</v>
      </c>
      <c r="C196" s="641"/>
      <c r="D196" s="192"/>
      <c r="E196" s="192"/>
      <c r="F196" s="192"/>
      <c r="G196" s="192"/>
      <c r="H196" s="192"/>
      <c r="I196" s="192"/>
      <c r="J196" s="192"/>
    </row>
    <row r="197" spans="1:10">
      <c r="A197" s="640">
        <v>13</v>
      </c>
      <c r="B197" s="663" t="s">
        <v>1713</v>
      </c>
      <c r="C197" s="641"/>
      <c r="D197" s="192"/>
      <c r="E197" s="192"/>
      <c r="F197" s="192"/>
      <c r="G197" s="192"/>
      <c r="H197" s="192"/>
      <c r="I197" s="192"/>
      <c r="J197" s="192"/>
    </row>
    <row r="198" spans="1:10">
      <c r="A198" s="640">
        <v>14</v>
      </c>
      <c r="B198" s="663" t="s">
        <v>1478</v>
      </c>
      <c r="C198" s="641"/>
      <c r="D198" s="192"/>
      <c r="E198" s="192"/>
      <c r="F198" s="192"/>
      <c r="G198" s="192"/>
      <c r="H198" s="192"/>
      <c r="I198" s="192"/>
      <c r="J198" s="192"/>
    </row>
    <row r="199" spans="1:10">
      <c r="A199" s="640"/>
      <c r="B199" s="660" t="s">
        <v>1456</v>
      </c>
      <c r="C199" s="638"/>
      <c r="D199" s="644"/>
      <c r="E199" s="644"/>
      <c r="F199" s="644"/>
      <c r="G199" s="644"/>
      <c r="H199" s="644"/>
      <c r="I199" s="644"/>
      <c r="J199" s="644"/>
    </row>
    <row r="200" spans="1:10">
      <c r="A200" s="640">
        <v>1</v>
      </c>
      <c r="B200" s="663" t="s">
        <v>564</v>
      </c>
      <c r="C200" s="641"/>
      <c r="D200" s="192"/>
      <c r="E200" s="192"/>
      <c r="F200" s="192"/>
      <c r="G200" s="192"/>
      <c r="H200" s="192"/>
      <c r="I200" s="192"/>
      <c r="J200" s="192"/>
    </row>
    <row r="201" spans="1:10">
      <c r="A201" s="640">
        <v>2</v>
      </c>
      <c r="B201" s="663" t="s">
        <v>565</v>
      </c>
      <c r="C201" s="641"/>
      <c r="D201" s="192"/>
      <c r="E201" s="192"/>
      <c r="F201" s="192"/>
      <c r="G201" s="192"/>
      <c r="H201" s="192"/>
      <c r="I201" s="192"/>
      <c r="J201" s="192"/>
    </row>
    <row r="202" spans="1:10">
      <c r="A202" s="640">
        <v>3</v>
      </c>
      <c r="B202" s="663" t="s">
        <v>956</v>
      </c>
      <c r="C202" s="641"/>
      <c r="D202" s="192"/>
      <c r="E202" s="192"/>
      <c r="F202" s="192"/>
      <c r="G202" s="192"/>
      <c r="H202" s="192"/>
      <c r="I202" s="192"/>
      <c r="J202" s="192"/>
    </row>
    <row r="203" spans="1:10">
      <c r="A203" s="640">
        <v>4</v>
      </c>
      <c r="B203" s="663" t="s">
        <v>1304</v>
      </c>
      <c r="C203" s="641"/>
      <c r="D203" s="643"/>
      <c r="E203" s="644"/>
      <c r="F203" s="644"/>
      <c r="G203" s="644"/>
      <c r="H203" s="644"/>
      <c r="I203" s="644"/>
      <c r="J203" s="644"/>
    </row>
    <row r="204" spans="1:10">
      <c r="A204" s="640"/>
      <c r="B204" s="663" t="s">
        <v>1305</v>
      </c>
      <c r="C204" s="641"/>
      <c r="D204" s="192"/>
      <c r="E204" s="192"/>
      <c r="F204" s="192"/>
      <c r="G204" s="192"/>
      <c r="H204" s="192"/>
      <c r="I204" s="192"/>
      <c r="J204" s="192"/>
    </row>
    <row r="205" spans="1:10">
      <c r="A205" s="640"/>
      <c r="B205" s="663" t="s">
        <v>1306</v>
      </c>
      <c r="C205" s="641"/>
      <c r="D205" s="192"/>
      <c r="E205" s="192"/>
      <c r="F205" s="192"/>
      <c r="G205" s="192"/>
      <c r="H205" s="192"/>
      <c r="I205" s="192"/>
      <c r="J205" s="192"/>
    </row>
    <row r="206" spans="1:10">
      <c r="A206" s="640"/>
      <c r="B206" s="663" t="s">
        <v>1461</v>
      </c>
      <c r="C206" s="641"/>
      <c r="D206" s="192"/>
      <c r="E206" s="192"/>
      <c r="F206" s="192"/>
      <c r="G206" s="192"/>
      <c r="H206" s="192"/>
      <c r="I206" s="192"/>
      <c r="J206" s="192"/>
    </row>
    <row r="207" spans="1:10">
      <c r="A207" s="640">
        <v>5</v>
      </c>
      <c r="B207" s="663" t="s">
        <v>566</v>
      </c>
      <c r="C207" s="641"/>
      <c r="D207" s="192"/>
      <c r="E207" s="192"/>
      <c r="F207" s="192"/>
      <c r="G207" s="192"/>
      <c r="H207" s="192"/>
      <c r="I207" s="192"/>
      <c r="J207" s="192"/>
    </row>
    <row r="208" spans="1:10">
      <c r="A208" s="640">
        <v>6</v>
      </c>
      <c r="B208" s="663" t="s">
        <v>1714</v>
      </c>
      <c r="C208" s="641"/>
      <c r="D208" s="192"/>
      <c r="E208" s="192"/>
      <c r="F208" s="192"/>
      <c r="G208" s="192"/>
      <c r="H208" s="192"/>
      <c r="I208" s="192"/>
      <c r="J208" s="192"/>
    </row>
    <row r="209" spans="1:10">
      <c r="A209" s="640"/>
      <c r="B209" s="663" t="s">
        <v>1464</v>
      </c>
      <c r="C209" s="641"/>
      <c r="D209" s="192"/>
      <c r="E209" s="192"/>
      <c r="F209" s="192"/>
      <c r="G209" s="192"/>
      <c r="H209" s="192"/>
      <c r="I209" s="192"/>
      <c r="J209" s="192"/>
    </row>
    <row r="210" spans="1:10">
      <c r="A210" s="640">
        <v>7</v>
      </c>
      <c r="B210" s="663" t="s">
        <v>1307</v>
      </c>
      <c r="C210" s="641"/>
      <c r="D210" s="192"/>
      <c r="E210" s="192"/>
      <c r="F210" s="192"/>
      <c r="G210" s="192"/>
      <c r="H210" s="192"/>
      <c r="I210" s="192"/>
      <c r="J210" s="192"/>
    </row>
    <row r="211" spans="1:10">
      <c r="A211" s="640">
        <v>8</v>
      </c>
      <c r="B211" s="663" t="s">
        <v>1715</v>
      </c>
      <c r="C211" s="641"/>
      <c r="D211" s="192"/>
      <c r="E211" s="192"/>
      <c r="F211" s="192"/>
      <c r="G211" s="192"/>
      <c r="H211" s="192"/>
      <c r="I211" s="192"/>
      <c r="J211" s="192"/>
    </row>
    <row r="212" spans="1:10">
      <c r="A212" s="640">
        <v>9</v>
      </c>
      <c r="B212" s="663" t="s">
        <v>1716</v>
      </c>
      <c r="C212" s="641"/>
      <c r="D212" s="192"/>
      <c r="E212" s="192"/>
      <c r="F212" s="192"/>
      <c r="G212" s="192"/>
      <c r="H212" s="192"/>
      <c r="I212" s="192"/>
      <c r="J212" s="192"/>
    </row>
    <row r="213" spans="1:10">
      <c r="A213" s="640">
        <v>10</v>
      </c>
      <c r="B213" s="663" t="s">
        <v>1478</v>
      </c>
      <c r="C213" s="641"/>
      <c r="D213" s="192"/>
      <c r="E213" s="192"/>
      <c r="F213" s="192"/>
      <c r="G213" s="192"/>
      <c r="H213" s="192"/>
      <c r="I213" s="192"/>
      <c r="J213" s="192"/>
    </row>
    <row r="214" spans="1:10" ht="16.5" thickBot="1"/>
    <row r="215" spans="1:10" ht="16.5" thickBot="1">
      <c r="A215" s="11" t="s">
        <v>55</v>
      </c>
      <c r="B215" s="646"/>
      <c r="C215" s="10" t="s">
        <v>68</v>
      </c>
      <c r="D215" s="1881"/>
      <c r="E215" s="1882"/>
      <c r="F215" s="1882"/>
      <c r="G215" s="1882"/>
      <c r="H215" s="1882"/>
      <c r="I215" s="1883"/>
    </row>
    <row r="216" spans="1:10" ht="16.5" thickBot="1">
      <c r="A216" s="11" t="s">
        <v>57</v>
      </c>
      <c r="B216" s="646"/>
      <c r="C216" s="10" t="s">
        <v>69</v>
      </c>
      <c r="D216" s="1881"/>
      <c r="E216" s="1882"/>
      <c r="F216" s="1882"/>
      <c r="G216" s="1882"/>
      <c r="H216" s="1882"/>
      <c r="I216" s="1883"/>
    </row>
    <row r="217" spans="1:10" ht="32.25" thickBot="1">
      <c r="A217" s="8"/>
      <c r="B217" s="8"/>
      <c r="C217" s="665" t="s">
        <v>70</v>
      </c>
      <c r="D217" s="1881"/>
      <c r="E217" s="1882"/>
      <c r="F217" s="1882"/>
      <c r="G217" s="1882"/>
      <c r="H217" s="1882"/>
      <c r="I217" s="1883"/>
    </row>
  </sheetData>
  <sheetProtection algorithmName="SHA-512" hashValue="d3cppX4DRzzYJGPpn/1/2l5Fa2p/J9X+xUNRyLS/fMv3mlPt628VqPyOr3HHeKOo8FVIEcCi0AwCCjptyEMnpg==" saltValue="efFQF/ncphQP15e0noXFKg==" spinCount="100000" sheet="1" objects="1" scenarios="1"/>
  <mergeCells count="12">
    <mergeCell ref="D217:I217"/>
    <mergeCell ref="A1:J1"/>
    <mergeCell ref="A3:J3"/>
    <mergeCell ref="A4:J4"/>
    <mergeCell ref="A5:J5"/>
    <mergeCell ref="A6:J6"/>
    <mergeCell ref="A7:J7"/>
    <mergeCell ref="A8:C8"/>
    <mergeCell ref="D8:J8"/>
    <mergeCell ref="A9:C9"/>
    <mergeCell ref="D215:I215"/>
    <mergeCell ref="D216:I216"/>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C304E-880B-4AA2-9B57-1CF17CA8D6F3}">
  <sheetPr codeName="Sheet35"/>
  <dimension ref="A1:F44"/>
  <sheetViews>
    <sheetView workbookViewId="0">
      <selection activeCell="A3" sqref="A3:E3"/>
    </sheetView>
  </sheetViews>
  <sheetFormatPr defaultRowHeight="15.75"/>
  <cols>
    <col min="1" max="1" width="8.28515625" style="30" customWidth="1"/>
    <col min="2" max="2" width="76.28515625" style="613" customWidth="1"/>
    <col min="3" max="3" width="41.28515625" style="8" customWidth="1"/>
    <col min="4" max="4" width="34.140625" style="8" customWidth="1"/>
    <col min="5" max="5" width="39.7109375" style="8" customWidth="1"/>
    <col min="6" max="256" width="9.140625" style="8"/>
    <col min="257" max="257" width="8.28515625" style="8" customWidth="1"/>
    <col min="258" max="258" width="76.28515625" style="8" customWidth="1"/>
    <col min="259" max="259" width="20" style="8" customWidth="1"/>
    <col min="260" max="260" width="19.28515625" style="8" customWidth="1"/>
    <col min="261" max="261" width="17.7109375" style="8" customWidth="1"/>
    <col min="262" max="512" width="9.140625" style="8"/>
    <col min="513" max="513" width="8.28515625" style="8" customWidth="1"/>
    <col min="514" max="514" width="76.28515625" style="8" customWidth="1"/>
    <col min="515" max="515" width="20" style="8" customWidth="1"/>
    <col min="516" max="516" width="19.28515625" style="8" customWidth="1"/>
    <col min="517" max="517" width="17.7109375" style="8" customWidth="1"/>
    <col min="518" max="768" width="9.140625" style="8"/>
    <col min="769" max="769" width="8.28515625" style="8" customWidth="1"/>
    <col min="770" max="770" width="76.28515625" style="8" customWidth="1"/>
    <col min="771" max="771" width="20" style="8" customWidth="1"/>
    <col min="772" max="772" width="19.28515625" style="8" customWidth="1"/>
    <col min="773" max="773" width="17.7109375" style="8" customWidth="1"/>
    <col min="774" max="1024" width="9.140625" style="8"/>
    <col min="1025" max="1025" width="8.28515625" style="8" customWidth="1"/>
    <col min="1026" max="1026" width="76.28515625" style="8" customWidth="1"/>
    <col min="1027" max="1027" width="20" style="8" customWidth="1"/>
    <col min="1028" max="1028" width="19.28515625" style="8" customWidth="1"/>
    <col min="1029" max="1029" width="17.7109375" style="8" customWidth="1"/>
    <col min="1030" max="1280" width="9.140625" style="8"/>
    <col min="1281" max="1281" width="8.28515625" style="8" customWidth="1"/>
    <col min="1282" max="1282" width="76.28515625" style="8" customWidth="1"/>
    <col min="1283" max="1283" width="20" style="8" customWidth="1"/>
    <col min="1284" max="1284" width="19.28515625" style="8" customWidth="1"/>
    <col min="1285" max="1285" width="17.7109375" style="8" customWidth="1"/>
    <col min="1286" max="1536" width="9.140625" style="8"/>
    <col min="1537" max="1537" width="8.28515625" style="8" customWidth="1"/>
    <col min="1538" max="1538" width="76.28515625" style="8" customWidth="1"/>
    <col min="1539" max="1539" width="20" style="8" customWidth="1"/>
    <col min="1540" max="1540" width="19.28515625" style="8" customWidth="1"/>
    <col min="1541" max="1541" width="17.7109375" style="8" customWidth="1"/>
    <col min="1542" max="1792" width="9.140625" style="8"/>
    <col min="1793" max="1793" width="8.28515625" style="8" customWidth="1"/>
    <col min="1794" max="1794" width="76.28515625" style="8" customWidth="1"/>
    <col min="1795" max="1795" width="20" style="8" customWidth="1"/>
    <col min="1796" max="1796" width="19.28515625" style="8" customWidth="1"/>
    <col min="1797" max="1797" width="17.7109375" style="8" customWidth="1"/>
    <col min="1798" max="2048" width="9.140625" style="8"/>
    <col min="2049" max="2049" width="8.28515625" style="8" customWidth="1"/>
    <col min="2050" max="2050" width="76.28515625" style="8" customWidth="1"/>
    <col min="2051" max="2051" width="20" style="8" customWidth="1"/>
    <col min="2052" max="2052" width="19.28515625" style="8" customWidth="1"/>
    <col min="2053" max="2053" width="17.7109375" style="8" customWidth="1"/>
    <col min="2054" max="2304" width="9.140625" style="8"/>
    <col min="2305" max="2305" width="8.28515625" style="8" customWidth="1"/>
    <col min="2306" max="2306" width="76.28515625" style="8" customWidth="1"/>
    <col min="2307" max="2307" width="20" style="8" customWidth="1"/>
    <col min="2308" max="2308" width="19.28515625" style="8" customWidth="1"/>
    <col min="2309" max="2309" width="17.7109375" style="8" customWidth="1"/>
    <col min="2310" max="2560" width="9.140625" style="8"/>
    <col min="2561" max="2561" width="8.28515625" style="8" customWidth="1"/>
    <col min="2562" max="2562" width="76.28515625" style="8" customWidth="1"/>
    <col min="2563" max="2563" width="20" style="8" customWidth="1"/>
    <col min="2564" max="2564" width="19.28515625" style="8" customWidth="1"/>
    <col min="2565" max="2565" width="17.7109375" style="8" customWidth="1"/>
    <col min="2566" max="2816" width="9.140625" style="8"/>
    <col min="2817" max="2817" width="8.28515625" style="8" customWidth="1"/>
    <col min="2818" max="2818" width="76.28515625" style="8" customWidth="1"/>
    <col min="2819" max="2819" width="20" style="8" customWidth="1"/>
    <col min="2820" max="2820" width="19.28515625" style="8" customWidth="1"/>
    <col min="2821" max="2821" width="17.7109375" style="8" customWidth="1"/>
    <col min="2822" max="3072" width="9.140625" style="8"/>
    <col min="3073" max="3073" width="8.28515625" style="8" customWidth="1"/>
    <col min="3074" max="3074" width="76.28515625" style="8" customWidth="1"/>
    <col min="3075" max="3075" width="20" style="8" customWidth="1"/>
    <col min="3076" max="3076" width="19.28515625" style="8" customWidth="1"/>
    <col min="3077" max="3077" width="17.7109375" style="8" customWidth="1"/>
    <col min="3078" max="3328" width="9.140625" style="8"/>
    <col min="3329" max="3329" width="8.28515625" style="8" customWidth="1"/>
    <col min="3330" max="3330" width="76.28515625" style="8" customWidth="1"/>
    <col min="3331" max="3331" width="20" style="8" customWidth="1"/>
    <col min="3332" max="3332" width="19.28515625" style="8" customWidth="1"/>
    <col min="3333" max="3333" width="17.7109375" style="8" customWidth="1"/>
    <col min="3334" max="3584" width="9.140625" style="8"/>
    <col min="3585" max="3585" width="8.28515625" style="8" customWidth="1"/>
    <col min="3586" max="3586" width="76.28515625" style="8" customWidth="1"/>
    <col min="3587" max="3587" width="20" style="8" customWidth="1"/>
    <col min="3588" max="3588" width="19.28515625" style="8" customWidth="1"/>
    <col min="3589" max="3589" width="17.7109375" style="8" customWidth="1"/>
    <col min="3590" max="3840" width="9.140625" style="8"/>
    <col min="3841" max="3841" width="8.28515625" style="8" customWidth="1"/>
    <col min="3842" max="3842" width="76.28515625" style="8" customWidth="1"/>
    <col min="3843" max="3843" width="20" style="8" customWidth="1"/>
    <col min="3844" max="3844" width="19.28515625" style="8" customWidth="1"/>
    <col min="3845" max="3845" width="17.7109375" style="8" customWidth="1"/>
    <col min="3846" max="4096" width="9.140625" style="8"/>
    <col min="4097" max="4097" width="8.28515625" style="8" customWidth="1"/>
    <col min="4098" max="4098" width="76.28515625" style="8" customWidth="1"/>
    <col min="4099" max="4099" width="20" style="8" customWidth="1"/>
    <col min="4100" max="4100" width="19.28515625" style="8" customWidth="1"/>
    <col min="4101" max="4101" width="17.7109375" style="8" customWidth="1"/>
    <col min="4102" max="4352" width="9.140625" style="8"/>
    <col min="4353" max="4353" width="8.28515625" style="8" customWidth="1"/>
    <col min="4354" max="4354" width="76.28515625" style="8" customWidth="1"/>
    <col min="4355" max="4355" width="20" style="8" customWidth="1"/>
    <col min="4356" max="4356" width="19.28515625" style="8" customWidth="1"/>
    <col min="4357" max="4357" width="17.7109375" style="8" customWidth="1"/>
    <col min="4358" max="4608" width="9.140625" style="8"/>
    <col min="4609" max="4609" width="8.28515625" style="8" customWidth="1"/>
    <col min="4610" max="4610" width="76.28515625" style="8" customWidth="1"/>
    <col min="4611" max="4611" width="20" style="8" customWidth="1"/>
    <col min="4612" max="4612" width="19.28515625" style="8" customWidth="1"/>
    <col min="4613" max="4613" width="17.7109375" style="8" customWidth="1"/>
    <col min="4614" max="4864" width="9.140625" style="8"/>
    <col min="4865" max="4865" width="8.28515625" style="8" customWidth="1"/>
    <col min="4866" max="4866" width="76.28515625" style="8" customWidth="1"/>
    <col min="4867" max="4867" width="20" style="8" customWidth="1"/>
    <col min="4868" max="4868" width="19.28515625" style="8" customWidth="1"/>
    <col min="4869" max="4869" width="17.7109375" style="8" customWidth="1"/>
    <col min="4870" max="5120" width="9.140625" style="8"/>
    <col min="5121" max="5121" width="8.28515625" style="8" customWidth="1"/>
    <col min="5122" max="5122" width="76.28515625" style="8" customWidth="1"/>
    <col min="5123" max="5123" width="20" style="8" customWidth="1"/>
    <col min="5124" max="5124" width="19.28515625" style="8" customWidth="1"/>
    <col min="5125" max="5125" width="17.7109375" style="8" customWidth="1"/>
    <col min="5126" max="5376" width="9.140625" style="8"/>
    <col min="5377" max="5377" width="8.28515625" style="8" customWidth="1"/>
    <col min="5378" max="5378" width="76.28515625" style="8" customWidth="1"/>
    <col min="5379" max="5379" width="20" style="8" customWidth="1"/>
    <col min="5380" max="5380" width="19.28515625" style="8" customWidth="1"/>
    <col min="5381" max="5381" width="17.7109375" style="8" customWidth="1"/>
    <col min="5382" max="5632" width="9.140625" style="8"/>
    <col min="5633" max="5633" width="8.28515625" style="8" customWidth="1"/>
    <col min="5634" max="5634" width="76.28515625" style="8" customWidth="1"/>
    <col min="5635" max="5635" width="20" style="8" customWidth="1"/>
    <col min="5636" max="5636" width="19.28515625" style="8" customWidth="1"/>
    <col min="5637" max="5637" width="17.7109375" style="8" customWidth="1"/>
    <col min="5638" max="5888" width="9.140625" style="8"/>
    <col min="5889" max="5889" width="8.28515625" style="8" customWidth="1"/>
    <col min="5890" max="5890" width="76.28515625" style="8" customWidth="1"/>
    <col min="5891" max="5891" width="20" style="8" customWidth="1"/>
    <col min="5892" max="5892" width="19.28515625" style="8" customWidth="1"/>
    <col min="5893" max="5893" width="17.7109375" style="8" customWidth="1"/>
    <col min="5894" max="6144" width="9.140625" style="8"/>
    <col min="6145" max="6145" width="8.28515625" style="8" customWidth="1"/>
    <col min="6146" max="6146" width="76.28515625" style="8" customWidth="1"/>
    <col min="6147" max="6147" width="20" style="8" customWidth="1"/>
    <col min="6148" max="6148" width="19.28515625" style="8" customWidth="1"/>
    <col min="6149" max="6149" width="17.7109375" style="8" customWidth="1"/>
    <col min="6150" max="6400" width="9.140625" style="8"/>
    <col min="6401" max="6401" width="8.28515625" style="8" customWidth="1"/>
    <col min="6402" max="6402" width="76.28515625" style="8" customWidth="1"/>
    <col min="6403" max="6403" width="20" style="8" customWidth="1"/>
    <col min="6404" max="6404" width="19.28515625" style="8" customWidth="1"/>
    <col min="6405" max="6405" width="17.7109375" style="8" customWidth="1"/>
    <col min="6406" max="6656" width="9.140625" style="8"/>
    <col min="6657" max="6657" width="8.28515625" style="8" customWidth="1"/>
    <col min="6658" max="6658" width="76.28515625" style="8" customWidth="1"/>
    <col min="6659" max="6659" width="20" style="8" customWidth="1"/>
    <col min="6660" max="6660" width="19.28515625" style="8" customWidth="1"/>
    <col min="6661" max="6661" width="17.7109375" style="8" customWidth="1"/>
    <col min="6662" max="6912" width="9.140625" style="8"/>
    <col min="6913" max="6913" width="8.28515625" style="8" customWidth="1"/>
    <col min="6914" max="6914" width="76.28515625" style="8" customWidth="1"/>
    <col min="6915" max="6915" width="20" style="8" customWidth="1"/>
    <col min="6916" max="6916" width="19.28515625" style="8" customWidth="1"/>
    <col min="6917" max="6917" width="17.7109375" style="8" customWidth="1"/>
    <col min="6918" max="7168" width="9.140625" style="8"/>
    <col min="7169" max="7169" width="8.28515625" style="8" customWidth="1"/>
    <col min="7170" max="7170" width="76.28515625" style="8" customWidth="1"/>
    <col min="7171" max="7171" width="20" style="8" customWidth="1"/>
    <col min="7172" max="7172" width="19.28515625" style="8" customWidth="1"/>
    <col min="7173" max="7173" width="17.7109375" style="8" customWidth="1"/>
    <col min="7174" max="7424" width="9.140625" style="8"/>
    <col min="7425" max="7425" width="8.28515625" style="8" customWidth="1"/>
    <col min="7426" max="7426" width="76.28515625" style="8" customWidth="1"/>
    <col min="7427" max="7427" width="20" style="8" customWidth="1"/>
    <col min="7428" max="7428" width="19.28515625" style="8" customWidth="1"/>
    <col min="7429" max="7429" width="17.7109375" style="8" customWidth="1"/>
    <col min="7430" max="7680" width="9.140625" style="8"/>
    <col min="7681" max="7681" width="8.28515625" style="8" customWidth="1"/>
    <col min="7682" max="7682" width="76.28515625" style="8" customWidth="1"/>
    <col min="7683" max="7683" width="20" style="8" customWidth="1"/>
    <col min="7684" max="7684" width="19.28515625" style="8" customWidth="1"/>
    <col min="7685" max="7685" width="17.7109375" style="8" customWidth="1"/>
    <col min="7686" max="7936" width="9.140625" style="8"/>
    <col min="7937" max="7937" width="8.28515625" style="8" customWidth="1"/>
    <col min="7938" max="7938" width="76.28515625" style="8" customWidth="1"/>
    <col min="7939" max="7939" width="20" style="8" customWidth="1"/>
    <col min="7940" max="7940" width="19.28515625" style="8" customWidth="1"/>
    <col min="7941" max="7941" width="17.7109375" style="8" customWidth="1"/>
    <col min="7942" max="8192" width="9.140625" style="8"/>
    <col min="8193" max="8193" width="8.28515625" style="8" customWidth="1"/>
    <col min="8194" max="8194" width="76.28515625" style="8" customWidth="1"/>
    <col min="8195" max="8195" width="20" style="8" customWidth="1"/>
    <col min="8196" max="8196" width="19.28515625" style="8" customWidth="1"/>
    <col min="8197" max="8197" width="17.7109375" style="8" customWidth="1"/>
    <col min="8198" max="8448" width="9.140625" style="8"/>
    <col min="8449" max="8449" width="8.28515625" style="8" customWidth="1"/>
    <col min="8450" max="8450" width="76.28515625" style="8" customWidth="1"/>
    <col min="8451" max="8451" width="20" style="8" customWidth="1"/>
    <col min="8452" max="8452" width="19.28515625" style="8" customWidth="1"/>
    <col min="8453" max="8453" width="17.7109375" style="8" customWidth="1"/>
    <col min="8454" max="8704" width="9.140625" style="8"/>
    <col min="8705" max="8705" width="8.28515625" style="8" customWidth="1"/>
    <col min="8706" max="8706" width="76.28515625" style="8" customWidth="1"/>
    <col min="8707" max="8707" width="20" style="8" customWidth="1"/>
    <col min="8708" max="8708" width="19.28515625" style="8" customWidth="1"/>
    <col min="8709" max="8709" width="17.7109375" style="8" customWidth="1"/>
    <col min="8710" max="8960" width="9.140625" style="8"/>
    <col min="8961" max="8961" width="8.28515625" style="8" customWidth="1"/>
    <col min="8962" max="8962" width="76.28515625" style="8" customWidth="1"/>
    <col min="8963" max="8963" width="20" style="8" customWidth="1"/>
    <col min="8964" max="8964" width="19.28515625" style="8" customWidth="1"/>
    <col min="8965" max="8965" width="17.7109375" style="8" customWidth="1"/>
    <col min="8966" max="9216" width="9.140625" style="8"/>
    <col min="9217" max="9217" width="8.28515625" style="8" customWidth="1"/>
    <col min="9218" max="9218" width="76.28515625" style="8" customWidth="1"/>
    <col min="9219" max="9219" width="20" style="8" customWidth="1"/>
    <col min="9220" max="9220" width="19.28515625" style="8" customWidth="1"/>
    <col min="9221" max="9221" width="17.7109375" style="8" customWidth="1"/>
    <col min="9222" max="9472" width="9.140625" style="8"/>
    <col min="9473" max="9473" width="8.28515625" style="8" customWidth="1"/>
    <col min="9474" max="9474" width="76.28515625" style="8" customWidth="1"/>
    <col min="9475" max="9475" width="20" style="8" customWidth="1"/>
    <col min="9476" max="9476" width="19.28515625" style="8" customWidth="1"/>
    <col min="9477" max="9477" width="17.7109375" style="8" customWidth="1"/>
    <col min="9478" max="9728" width="9.140625" style="8"/>
    <col min="9729" max="9729" width="8.28515625" style="8" customWidth="1"/>
    <col min="9730" max="9730" width="76.28515625" style="8" customWidth="1"/>
    <col min="9731" max="9731" width="20" style="8" customWidth="1"/>
    <col min="9732" max="9732" width="19.28515625" style="8" customWidth="1"/>
    <col min="9733" max="9733" width="17.7109375" style="8" customWidth="1"/>
    <col min="9734" max="9984" width="9.140625" style="8"/>
    <col min="9985" max="9985" width="8.28515625" style="8" customWidth="1"/>
    <col min="9986" max="9986" width="76.28515625" style="8" customWidth="1"/>
    <col min="9987" max="9987" width="20" style="8" customWidth="1"/>
    <col min="9988" max="9988" width="19.28515625" style="8" customWidth="1"/>
    <col min="9989" max="9989" width="17.7109375" style="8" customWidth="1"/>
    <col min="9990" max="10240" width="9.140625" style="8"/>
    <col min="10241" max="10241" width="8.28515625" style="8" customWidth="1"/>
    <col min="10242" max="10242" width="76.28515625" style="8" customWidth="1"/>
    <col min="10243" max="10243" width="20" style="8" customWidth="1"/>
    <col min="10244" max="10244" width="19.28515625" style="8" customWidth="1"/>
    <col min="10245" max="10245" width="17.7109375" style="8" customWidth="1"/>
    <col min="10246" max="10496" width="9.140625" style="8"/>
    <col min="10497" max="10497" width="8.28515625" style="8" customWidth="1"/>
    <col min="10498" max="10498" width="76.28515625" style="8" customWidth="1"/>
    <col min="10499" max="10499" width="20" style="8" customWidth="1"/>
    <col min="10500" max="10500" width="19.28515625" style="8" customWidth="1"/>
    <col min="10501" max="10501" width="17.7109375" style="8" customWidth="1"/>
    <col min="10502" max="10752" width="9.140625" style="8"/>
    <col min="10753" max="10753" width="8.28515625" style="8" customWidth="1"/>
    <col min="10754" max="10754" width="76.28515625" style="8" customWidth="1"/>
    <col min="10755" max="10755" width="20" style="8" customWidth="1"/>
    <col min="10756" max="10756" width="19.28515625" style="8" customWidth="1"/>
    <col min="10757" max="10757" width="17.7109375" style="8" customWidth="1"/>
    <col min="10758" max="11008" width="9.140625" style="8"/>
    <col min="11009" max="11009" width="8.28515625" style="8" customWidth="1"/>
    <col min="11010" max="11010" width="76.28515625" style="8" customWidth="1"/>
    <col min="11011" max="11011" width="20" style="8" customWidth="1"/>
    <col min="11012" max="11012" width="19.28515625" style="8" customWidth="1"/>
    <col min="11013" max="11013" width="17.7109375" style="8" customWidth="1"/>
    <col min="11014" max="11264" width="9.140625" style="8"/>
    <col min="11265" max="11265" width="8.28515625" style="8" customWidth="1"/>
    <col min="11266" max="11266" width="76.28515625" style="8" customWidth="1"/>
    <col min="11267" max="11267" width="20" style="8" customWidth="1"/>
    <col min="11268" max="11268" width="19.28515625" style="8" customWidth="1"/>
    <col min="11269" max="11269" width="17.7109375" style="8" customWidth="1"/>
    <col min="11270" max="11520" width="9.140625" style="8"/>
    <col min="11521" max="11521" width="8.28515625" style="8" customWidth="1"/>
    <col min="11522" max="11522" width="76.28515625" style="8" customWidth="1"/>
    <col min="11523" max="11523" width="20" style="8" customWidth="1"/>
    <col min="11524" max="11524" width="19.28515625" style="8" customWidth="1"/>
    <col min="11525" max="11525" width="17.7109375" style="8" customWidth="1"/>
    <col min="11526" max="11776" width="9.140625" style="8"/>
    <col min="11777" max="11777" width="8.28515625" style="8" customWidth="1"/>
    <col min="11778" max="11778" width="76.28515625" style="8" customWidth="1"/>
    <col min="11779" max="11779" width="20" style="8" customWidth="1"/>
    <col min="11780" max="11780" width="19.28515625" style="8" customWidth="1"/>
    <col min="11781" max="11781" width="17.7109375" style="8" customWidth="1"/>
    <col min="11782" max="12032" width="9.140625" style="8"/>
    <col min="12033" max="12033" width="8.28515625" style="8" customWidth="1"/>
    <col min="12034" max="12034" width="76.28515625" style="8" customWidth="1"/>
    <col min="12035" max="12035" width="20" style="8" customWidth="1"/>
    <col min="12036" max="12036" width="19.28515625" style="8" customWidth="1"/>
    <col min="12037" max="12037" width="17.7109375" style="8" customWidth="1"/>
    <col min="12038" max="12288" width="9.140625" style="8"/>
    <col min="12289" max="12289" width="8.28515625" style="8" customWidth="1"/>
    <col min="12290" max="12290" width="76.28515625" style="8" customWidth="1"/>
    <col min="12291" max="12291" width="20" style="8" customWidth="1"/>
    <col min="12292" max="12292" width="19.28515625" style="8" customWidth="1"/>
    <col min="12293" max="12293" width="17.7109375" style="8" customWidth="1"/>
    <col min="12294" max="12544" width="9.140625" style="8"/>
    <col min="12545" max="12545" width="8.28515625" style="8" customWidth="1"/>
    <col min="12546" max="12546" width="76.28515625" style="8" customWidth="1"/>
    <col min="12547" max="12547" width="20" style="8" customWidth="1"/>
    <col min="12548" max="12548" width="19.28515625" style="8" customWidth="1"/>
    <col min="12549" max="12549" width="17.7109375" style="8" customWidth="1"/>
    <col min="12550" max="12800" width="9.140625" style="8"/>
    <col min="12801" max="12801" width="8.28515625" style="8" customWidth="1"/>
    <col min="12802" max="12802" width="76.28515625" style="8" customWidth="1"/>
    <col min="12803" max="12803" width="20" style="8" customWidth="1"/>
    <col min="12804" max="12804" width="19.28515625" style="8" customWidth="1"/>
    <col min="12805" max="12805" width="17.7109375" style="8" customWidth="1"/>
    <col min="12806" max="13056" width="9.140625" style="8"/>
    <col min="13057" max="13057" width="8.28515625" style="8" customWidth="1"/>
    <col min="13058" max="13058" width="76.28515625" style="8" customWidth="1"/>
    <col min="13059" max="13059" width="20" style="8" customWidth="1"/>
    <col min="13060" max="13060" width="19.28515625" style="8" customWidth="1"/>
    <col min="13061" max="13061" width="17.7109375" style="8" customWidth="1"/>
    <col min="13062" max="13312" width="9.140625" style="8"/>
    <col min="13313" max="13313" width="8.28515625" style="8" customWidth="1"/>
    <col min="13314" max="13314" width="76.28515625" style="8" customWidth="1"/>
    <col min="13315" max="13315" width="20" style="8" customWidth="1"/>
    <col min="13316" max="13316" width="19.28515625" style="8" customWidth="1"/>
    <col min="13317" max="13317" width="17.7109375" style="8" customWidth="1"/>
    <col min="13318" max="13568" width="9.140625" style="8"/>
    <col min="13569" max="13569" width="8.28515625" style="8" customWidth="1"/>
    <col min="13570" max="13570" width="76.28515625" style="8" customWidth="1"/>
    <col min="13571" max="13571" width="20" style="8" customWidth="1"/>
    <col min="13572" max="13572" width="19.28515625" style="8" customWidth="1"/>
    <col min="13573" max="13573" width="17.7109375" style="8" customWidth="1"/>
    <col min="13574" max="13824" width="9.140625" style="8"/>
    <col min="13825" max="13825" width="8.28515625" style="8" customWidth="1"/>
    <col min="13826" max="13826" width="76.28515625" style="8" customWidth="1"/>
    <col min="13827" max="13827" width="20" style="8" customWidth="1"/>
    <col min="13828" max="13828" width="19.28515625" style="8" customWidth="1"/>
    <col min="13829" max="13829" width="17.7109375" style="8" customWidth="1"/>
    <col min="13830" max="14080" width="9.140625" style="8"/>
    <col min="14081" max="14081" width="8.28515625" style="8" customWidth="1"/>
    <col min="14082" max="14082" width="76.28515625" style="8" customWidth="1"/>
    <col min="14083" max="14083" width="20" style="8" customWidth="1"/>
    <col min="14084" max="14084" width="19.28515625" style="8" customWidth="1"/>
    <col min="14085" max="14085" width="17.7109375" style="8" customWidth="1"/>
    <col min="14086" max="14336" width="9.140625" style="8"/>
    <col min="14337" max="14337" width="8.28515625" style="8" customWidth="1"/>
    <col min="14338" max="14338" width="76.28515625" style="8" customWidth="1"/>
    <col min="14339" max="14339" width="20" style="8" customWidth="1"/>
    <col min="14340" max="14340" width="19.28515625" style="8" customWidth="1"/>
    <col min="14341" max="14341" width="17.7109375" style="8" customWidth="1"/>
    <col min="14342" max="14592" width="9.140625" style="8"/>
    <col min="14593" max="14593" width="8.28515625" style="8" customWidth="1"/>
    <col min="14594" max="14594" width="76.28515625" style="8" customWidth="1"/>
    <col min="14595" max="14595" width="20" style="8" customWidth="1"/>
    <col min="14596" max="14596" width="19.28515625" style="8" customWidth="1"/>
    <col min="14597" max="14597" width="17.7109375" style="8" customWidth="1"/>
    <col min="14598" max="14848" width="9.140625" style="8"/>
    <col min="14849" max="14849" width="8.28515625" style="8" customWidth="1"/>
    <col min="14850" max="14850" width="76.28515625" style="8" customWidth="1"/>
    <col min="14851" max="14851" width="20" style="8" customWidth="1"/>
    <col min="14852" max="14852" width="19.28515625" style="8" customWidth="1"/>
    <col min="14853" max="14853" width="17.7109375" style="8" customWidth="1"/>
    <col min="14854" max="15104" width="9.140625" style="8"/>
    <col min="15105" max="15105" width="8.28515625" style="8" customWidth="1"/>
    <col min="15106" max="15106" width="76.28515625" style="8" customWidth="1"/>
    <col min="15107" max="15107" width="20" style="8" customWidth="1"/>
    <col min="15108" max="15108" width="19.28515625" style="8" customWidth="1"/>
    <col min="15109" max="15109" width="17.7109375" style="8" customWidth="1"/>
    <col min="15110" max="15360" width="9.140625" style="8"/>
    <col min="15361" max="15361" width="8.28515625" style="8" customWidth="1"/>
    <col min="15362" max="15362" width="76.28515625" style="8" customWidth="1"/>
    <col min="15363" max="15363" width="20" style="8" customWidth="1"/>
    <col min="15364" max="15364" width="19.28515625" style="8" customWidth="1"/>
    <col min="15365" max="15365" width="17.7109375" style="8" customWidth="1"/>
    <col min="15366" max="15616" width="9.140625" style="8"/>
    <col min="15617" max="15617" width="8.28515625" style="8" customWidth="1"/>
    <col min="15618" max="15618" width="76.28515625" style="8" customWidth="1"/>
    <col min="15619" max="15619" width="20" style="8" customWidth="1"/>
    <col min="15620" max="15620" width="19.28515625" style="8" customWidth="1"/>
    <col min="15621" max="15621" width="17.7109375" style="8" customWidth="1"/>
    <col min="15622" max="15872" width="9.140625" style="8"/>
    <col min="15873" max="15873" width="8.28515625" style="8" customWidth="1"/>
    <col min="15874" max="15874" width="76.28515625" style="8" customWidth="1"/>
    <col min="15875" max="15875" width="20" style="8" customWidth="1"/>
    <col min="15876" max="15876" width="19.28515625" style="8" customWidth="1"/>
    <col min="15877" max="15877" width="17.7109375" style="8" customWidth="1"/>
    <col min="15878" max="16128" width="9.140625" style="8"/>
    <col min="16129" max="16129" width="8.28515625" style="8" customWidth="1"/>
    <col min="16130" max="16130" width="76.28515625" style="8" customWidth="1"/>
    <col min="16131" max="16131" width="20" style="8" customWidth="1"/>
    <col min="16132" max="16132" width="19.28515625" style="8" customWidth="1"/>
    <col min="16133" max="16133" width="17.7109375" style="8" customWidth="1"/>
    <col min="16134" max="16384" width="9.140625" style="8"/>
  </cols>
  <sheetData>
    <row r="1" spans="1:6">
      <c r="A1" s="1854" t="s">
        <v>4</v>
      </c>
      <c r="B1" s="1854"/>
      <c r="C1" s="1854"/>
      <c r="D1" s="1854"/>
      <c r="E1" s="1854"/>
    </row>
    <row r="3" spans="1:6">
      <c r="A3" s="1877" t="str">
        <f>+'DRS - 4'!A3</f>
        <v>Tender Enquiry No: KPTCL/2026-27/SS/WORK_INDENT3781</v>
      </c>
      <c r="B3" s="1877"/>
      <c r="C3" s="1877"/>
      <c r="D3" s="1877"/>
      <c r="E3" s="1877"/>
      <c r="F3" s="194"/>
    </row>
    <row r="4" spans="1:6" ht="299.25" customHeight="1">
      <c r="A4" s="1855" t="str">
        <f>+'DRS - 4'!A4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55"/>
      <c r="C4" s="1855"/>
      <c r="D4" s="1855"/>
      <c r="E4" s="1855"/>
      <c r="F4" s="17"/>
    </row>
    <row r="5" spans="1:6">
      <c r="A5" s="1878" t="s">
        <v>577</v>
      </c>
      <c r="B5" s="1878"/>
      <c r="C5" s="1878"/>
      <c r="D5" s="1878"/>
      <c r="E5" s="1878"/>
    </row>
    <row r="6" spans="1:6">
      <c r="A6" s="1884" t="s">
        <v>4607</v>
      </c>
      <c r="B6" s="1884"/>
      <c r="C6" s="1884"/>
      <c r="D6" s="1884"/>
      <c r="E6" s="1884"/>
    </row>
    <row r="7" spans="1:6">
      <c r="A7" s="1884" t="s">
        <v>950</v>
      </c>
      <c r="B7" s="1884"/>
      <c r="C7" s="1884"/>
      <c r="D7" s="1884"/>
      <c r="E7" s="1884"/>
    </row>
    <row r="8" spans="1:6">
      <c r="A8" s="640"/>
      <c r="B8" s="666" t="s">
        <v>1720</v>
      </c>
      <c r="C8" s="1237"/>
      <c r="D8" s="1238"/>
      <c r="E8" s="1870"/>
    </row>
    <row r="9" spans="1:6">
      <c r="A9" s="667"/>
      <c r="B9" s="668" t="s">
        <v>1721</v>
      </c>
      <c r="C9" s="640" t="s">
        <v>1336</v>
      </c>
      <c r="D9" s="640" t="s">
        <v>925</v>
      </c>
      <c r="E9" s="640"/>
    </row>
    <row r="10" spans="1:6">
      <c r="A10" s="640">
        <v>1</v>
      </c>
      <c r="B10" s="645" t="s">
        <v>956</v>
      </c>
      <c r="C10" s="192"/>
      <c r="D10" s="192"/>
      <c r="E10" s="669"/>
    </row>
    <row r="11" spans="1:6">
      <c r="A11" s="640">
        <v>2</v>
      </c>
      <c r="B11" s="645" t="s">
        <v>1722</v>
      </c>
      <c r="C11" s="192"/>
      <c r="D11" s="192"/>
      <c r="E11" s="669"/>
    </row>
    <row r="12" spans="1:6">
      <c r="A12" s="640">
        <v>3</v>
      </c>
      <c r="B12" s="645" t="s">
        <v>578</v>
      </c>
      <c r="C12" s="192"/>
      <c r="D12" s="192"/>
      <c r="E12" s="669"/>
    </row>
    <row r="13" spans="1:6">
      <c r="A13" s="640">
        <v>4</v>
      </c>
      <c r="B13" s="645" t="s">
        <v>1723</v>
      </c>
      <c r="C13" s="192"/>
      <c r="D13" s="192"/>
      <c r="E13" s="669"/>
    </row>
    <row r="14" spans="1:6">
      <c r="A14" s="640">
        <v>5</v>
      </c>
      <c r="B14" s="645" t="s">
        <v>1724</v>
      </c>
      <c r="C14" s="192"/>
      <c r="D14" s="192"/>
      <c r="E14" s="669"/>
    </row>
    <row r="15" spans="1:6">
      <c r="A15" s="640"/>
      <c r="B15" s="645" t="s">
        <v>1725</v>
      </c>
      <c r="C15" s="192"/>
      <c r="D15" s="192"/>
      <c r="E15" s="669"/>
    </row>
    <row r="16" spans="1:6">
      <c r="A16" s="640"/>
      <c r="B16" s="645" t="s">
        <v>1726</v>
      </c>
      <c r="C16" s="192"/>
      <c r="D16" s="192"/>
      <c r="E16" s="669"/>
    </row>
    <row r="17" spans="1:5">
      <c r="A17" s="640"/>
      <c r="B17" s="645" t="s">
        <v>1727</v>
      </c>
      <c r="C17" s="192"/>
      <c r="D17" s="192"/>
      <c r="E17" s="669"/>
    </row>
    <row r="18" spans="1:5">
      <c r="A18" s="640">
        <v>6</v>
      </c>
      <c r="B18" s="645" t="s">
        <v>1728</v>
      </c>
      <c r="C18" s="192"/>
      <c r="D18" s="192"/>
      <c r="E18" s="669"/>
    </row>
    <row r="19" spans="1:5">
      <c r="A19" s="640"/>
      <c r="B19" s="645" t="s">
        <v>1729</v>
      </c>
      <c r="C19" s="192"/>
      <c r="D19" s="192"/>
      <c r="E19" s="669"/>
    </row>
    <row r="20" spans="1:5">
      <c r="A20" s="640"/>
      <c r="B20" s="645" t="s">
        <v>1730</v>
      </c>
      <c r="C20" s="192"/>
      <c r="D20" s="192"/>
      <c r="E20" s="669"/>
    </row>
    <row r="21" spans="1:5">
      <c r="A21" s="640"/>
      <c r="B21" s="645" t="s">
        <v>1731</v>
      </c>
      <c r="C21" s="192"/>
      <c r="D21" s="192"/>
      <c r="E21" s="669"/>
    </row>
    <row r="22" spans="1:5">
      <c r="A22" s="640">
        <v>7</v>
      </c>
      <c r="B22" s="645" t="s">
        <v>1732</v>
      </c>
      <c r="C22" s="192"/>
      <c r="D22" s="192"/>
      <c r="E22" s="669"/>
    </row>
    <row r="23" spans="1:5">
      <c r="A23" s="640"/>
      <c r="B23" s="645" t="s">
        <v>1725</v>
      </c>
      <c r="C23" s="192"/>
      <c r="D23" s="192"/>
      <c r="E23" s="669"/>
    </row>
    <row r="24" spans="1:5">
      <c r="A24" s="640"/>
      <c r="B24" s="645" t="s">
        <v>1726</v>
      </c>
      <c r="C24" s="192"/>
      <c r="D24" s="192"/>
      <c r="E24" s="669"/>
    </row>
    <row r="25" spans="1:5">
      <c r="A25" s="640"/>
      <c r="B25" s="645" t="s">
        <v>1733</v>
      </c>
      <c r="C25" s="192"/>
      <c r="D25" s="192"/>
      <c r="E25" s="669"/>
    </row>
    <row r="26" spans="1:5" ht="31.5">
      <c r="A26" s="640">
        <v>8</v>
      </c>
      <c r="B26" s="645" t="s">
        <v>1734</v>
      </c>
      <c r="C26" s="192"/>
      <c r="D26" s="192"/>
      <c r="E26" s="669"/>
    </row>
    <row r="27" spans="1:5" ht="31.5">
      <c r="A27" s="640">
        <v>9</v>
      </c>
      <c r="B27" s="645" t="s">
        <v>1735</v>
      </c>
      <c r="C27" s="192"/>
      <c r="D27" s="192"/>
      <c r="E27" s="669"/>
    </row>
    <row r="28" spans="1:5">
      <c r="A28" s="640">
        <v>10</v>
      </c>
      <c r="B28" s="645" t="s">
        <v>1736</v>
      </c>
      <c r="C28" s="192"/>
      <c r="D28" s="192"/>
      <c r="E28" s="669"/>
    </row>
    <row r="29" spans="1:5">
      <c r="A29" s="640">
        <v>11</v>
      </c>
      <c r="B29" s="645" t="s">
        <v>1737</v>
      </c>
      <c r="C29" s="192"/>
      <c r="D29" s="192"/>
      <c r="E29" s="669"/>
    </row>
    <row r="30" spans="1:5">
      <c r="A30" s="640">
        <v>12</v>
      </c>
      <c r="B30" s="645" t="s">
        <v>1738</v>
      </c>
      <c r="C30" s="192"/>
      <c r="D30" s="192"/>
      <c r="E30" s="669"/>
    </row>
    <row r="31" spans="1:5">
      <c r="A31" s="640">
        <v>13</v>
      </c>
      <c r="B31" s="645" t="s">
        <v>1739</v>
      </c>
      <c r="C31" s="192"/>
      <c r="D31" s="192"/>
      <c r="E31" s="669"/>
    </row>
    <row r="32" spans="1:5">
      <c r="A32" s="640">
        <v>14</v>
      </c>
      <c r="B32" s="645" t="s">
        <v>1740</v>
      </c>
      <c r="C32" s="192"/>
      <c r="D32" s="192"/>
      <c r="E32" s="669"/>
    </row>
    <row r="33" spans="1:5">
      <c r="A33" s="640">
        <v>15</v>
      </c>
      <c r="B33" s="645" t="s">
        <v>1741</v>
      </c>
      <c r="C33" s="192"/>
      <c r="D33" s="192"/>
      <c r="E33" s="669"/>
    </row>
    <row r="34" spans="1:5">
      <c r="A34" s="640">
        <v>16</v>
      </c>
      <c r="B34" s="645" t="s">
        <v>1742</v>
      </c>
      <c r="C34" s="192"/>
      <c r="D34" s="192"/>
      <c r="E34" s="669"/>
    </row>
    <row r="35" spans="1:5">
      <c r="A35" s="640">
        <v>17</v>
      </c>
      <c r="B35" s="645" t="s">
        <v>1743</v>
      </c>
      <c r="C35" s="192"/>
      <c r="D35" s="192"/>
      <c r="E35" s="669"/>
    </row>
    <row r="36" spans="1:5">
      <c r="A36" s="640">
        <v>18</v>
      </c>
      <c r="B36" s="645" t="s">
        <v>1744</v>
      </c>
      <c r="C36" s="192"/>
      <c r="D36" s="192"/>
      <c r="E36" s="669"/>
    </row>
    <row r="37" spans="1:5">
      <c r="A37" s="640">
        <v>19</v>
      </c>
      <c r="B37" s="645" t="s">
        <v>1745</v>
      </c>
      <c r="C37" s="192"/>
      <c r="D37" s="192"/>
      <c r="E37" s="669"/>
    </row>
    <row r="38" spans="1:5">
      <c r="A38" s="640">
        <v>20</v>
      </c>
      <c r="B38" s="645" t="s">
        <v>1746</v>
      </c>
      <c r="C38" s="192"/>
      <c r="D38" s="192"/>
      <c r="E38" s="669"/>
    </row>
    <row r="39" spans="1:5">
      <c r="A39" s="640">
        <v>21</v>
      </c>
      <c r="B39" s="645" t="s">
        <v>1014</v>
      </c>
      <c r="C39" s="192"/>
      <c r="D39" s="192"/>
      <c r="E39" s="669"/>
    </row>
    <row r="40" spans="1:5">
      <c r="A40" s="640">
        <v>22</v>
      </c>
      <c r="B40" s="645" t="s">
        <v>1747</v>
      </c>
      <c r="C40" s="192"/>
      <c r="D40" s="192"/>
      <c r="E40" s="669"/>
    </row>
    <row r="42" spans="1:5">
      <c r="A42" s="11" t="s">
        <v>55</v>
      </c>
      <c r="B42" s="482"/>
      <c r="C42" s="10" t="s">
        <v>68</v>
      </c>
      <c r="D42" s="192"/>
    </row>
    <row r="43" spans="1:5">
      <c r="A43" s="11" t="s">
        <v>57</v>
      </c>
      <c r="B43" s="482"/>
      <c r="C43" s="10" t="s">
        <v>69</v>
      </c>
      <c r="D43" s="192"/>
    </row>
    <row r="44" spans="1:5">
      <c r="A44" s="8"/>
      <c r="B44" s="8"/>
      <c r="C44" s="665" t="s">
        <v>70</v>
      </c>
      <c r="D44" s="192"/>
    </row>
  </sheetData>
  <sheetProtection algorithmName="SHA-512" hashValue="wk8YaiyOAr5v8xWAM3lGn+pYHjSTeVDrRjbWJoO5LV5kXXdmgF2vf+zaCbmlSwLtMRXb7ercE81dbcdlY0egpQ==" saltValue="P5evueCnWmrX0fyaLkIjJ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23B40-AE2F-40D2-B09D-0C6303C9BB19}">
  <sheetPr codeName="Sheet40"/>
  <dimension ref="A1:E149"/>
  <sheetViews>
    <sheetView workbookViewId="0">
      <selection activeCell="A4" sqref="A4:E4"/>
    </sheetView>
  </sheetViews>
  <sheetFormatPr defaultRowHeight="15.75"/>
  <cols>
    <col min="1" max="1" width="7.85546875" style="30" customWidth="1"/>
    <col min="2" max="2" width="63" style="613" customWidth="1"/>
    <col min="3" max="3" width="47.42578125" style="8" customWidth="1"/>
    <col min="4" max="4" width="35.5703125" style="8" customWidth="1"/>
    <col min="5" max="5" width="29.5703125" style="8" customWidth="1"/>
    <col min="6" max="256" width="9.140625" style="8"/>
    <col min="257" max="257" width="7.85546875" style="8" customWidth="1"/>
    <col min="258" max="258" width="63" style="8" customWidth="1"/>
    <col min="259" max="259" width="20" style="8" customWidth="1"/>
    <col min="260" max="260" width="35.5703125" style="8" customWidth="1"/>
    <col min="261" max="261" width="16" style="8" customWidth="1"/>
    <col min="262" max="512" width="9.140625" style="8"/>
    <col min="513" max="513" width="7.85546875" style="8" customWidth="1"/>
    <col min="514" max="514" width="63" style="8" customWidth="1"/>
    <col min="515" max="515" width="20" style="8" customWidth="1"/>
    <col min="516" max="516" width="35.5703125" style="8" customWidth="1"/>
    <col min="517" max="517" width="16" style="8" customWidth="1"/>
    <col min="518" max="768" width="9.140625" style="8"/>
    <col min="769" max="769" width="7.85546875" style="8" customWidth="1"/>
    <col min="770" max="770" width="63" style="8" customWidth="1"/>
    <col min="771" max="771" width="20" style="8" customWidth="1"/>
    <col min="772" max="772" width="35.5703125" style="8" customWidth="1"/>
    <col min="773" max="773" width="16" style="8" customWidth="1"/>
    <col min="774" max="1024" width="9.140625" style="8"/>
    <col min="1025" max="1025" width="7.85546875" style="8" customWidth="1"/>
    <col min="1026" max="1026" width="63" style="8" customWidth="1"/>
    <col min="1027" max="1027" width="20" style="8" customWidth="1"/>
    <col min="1028" max="1028" width="35.5703125" style="8" customWidth="1"/>
    <col min="1029" max="1029" width="16" style="8" customWidth="1"/>
    <col min="1030" max="1280" width="9.140625" style="8"/>
    <col min="1281" max="1281" width="7.85546875" style="8" customWidth="1"/>
    <col min="1282" max="1282" width="63" style="8" customWidth="1"/>
    <col min="1283" max="1283" width="20" style="8" customWidth="1"/>
    <col min="1284" max="1284" width="35.5703125" style="8" customWidth="1"/>
    <col min="1285" max="1285" width="16" style="8" customWidth="1"/>
    <col min="1286" max="1536" width="9.140625" style="8"/>
    <col min="1537" max="1537" width="7.85546875" style="8" customWidth="1"/>
    <col min="1538" max="1538" width="63" style="8" customWidth="1"/>
    <col min="1539" max="1539" width="20" style="8" customWidth="1"/>
    <col min="1540" max="1540" width="35.5703125" style="8" customWidth="1"/>
    <col min="1541" max="1541" width="16" style="8" customWidth="1"/>
    <col min="1542" max="1792" width="9.140625" style="8"/>
    <col min="1793" max="1793" width="7.85546875" style="8" customWidth="1"/>
    <col min="1794" max="1794" width="63" style="8" customWidth="1"/>
    <col min="1795" max="1795" width="20" style="8" customWidth="1"/>
    <col min="1796" max="1796" width="35.5703125" style="8" customWidth="1"/>
    <col min="1797" max="1797" width="16" style="8" customWidth="1"/>
    <col min="1798" max="2048" width="9.140625" style="8"/>
    <col min="2049" max="2049" width="7.85546875" style="8" customWidth="1"/>
    <col min="2050" max="2050" width="63" style="8" customWidth="1"/>
    <col min="2051" max="2051" width="20" style="8" customWidth="1"/>
    <col min="2052" max="2052" width="35.5703125" style="8" customWidth="1"/>
    <col min="2053" max="2053" width="16" style="8" customWidth="1"/>
    <col min="2054" max="2304" width="9.140625" style="8"/>
    <col min="2305" max="2305" width="7.85546875" style="8" customWidth="1"/>
    <col min="2306" max="2306" width="63" style="8" customWidth="1"/>
    <col min="2307" max="2307" width="20" style="8" customWidth="1"/>
    <col min="2308" max="2308" width="35.5703125" style="8" customWidth="1"/>
    <col min="2309" max="2309" width="16" style="8" customWidth="1"/>
    <col min="2310" max="2560" width="9.140625" style="8"/>
    <col min="2561" max="2561" width="7.85546875" style="8" customWidth="1"/>
    <col min="2562" max="2562" width="63" style="8" customWidth="1"/>
    <col min="2563" max="2563" width="20" style="8" customWidth="1"/>
    <col min="2564" max="2564" width="35.5703125" style="8" customWidth="1"/>
    <col min="2565" max="2565" width="16" style="8" customWidth="1"/>
    <col min="2566" max="2816" width="9.140625" style="8"/>
    <col min="2817" max="2817" width="7.85546875" style="8" customWidth="1"/>
    <col min="2818" max="2818" width="63" style="8" customWidth="1"/>
    <col min="2819" max="2819" width="20" style="8" customWidth="1"/>
    <col min="2820" max="2820" width="35.5703125" style="8" customWidth="1"/>
    <col min="2821" max="2821" width="16" style="8" customWidth="1"/>
    <col min="2822" max="3072" width="9.140625" style="8"/>
    <col min="3073" max="3073" width="7.85546875" style="8" customWidth="1"/>
    <col min="3074" max="3074" width="63" style="8" customWidth="1"/>
    <col min="3075" max="3075" width="20" style="8" customWidth="1"/>
    <col min="3076" max="3076" width="35.5703125" style="8" customWidth="1"/>
    <col min="3077" max="3077" width="16" style="8" customWidth="1"/>
    <col min="3078" max="3328" width="9.140625" style="8"/>
    <col min="3329" max="3329" width="7.85546875" style="8" customWidth="1"/>
    <col min="3330" max="3330" width="63" style="8" customWidth="1"/>
    <col min="3331" max="3331" width="20" style="8" customWidth="1"/>
    <col min="3332" max="3332" width="35.5703125" style="8" customWidth="1"/>
    <col min="3333" max="3333" width="16" style="8" customWidth="1"/>
    <col min="3334" max="3584" width="9.140625" style="8"/>
    <col min="3585" max="3585" width="7.85546875" style="8" customWidth="1"/>
    <col min="3586" max="3586" width="63" style="8" customWidth="1"/>
    <col min="3587" max="3587" width="20" style="8" customWidth="1"/>
    <col min="3588" max="3588" width="35.5703125" style="8" customWidth="1"/>
    <col min="3589" max="3589" width="16" style="8" customWidth="1"/>
    <col min="3590" max="3840" width="9.140625" style="8"/>
    <col min="3841" max="3841" width="7.85546875" style="8" customWidth="1"/>
    <col min="3842" max="3842" width="63" style="8" customWidth="1"/>
    <col min="3843" max="3843" width="20" style="8" customWidth="1"/>
    <col min="3844" max="3844" width="35.5703125" style="8" customWidth="1"/>
    <col min="3845" max="3845" width="16" style="8" customWidth="1"/>
    <col min="3846" max="4096" width="9.140625" style="8"/>
    <col min="4097" max="4097" width="7.85546875" style="8" customWidth="1"/>
    <col min="4098" max="4098" width="63" style="8" customWidth="1"/>
    <col min="4099" max="4099" width="20" style="8" customWidth="1"/>
    <col min="4100" max="4100" width="35.5703125" style="8" customWidth="1"/>
    <col min="4101" max="4101" width="16" style="8" customWidth="1"/>
    <col min="4102" max="4352" width="9.140625" style="8"/>
    <col min="4353" max="4353" width="7.85546875" style="8" customWidth="1"/>
    <col min="4354" max="4354" width="63" style="8" customWidth="1"/>
    <col min="4355" max="4355" width="20" style="8" customWidth="1"/>
    <col min="4356" max="4356" width="35.5703125" style="8" customWidth="1"/>
    <col min="4357" max="4357" width="16" style="8" customWidth="1"/>
    <col min="4358" max="4608" width="9.140625" style="8"/>
    <col min="4609" max="4609" width="7.85546875" style="8" customWidth="1"/>
    <col min="4610" max="4610" width="63" style="8" customWidth="1"/>
    <col min="4611" max="4611" width="20" style="8" customWidth="1"/>
    <col min="4612" max="4612" width="35.5703125" style="8" customWidth="1"/>
    <col min="4613" max="4613" width="16" style="8" customWidth="1"/>
    <col min="4614" max="4864" width="9.140625" style="8"/>
    <col min="4865" max="4865" width="7.85546875" style="8" customWidth="1"/>
    <col min="4866" max="4866" width="63" style="8" customWidth="1"/>
    <col min="4867" max="4867" width="20" style="8" customWidth="1"/>
    <col min="4868" max="4868" width="35.5703125" style="8" customWidth="1"/>
    <col min="4869" max="4869" width="16" style="8" customWidth="1"/>
    <col min="4870" max="5120" width="9.140625" style="8"/>
    <col min="5121" max="5121" width="7.85546875" style="8" customWidth="1"/>
    <col min="5122" max="5122" width="63" style="8" customWidth="1"/>
    <col min="5123" max="5123" width="20" style="8" customWidth="1"/>
    <col min="5124" max="5124" width="35.5703125" style="8" customWidth="1"/>
    <col min="5125" max="5125" width="16" style="8" customWidth="1"/>
    <col min="5126" max="5376" width="9.140625" style="8"/>
    <col min="5377" max="5377" width="7.85546875" style="8" customWidth="1"/>
    <col min="5378" max="5378" width="63" style="8" customWidth="1"/>
    <col min="5379" max="5379" width="20" style="8" customWidth="1"/>
    <col min="5380" max="5380" width="35.5703125" style="8" customWidth="1"/>
    <col min="5381" max="5381" width="16" style="8" customWidth="1"/>
    <col min="5382" max="5632" width="9.140625" style="8"/>
    <col min="5633" max="5633" width="7.85546875" style="8" customWidth="1"/>
    <col min="5634" max="5634" width="63" style="8" customWidth="1"/>
    <col min="5635" max="5635" width="20" style="8" customWidth="1"/>
    <col min="5636" max="5636" width="35.5703125" style="8" customWidth="1"/>
    <col min="5637" max="5637" width="16" style="8" customWidth="1"/>
    <col min="5638" max="5888" width="9.140625" style="8"/>
    <col min="5889" max="5889" width="7.85546875" style="8" customWidth="1"/>
    <col min="5890" max="5890" width="63" style="8" customWidth="1"/>
    <col min="5891" max="5891" width="20" style="8" customWidth="1"/>
    <col min="5892" max="5892" width="35.5703125" style="8" customWidth="1"/>
    <col min="5893" max="5893" width="16" style="8" customWidth="1"/>
    <col min="5894" max="6144" width="9.140625" style="8"/>
    <col min="6145" max="6145" width="7.85546875" style="8" customWidth="1"/>
    <col min="6146" max="6146" width="63" style="8" customWidth="1"/>
    <col min="6147" max="6147" width="20" style="8" customWidth="1"/>
    <col min="6148" max="6148" width="35.5703125" style="8" customWidth="1"/>
    <col min="6149" max="6149" width="16" style="8" customWidth="1"/>
    <col min="6150" max="6400" width="9.140625" style="8"/>
    <col min="6401" max="6401" width="7.85546875" style="8" customWidth="1"/>
    <col min="6402" max="6402" width="63" style="8" customWidth="1"/>
    <col min="6403" max="6403" width="20" style="8" customWidth="1"/>
    <col min="6404" max="6404" width="35.5703125" style="8" customWidth="1"/>
    <col min="6405" max="6405" width="16" style="8" customWidth="1"/>
    <col min="6406" max="6656" width="9.140625" style="8"/>
    <col min="6657" max="6657" width="7.85546875" style="8" customWidth="1"/>
    <col min="6658" max="6658" width="63" style="8" customWidth="1"/>
    <col min="6659" max="6659" width="20" style="8" customWidth="1"/>
    <col min="6660" max="6660" width="35.5703125" style="8" customWidth="1"/>
    <col min="6661" max="6661" width="16" style="8" customWidth="1"/>
    <col min="6662" max="6912" width="9.140625" style="8"/>
    <col min="6913" max="6913" width="7.85546875" style="8" customWidth="1"/>
    <col min="6914" max="6914" width="63" style="8" customWidth="1"/>
    <col min="6915" max="6915" width="20" style="8" customWidth="1"/>
    <col min="6916" max="6916" width="35.5703125" style="8" customWidth="1"/>
    <col min="6917" max="6917" width="16" style="8" customWidth="1"/>
    <col min="6918" max="7168" width="9.140625" style="8"/>
    <col min="7169" max="7169" width="7.85546875" style="8" customWidth="1"/>
    <col min="7170" max="7170" width="63" style="8" customWidth="1"/>
    <col min="7171" max="7171" width="20" style="8" customWidth="1"/>
    <col min="7172" max="7172" width="35.5703125" style="8" customWidth="1"/>
    <col min="7173" max="7173" width="16" style="8" customWidth="1"/>
    <col min="7174" max="7424" width="9.140625" style="8"/>
    <col min="7425" max="7425" width="7.85546875" style="8" customWidth="1"/>
    <col min="7426" max="7426" width="63" style="8" customWidth="1"/>
    <col min="7427" max="7427" width="20" style="8" customWidth="1"/>
    <col min="7428" max="7428" width="35.5703125" style="8" customWidth="1"/>
    <col min="7429" max="7429" width="16" style="8" customWidth="1"/>
    <col min="7430" max="7680" width="9.140625" style="8"/>
    <col min="7681" max="7681" width="7.85546875" style="8" customWidth="1"/>
    <col min="7682" max="7682" width="63" style="8" customWidth="1"/>
    <col min="7683" max="7683" width="20" style="8" customWidth="1"/>
    <col min="7684" max="7684" width="35.5703125" style="8" customWidth="1"/>
    <col min="7685" max="7685" width="16" style="8" customWidth="1"/>
    <col min="7686" max="7936" width="9.140625" style="8"/>
    <col min="7937" max="7937" width="7.85546875" style="8" customWidth="1"/>
    <col min="7938" max="7938" width="63" style="8" customWidth="1"/>
    <col min="7939" max="7939" width="20" style="8" customWidth="1"/>
    <col min="7940" max="7940" width="35.5703125" style="8" customWidth="1"/>
    <col min="7941" max="7941" width="16" style="8" customWidth="1"/>
    <col min="7942" max="8192" width="9.140625" style="8"/>
    <col min="8193" max="8193" width="7.85546875" style="8" customWidth="1"/>
    <col min="8194" max="8194" width="63" style="8" customWidth="1"/>
    <col min="8195" max="8195" width="20" style="8" customWidth="1"/>
    <col min="8196" max="8196" width="35.5703125" style="8" customWidth="1"/>
    <col min="8197" max="8197" width="16" style="8" customWidth="1"/>
    <col min="8198" max="8448" width="9.140625" style="8"/>
    <col min="8449" max="8449" width="7.85546875" style="8" customWidth="1"/>
    <col min="8450" max="8450" width="63" style="8" customWidth="1"/>
    <col min="8451" max="8451" width="20" style="8" customWidth="1"/>
    <col min="8452" max="8452" width="35.5703125" style="8" customWidth="1"/>
    <col min="8453" max="8453" width="16" style="8" customWidth="1"/>
    <col min="8454" max="8704" width="9.140625" style="8"/>
    <col min="8705" max="8705" width="7.85546875" style="8" customWidth="1"/>
    <col min="8706" max="8706" width="63" style="8" customWidth="1"/>
    <col min="8707" max="8707" width="20" style="8" customWidth="1"/>
    <col min="8708" max="8708" width="35.5703125" style="8" customWidth="1"/>
    <col min="8709" max="8709" width="16" style="8" customWidth="1"/>
    <col min="8710" max="8960" width="9.140625" style="8"/>
    <col min="8961" max="8961" width="7.85546875" style="8" customWidth="1"/>
    <col min="8962" max="8962" width="63" style="8" customWidth="1"/>
    <col min="8963" max="8963" width="20" style="8" customWidth="1"/>
    <col min="8964" max="8964" width="35.5703125" style="8" customWidth="1"/>
    <col min="8965" max="8965" width="16" style="8" customWidth="1"/>
    <col min="8966" max="9216" width="9.140625" style="8"/>
    <col min="9217" max="9217" width="7.85546875" style="8" customWidth="1"/>
    <col min="9218" max="9218" width="63" style="8" customWidth="1"/>
    <col min="9219" max="9219" width="20" style="8" customWidth="1"/>
    <col min="9220" max="9220" width="35.5703125" style="8" customWidth="1"/>
    <col min="9221" max="9221" width="16" style="8" customWidth="1"/>
    <col min="9222" max="9472" width="9.140625" style="8"/>
    <col min="9473" max="9473" width="7.85546875" style="8" customWidth="1"/>
    <col min="9474" max="9474" width="63" style="8" customWidth="1"/>
    <col min="9475" max="9475" width="20" style="8" customWidth="1"/>
    <col min="9476" max="9476" width="35.5703125" style="8" customWidth="1"/>
    <col min="9477" max="9477" width="16" style="8" customWidth="1"/>
    <col min="9478" max="9728" width="9.140625" style="8"/>
    <col min="9729" max="9729" width="7.85546875" style="8" customWidth="1"/>
    <col min="9730" max="9730" width="63" style="8" customWidth="1"/>
    <col min="9731" max="9731" width="20" style="8" customWidth="1"/>
    <col min="9732" max="9732" width="35.5703125" style="8" customWidth="1"/>
    <col min="9733" max="9733" width="16" style="8" customWidth="1"/>
    <col min="9734" max="9984" width="9.140625" style="8"/>
    <col min="9985" max="9985" width="7.85546875" style="8" customWidth="1"/>
    <col min="9986" max="9986" width="63" style="8" customWidth="1"/>
    <col min="9987" max="9987" width="20" style="8" customWidth="1"/>
    <col min="9988" max="9988" width="35.5703125" style="8" customWidth="1"/>
    <col min="9989" max="9989" width="16" style="8" customWidth="1"/>
    <col min="9990" max="10240" width="9.140625" style="8"/>
    <col min="10241" max="10241" width="7.85546875" style="8" customWidth="1"/>
    <col min="10242" max="10242" width="63" style="8" customWidth="1"/>
    <col min="10243" max="10243" width="20" style="8" customWidth="1"/>
    <col min="10244" max="10244" width="35.5703125" style="8" customWidth="1"/>
    <col min="10245" max="10245" width="16" style="8" customWidth="1"/>
    <col min="10246" max="10496" width="9.140625" style="8"/>
    <col min="10497" max="10497" width="7.85546875" style="8" customWidth="1"/>
    <col min="10498" max="10498" width="63" style="8" customWidth="1"/>
    <col min="10499" max="10499" width="20" style="8" customWidth="1"/>
    <col min="10500" max="10500" width="35.5703125" style="8" customWidth="1"/>
    <col min="10501" max="10501" width="16" style="8" customWidth="1"/>
    <col min="10502" max="10752" width="9.140625" style="8"/>
    <col min="10753" max="10753" width="7.85546875" style="8" customWidth="1"/>
    <col min="10754" max="10754" width="63" style="8" customWidth="1"/>
    <col min="10755" max="10755" width="20" style="8" customWidth="1"/>
    <col min="10756" max="10756" width="35.5703125" style="8" customWidth="1"/>
    <col min="10757" max="10757" width="16" style="8" customWidth="1"/>
    <col min="10758" max="11008" width="9.140625" style="8"/>
    <col min="11009" max="11009" width="7.85546875" style="8" customWidth="1"/>
    <col min="11010" max="11010" width="63" style="8" customWidth="1"/>
    <col min="11011" max="11011" width="20" style="8" customWidth="1"/>
    <col min="11012" max="11012" width="35.5703125" style="8" customWidth="1"/>
    <col min="11013" max="11013" width="16" style="8" customWidth="1"/>
    <col min="11014" max="11264" width="9.140625" style="8"/>
    <col min="11265" max="11265" width="7.85546875" style="8" customWidth="1"/>
    <col min="11266" max="11266" width="63" style="8" customWidth="1"/>
    <col min="11267" max="11267" width="20" style="8" customWidth="1"/>
    <col min="11268" max="11268" width="35.5703125" style="8" customWidth="1"/>
    <col min="11269" max="11269" width="16" style="8" customWidth="1"/>
    <col min="11270" max="11520" width="9.140625" style="8"/>
    <col min="11521" max="11521" width="7.85546875" style="8" customWidth="1"/>
    <col min="11522" max="11522" width="63" style="8" customWidth="1"/>
    <col min="11523" max="11523" width="20" style="8" customWidth="1"/>
    <col min="11524" max="11524" width="35.5703125" style="8" customWidth="1"/>
    <col min="11525" max="11525" width="16" style="8" customWidth="1"/>
    <col min="11526" max="11776" width="9.140625" style="8"/>
    <col min="11777" max="11777" width="7.85546875" style="8" customWidth="1"/>
    <col min="11778" max="11778" width="63" style="8" customWidth="1"/>
    <col min="11779" max="11779" width="20" style="8" customWidth="1"/>
    <col min="11780" max="11780" width="35.5703125" style="8" customWidth="1"/>
    <col min="11781" max="11781" width="16" style="8" customWidth="1"/>
    <col min="11782" max="12032" width="9.140625" style="8"/>
    <col min="12033" max="12033" width="7.85546875" style="8" customWidth="1"/>
    <col min="12034" max="12034" width="63" style="8" customWidth="1"/>
    <col min="12035" max="12035" width="20" style="8" customWidth="1"/>
    <col min="12036" max="12036" width="35.5703125" style="8" customWidth="1"/>
    <col min="12037" max="12037" width="16" style="8" customWidth="1"/>
    <col min="12038" max="12288" width="9.140625" style="8"/>
    <col min="12289" max="12289" width="7.85546875" style="8" customWidth="1"/>
    <col min="12290" max="12290" width="63" style="8" customWidth="1"/>
    <col min="12291" max="12291" width="20" style="8" customWidth="1"/>
    <col min="12292" max="12292" width="35.5703125" style="8" customWidth="1"/>
    <col min="12293" max="12293" width="16" style="8" customWidth="1"/>
    <col min="12294" max="12544" width="9.140625" style="8"/>
    <col min="12545" max="12545" width="7.85546875" style="8" customWidth="1"/>
    <col min="12546" max="12546" width="63" style="8" customWidth="1"/>
    <col min="12547" max="12547" width="20" style="8" customWidth="1"/>
    <col min="12548" max="12548" width="35.5703125" style="8" customWidth="1"/>
    <col min="12549" max="12549" width="16" style="8" customWidth="1"/>
    <col min="12550" max="12800" width="9.140625" style="8"/>
    <col min="12801" max="12801" width="7.85546875" style="8" customWidth="1"/>
    <col min="12802" max="12802" width="63" style="8" customWidth="1"/>
    <col min="12803" max="12803" width="20" style="8" customWidth="1"/>
    <col min="12804" max="12804" width="35.5703125" style="8" customWidth="1"/>
    <col min="12805" max="12805" width="16" style="8" customWidth="1"/>
    <col min="12806" max="13056" width="9.140625" style="8"/>
    <col min="13057" max="13057" width="7.85546875" style="8" customWidth="1"/>
    <col min="13058" max="13058" width="63" style="8" customWidth="1"/>
    <col min="13059" max="13059" width="20" style="8" customWidth="1"/>
    <col min="13060" max="13060" width="35.5703125" style="8" customWidth="1"/>
    <col min="13061" max="13061" width="16" style="8" customWidth="1"/>
    <col min="13062" max="13312" width="9.140625" style="8"/>
    <col min="13313" max="13313" width="7.85546875" style="8" customWidth="1"/>
    <col min="13314" max="13314" width="63" style="8" customWidth="1"/>
    <col min="13315" max="13315" width="20" style="8" customWidth="1"/>
    <col min="13316" max="13316" width="35.5703125" style="8" customWidth="1"/>
    <col min="13317" max="13317" width="16" style="8" customWidth="1"/>
    <col min="13318" max="13568" width="9.140625" style="8"/>
    <col min="13569" max="13569" width="7.85546875" style="8" customWidth="1"/>
    <col min="13570" max="13570" width="63" style="8" customWidth="1"/>
    <col min="13571" max="13571" width="20" style="8" customWidth="1"/>
    <col min="13572" max="13572" width="35.5703125" style="8" customWidth="1"/>
    <col min="13573" max="13573" width="16" style="8" customWidth="1"/>
    <col min="13574" max="13824" width="9.140625" style="8"/>
    <col min="13825" max="13825" width="7.85546875" style="8" customWidth="1"/>
    <col min="13826" max="13826" width="63" style="8" customWidth="1"/>
    <col min="13827" max="13827" width="20" style="8" customWidth="1"/>
    <col min="13828" max="13828" width="35.5703125" style="8" customWidth="1"/>
    <col min="13829" max="13829" width="16" style="8" customWidth="1"/>
    <col min="13830" max="14080" width="9.140625" style="8"/>
    <col min="14081" max="14081" width="7.85546875" style="8" customWidth="1"/>
    <col min="14082" max="14082" width="63" style="8" customWidth="1"/>
    <col min="14083" max="14083" width="20" style="8" customWidth="1"/>
    <col min="14084" max="14084" width="35.5703125" style="8" customWidth="1"/>
    <col min="14085" max="14085" width="16" style="8" customWidth="1"/>
    <col min="14086" max="14336" width="9.140625" style="8"/>
    <col min="14337" max="14337" width="7.85546875" style="8" customWidth="1"/>
    <col min="14338" max="14338" width="63" style="8" customWidth="1"/>
    <col min="14339" max="14339" width="20" style="8" customWidth="1"/>
    <col min="14340" max="14340" width="35.5703125" style="8" customWidth="1"/>
    <col min="14341" max="14341" width="16" style="8" customWidth="1"/>
    <col min="14342" max="14592" width="9.140625" style="8"/>
    <col min="14593" max="14593" width="7.85546875" style="8" customWidth="1"/>
    <col min="14594" max="14594" width="63" style="8" customWidth="1"/>
    <col min="14595" max="14595" width="20" style="8" customWidth="1"/>
    <col min="14596" max="14596" width="35.5703125" style="8" customWidth="1"/>
    <col min="14597" max="14597" width="16" style="8" customWidth="1"/>
    <col min="14598" max="14848" width="9.140625" style="8"/>
    <col min="14849" max="14849" width="7.85546875" style="8" customWidth="1"/>
    <col min="14850" max="14850" width="63" style="8" customWidth="1"/>
    <col min="14851" max="14851" width="20" style="8" customWidth="1"/>
    <col min="14852" max="14852" width="35.5703125" style="8" customWidth="1"/>
    <col min="14853" max="14853" width="16" style="8" customWidth="1"/>
    <col min="14854" max="15104" width="9.140625" style="8"/>
    <col min="15105" max="15105" width="7.85546875" style="8" customWidth="1"/>
    <col min="15106" max="15106" width="63" style="8" customWidth="1"/>
    <col min="15107" max="15107" width="20" style="8" customWidth="1"/>
    <col min="15108" max="15108" width="35.5703125" style="8" customWidth="1"/>
    <col min="15109" max="15109" width="16" style="8" customWidth="1"/>
    <col min="15110" max="15360" width="9.140625" style="8"/>
    <col min="15361" max="15361" width="7.85546875" style="8" customWidth="1"/>
    <col min="15362" max="15362" width="63" style="8" customWidth="1"/>
    <col min="15363" max="15363" width="20" style="8" customWidth="1"/>
    <col min="15364" max="15364" width="35.5703125" style="8" customWidth="1"/>
    <col min="15365" max="15365" width="16" style="8" customWidth="1"/>
    <col min="15366" max="15616" width="9.140625" style="8"/>
    <col min="15617" max="15617" width="7.85546875" style="8" customWidth="1"/>
    <col min="15618" max="15618" width="63" style="8" customWidth="1"/>
    <col min="15619" max="15619" width="20" style="8" customWidth="1"/>
    <col min="15620" max="15620" width="35.5703125" style="8" customWidth="1"/>
    <col min="15621" max="15621" width="16" style="8" customWidth="1"/>
    <col min="15622" max="15872" width="9.140625" style="8"/>
    <col min="15873" max="15873" width="7.85546875" style="8" customWidth="1"/>
    <col min="15874" max="15874" width="63" style="8" customWidth="1"/>
    <col min="15875" max="15875" width="20" style="8" customWidth="1"/>
    <col min="15876" max="15876" width="35.5703125" style="8" customWidth="1"/>
    <col min="15877" max="15877" width="16" style="8" customWidth="1"/>
    <col min="15878" max="16128" width="9.140625" style="8"/>
    <col min="16129" max="16129" width="7.85546875" style="8" customWidth="1"/>
    <col min="16130" max="16130" width="63" style="8" customWidth="1"/>
    <col min="16131" max="16131" width="20" style="8" customWidth="1"/>
    <col min="16132" max="16132" width="35.5703125" style="8" customWidth="1"/>
    <col min="16133" max="16133" width="16" style="8" customWidth="1"/>
    <col min="16134" max="16384" width="9.140625" style="8"/>
  </cols>
  <sheetData>
    <row r="1" spans="1:5" ht="18.75">
      <c r="A1" s="1895" t="s">
        <v>4</v>
      </c>
      <c r="B1" s="1895"/>
      <c r="C1" s="1895"/>
      <c r="D1" s="1895"/>
      <c r="E1" s="1895"/>
    </row>
    <row r="3" spans="1:5" ht="30" customHeight="1">
      <c r="A3" s="1871" t="str">
        <f>+'DRS - 5'!A3</f>
        <v>Tender Enquiry No: KPTCL/2026-27/SS/WORK_INDENT3781</v>
      </c>
      <c r="B3" s="1871"/>
      <c r="C3" s="1871"/>
      <c r="D3" s="1871"/>
      <c r="E3" s="1871"/>
    </row>
    <row r="4" spans="1:5" ht="327.75" customHeight="1">
      <c r="A4" s="1855"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55"/>
      <c r="C4" s="1855"/>
      <c r="D4" s="1855"/>
      <c r="E4" s="1855"/>
    </row>
    <row r="5" spans="1:5">
      <c r="A5" s="1878" t="s">
        <v>579</v>
      </c>
      <c r="B5" s="1878"/>
      <c r="C5" s="1878"/>
      <c r="D5" s="1878"/>
      <c r="E5" s="1878"/>
    </row>
    <row r="6" spans="1:5">
      <c r="A6" s="1856" t="s">
        <v>4608</v>
      </c>
      <c r="B6" s="1856"/>
      <c r="C6" s="1856"/>
      <c r="D6" s="1856"/>
      <c r="E6" s="1856"/>
    </row>
    <row r="7" spans="1:5">
      <c r="A7" s="640"/>
      <c r="B7" s="666" t="s">
        <v>411</v>
      </c>
      <c r="C7" s="1237"/>
      <c r="D7" s="1238"/>
      <c r="E7" s="1870"/>
    </row>
    <row r="8" spans="1:5">
      <c r="A8" s="640"/>
      <c r="B8" s="638" t="s">
        <v>4609</v>
      </c>
      <c r="C8" s="645" t="s">
        <v>3276</v>
      </c>
      <c r="D8" s="645" t="s">
        <v>925</v>
      </c>
      <c r="E8" s="645" t="s">
        <v>925</v>
      </c>
    </row>
    <row r="9" spans="1:5">
      <c r="A9" s="640">
        <v>1</v>
      </c>
      <c r="B9" s="645" t="s">
        <v>1285</v>
      </c>
      <c r="C9" s="645"/>
      <c r="D9" s="645" t="s">
        <v>250</v>
      </c>
      <c r="E9" s="645" t="s">
        <v>250</v>
      </c>
    </row>
    <row r="10" spans="1:5">
      <c r="A10" s="640"/>
      <c r="B10" s="645" t="s">
        <v>4610</v>
      </c>
      <c r="C10" s="590"/>
      <c r="D10" s="645"/>
      <c r="E10" s="645"/>
    </row>
    <row r="11" spans="1:5">
      <c r="A11" s="640"/>
      <c r="B11" s="645" t="s">
        <v>1369</v>
      </c>
      <c r="C11" s="590"/>
      <c r="D11" s="645"/>
      <c r="E11" s="645"/>
    </row>
    <row r="12" spans="1:5">
      <c r="A12" s="640"/>
      <c r="B12" s="645" t="s">
        <v>4611</v>
      </c>
      <c r="C12" s="590"/>
      <c r="D12" s="645"/>
      <c r="E12" s="645"/>
    </row>
    <row r="13" spans="1:5">
      <c r="A13" s="640"/>
      <c r="B13" s="645" t="s">
        <v>4612</v>
      </c>
      <c r="C13" s="590"/>
      <c r="D13" s="645"/>
      <c r="E13" s="645"/>
    </row>
    <row r="14" spans="1:5">
      <c r="A14" s="640"/>
      <c r="B14" s="645" t="s">
        <v>4613</v>
      </c>
      <c r="C14" s="590"/>
      <c r="D14" s="645"/>
      <c r="E14" s="645"/>
    </row>
    <row r="15" spans="1:5">
      <c r="A15" s="640"/>
      <c r="B15" s="645" t="s">
        <v>4614</v>
      </c>
      <c r="C15" s="590"/>
      <c r="D15" s="645"/>
      <c r="E15" s="645"/>
    </row>
    <row r="16" spans="1:5">
      <c r="A16" s="640"/>
      <c r="B16" s="645" t="s">
        <v>4615</v>
      </c>
      <c r="C16" s="590"/>
      <c r="D16" s="645"/>
      <c r="E16" s="645"/>
    </row>
    <row r="17" spans="1:5">
      <c r="A17" s="640">
        <v>2</v>
      </c>
      <c r="B17" s="645" t="s">
        <v>1288</v>
      </c>
      <c r="C17" s="590"/>
      <c r="D17" s="645"/>
      <c r="E17" s="645"/>
    </row>
    <row r="18" spans="1:5">
      <c r="A18" s="640"/>
      <c r="B18" s="645" t="s">
        <v>4616</v>
      </c>
      <c r="C18" s="590"/>
      <c r="D18" s="645"/>
      <c r="E18" s="645"/>
    </row>
    <row r="19" spans="1:5">
      <c r="A19" s="640"/>
      <c r="B19" s="645" t="s">
        <v>4617</v>
      </c>
      <c r="C19" s="590"/>
      <c r="D19" s="645"/>
      <c r="E19" s="645"/>
    </row>
    <row r="20" spans="1:5">
      <c r="A20" s="640"/>
      <c r="B20" s="645" t="s">
        <v>4618</v>
      </c>
      <c r="C20" s="590"/>
      <c r="D20" s="645"/>
      <c r="E20" s="645"/>
    </row>
    <row r="21" spans="1:5">
      <c r="A21" s="640"/>
      <c r="B21" s="645" t="s">
        <v>4619</v>
      </c>
      <c r="C21" s="590"/>
      <c r="D21" s="645"/>
      <c r="E21" s="645"/>
    </row>
    <row r="22" spans="1:5">
      <c r="A22" s="640"/>
      <c r="B22" s="645" t="s">
        <v>4620</v>
      </c>
      <c r="C22" s="590"/>
      <c r="D22" s="645"/>
      <c r="E22" s="645"/>
    </row>
    <row r="23" spans="1:5">
      <c r="A23" s="640"/>
      <c r="B23" s="645" t="s">
        <v>4621</v>
      </c>
      <c r="C23" s="590"/>
      <c r="D23" s="645"/>
      <c r="E23" s="645"/>
    </row>
    <row r="24" spans="1:5">
      <c r="A24" s="640"/>
      <c r="B24" s="645" t="s">
        <v>4622</v>
      </c>
      <c r="C24" s="590"/>
      <c r="D24" s="645"/>
      <c r="E24" s="645"/>
    </row>
    <row r="25" spans="1:5">
      <c r="A25" s="640"/>
      <c r="B25" s="645" t="s">
        <v>4623</v>
      </c>
      <c r="C25" s="590"/>
      <c r="D25" s="645"/>
      <c r="E25" s="645"/>
    </row>
    <row r="26" spans="1:5">
      <c r="A26" s="640"/>
      <c r="B26" s="645" t="s">
        <v>4624</v>
      </c>
      <c r="C26" s="590"/>
      <c r="D26" s="645"/>
      <c r="E26" s="645"/>
    </row>
    <row r="27" spans="1:5">
      <c r="A27" s="640"/>
      <c r="B27" s="645" t="s">
        <v>4625</v>
      </c>
      <c r="C27" s="590"/>
      <c r="D27" s="645"/>
      <c r="E27" s="645"/>
    </row>
    <row r="28" spans="1:5">
      <c r="A28" s="640"/>
      <c r="B28" s="645" t="s">
        <v>4626</v>
      </c>
      <c r="C28" s="590"/>
      <c r="D28" s="645"/>
      <c r="E28" s="645"/>
    </row>
    <row r="29" spans="1:5">
      <c r="A29" s="640"/>
      <c r="B29" s="645" t="s">
        <v>4627</v>
      </c>
      <c r="C29" s="590"/>
      <c r="D29" s="645"/>
      <c r="E29" s="645"/>
    </row>
    <row r="30" spans="1:5">
      <c r="A30" s="640"/>
      <c r="B30" s="645" t="s">
        <v>4628</v>
      </c>
      <c r="C30" s="590"/>
      <c r="D30" s="645"/>
      <c r="E30" s="645"/>
    </row>
    <row r="31" spans="1:5">
      <c r="A31" s="640"/>
      <c r="B31" s="645" t="s">
        <v>4629</v>
      </c>
      <c r="C31" s="590"/>
      <c r="D31" s="645"/>
      <c r="E31" s="645"/>
    </row>
    <row r="32" spans="1:5">
      <c r="A32" s="640"/>
      <c r="B32" s="645" t="s">
        <v>4630</v>
      </c>
      <c r="C32" s="590"/>
      <c r="D32" s="645"/>
      <c r="E32" s="645"/>
    </row>
    <row r="33" spans="1:5" ht="31.5">
      <c r="A33" s="640"/>
      <c r="B33" s="645" t="s">
        <v>4631</v>
      </c>
      <c r="C33" s="590"/>
      <c r="D33" s="645"/>
      <c r="E33" s="645"/>
    </row>
    <row r="34" spans="1:5" ht="31.5">
      <c r="A34" s="640"/>
      <c r="B34" s="645" t="s">
        <v>4632</v>
      </c>
      <c r="C34" s="590"/>
      <c r="D34" s="645"/>
      <c r="E34" s="645"/>
    </row>
    <row r="35" spans="1:5" ht="31.5">
      <c r="A35" s="640"/>
      <c r="B35" s="645" t="s">
        <v>4633</v>
      </c>
      <c r="C35" s="590"/>
      <c r="D35" s="645"/>
      <c r="E35" s="645"/>
    </row>
    <row r="36" spans="1:5">
      <c r="A36" s="640"/>
      <c r="B36" s="645" t="s">
        <v>4634</v>
      </c>
      <c r="C36" s="590"/>
      <c r="D36" s="645"/>
      <c r="E36" s="645"/>
    </row>
    <row r="37" spans="1:5" ht="31.5">
      <c r="A37" s="640"/>
      <c r="B37" s="645" t="s">
        <v>4635</v>
      </c>
      <c r="C37" s="590"/>
      <c r="D37" s="645"/>
      <c r="E37" s="645"/>
    </row>
    <row r="38" spans="1:5">
      <c r="A38" s="640"/>
      <c r="B38" s="645" t="s">
        <v>4636</v>
      </c>
      <c r="C38" s="590"/>
      <c r="D38" s="645"/>
      <c r="E38" s="645"/>
    </row>
    <row r="39" spans="1:5">
      <c r="A39" s="640"/>
      <c r="B39" s="645" t="s">
        <v>4637</v>
      </c>
      <c r="C39" s="590"/>
      <c r="D39" s="645"/>
      <c r="E39" s="645"/>
    </row>
    <row r="40" spans="1:5" ht="31.5">
      <c r="A40" s="640"/>
      <c r="B40" s="645" t="s">
        <v>4638</v>
      </c>
      <c r="C40" s="590"/>
      <c r="D40" s="645"/>
      <c r="E40" s="645"/>
    </row>
    <row r="41" spans="1:5">
      <c r="A41" s="640">
        <v>3</v>
      </c>
      <c r="B41" s="645" t="s">
        <v>4639</v>
      </c>
      <c r="C41" s="645"/>
      <c r="D41" s="645"/>
      <c r="E41" s="645"/>
    </row>
    <row r="42" spans="1:5">
      <c r="A42" s="640"/>
      <c r="B42" s="645" t="s">
        <v>4640</v>
      </c>
      <c r="C42" s="590"/>
      <c r="D42" s="645"/>
      <c r="E42" s="645"/>
    </row>
    <row r="43" spans="1:5">
      <c r="A43" s="640"/>
      <c r="B43" s="645" t="s">
        <v>4641</v>
      </c>
      <c r="C43" s="590"/>
      <c r="D43" s="645"/>
      <c r="E43" s="645"/>
    </row>
    <row r="44" spans="1:5">
      <c r="A44" s="640"/>
      <c r="B44" s="645" t="s">
        <v>4642</v>
      </c>
      <c r="C44" s="590"/>
      <c r="D44" s="645"/>
      <c r="E44" s="645"/>
    </row>
    <row r="45" spans="1:5">
      <c r="A45" s="640"/>
      <c r="B45" s="645" t="s">
        <v>4643</v>
      </c>
      <c r="C45" s="590"/>
      <c r="D45" s="645"/>
      <c r="E45" s="645"/>
    </row>
    <row r="46" spans="1:5">
      <c r="A46" s="640"/>
      <c r="B46" s="645" t="s">
        <v>4644</v>
      </c>
      <c r="C46" s="590"/>
      <c r="D46" s="645"/>
      <c r="E46" s="645"/>
    </row>
    <row r="47" spans="1:5">
      <c r="A47" s="640"/>
      <c r="B47" s="645" t="s">
        <v>4645</v>
      </c>
      <c r="C47" s="590"/>
      <c r="D47" s="645"/>
      <c r="E47" s="645"/>
    </row>
    <row r="48" spans="1:5">
      <c r="A48" s="640"/>
      <c r="B48" s="645" t="s">
        <v>4646</v>
      </c>
      <c r="C48" s="590"/>
      <c r="D48" s="645"/>
      <c r="E48" s="645"/>
    </row>
    <row r="49" spans="1:5">
      <c r="A49" s="640"/>
      <c r="B49" s="645" t="s">
        <v>4647</v>
      </c>
      <c r="C49" s="590"/>
      <c r="D49" s="645"/>
      <c r="E49" s="645"/>
    </row>
    <row r="50" spans="1:5">
      <c r="A50" s="640"/>
      <c r="B50" s="645" t="s">
        <v>4648</v>
      </c>
      <c r="C50" s="590"/>
      <c r="D50" s="645"/>
      <c r="E50" s="645"/>
    </row>
    <row r="51" spans="1:5">
      <c r="A51" s="640"/>
      <c r="B51" s="645" t="s">
        <v>4649</v>
      </c>
      <c r="C51" s="590"/>
      <c r="D51" s="645"/>
      <c r="E51" s="645"/>
    </row>
    <row r="52" spans="1:5">
      <c r="A52" s="640"/>
      <c r="B52" s="645" t="s">
        <v>4650</v>
      </c>
      <c r="C52" s="590"/>
      <c r="D52" s="645"/>
      <c r="E52" s="645"/>
    </row>
    <row r="53" spans="1:5">
      <c r="A53" s="640"/>
      <c r="B53" s="645" t="s">
        <v>4651</v>
      </c>
      <c r="C53" s="590"/>
      <c r="D53" s="645"/>
      <c r="E53" s="645"/>
    </row>
    <row r="54" spans="1:5">
      <c r="A54" s="640"/>
      <c r="B54" s="645" t="s">
        <v>4652</v>
      </c>
      <c r="C54" s="590"/>
      <c r="D54" s="645"/>
      <c r="E54" s="645"/>
    </row>
    <row r="55" spans="1:5">
      <c r="A55" s="640"/>
      <c r="B55" s="645" t="s">
        <v>4653</v>
      </c>
      <c r="C55" s="590"/>
      <c r="D55" s="645"/>
      <c r="E55" s="645"/>
    </row>
    <row r="56" spans="1:5">
      <c r="A56" s="640"/>
      <c r="B56" s="645" t="s">
        <v>4654</v>
      </c>
      <c r="C56" s="590"/>
      <c r="D56" s="645"/>
      <c r="E56" s="645"/>
    </row>
    <row r="57" spans="1:5">
      <c r="A57" s="640"/>
      <c r="B57" s="645" t="s">
        <v>4655</v>
      </c>
      <c r="C57" s="590"/>
      <c r="D57" s="645"/>
      <c r="E57" s="645"/>
    </row>
    <row r="58" spans="1:5">
      <c r="A58" s="640"/>
      <c r="B58" s="645" t="s">
        <v>4656</v>
      </c>
      <c r="C58" s="590"/>
      <c r="D58" s="645"/>
      <c r="E58" s="645"/>
    </row>
    <row r="59" spans="1:5">
      <c r="A59" s="640"/>
      <c r="B59" s="645" t="s">
        <v>4657</v>
      </c>
      <c r="C59" s="590"/>
      <c r="D59" s="645"/>
      <c r="E59" s="645"/>
    </row>
    <row r="60" spans="1:5">
      <c r="A60" s="640"/>
      <c r="B60" s="645" t="s">
        <v>4658</v>
      </c>
      <c r="C60" s="590"/>
      <c r="D60" s="645"/>
      <c r="E60" s="645"/>
    </row>
    <row r="61" spans="1:5">
      <c r="A61" s="640"/>
      <c r="B61" s="645" t="s">
        <v>4659</v>
      </c>
      <c r="C61" s="590"/>
      <c r="D61" s="645"/>
      <c r="E61" s="645"/>
    </row>
    <row r="62" spans="1:5">
      <c r="A62" s="640"/>
      <c r="B62" s="645" t="s">
        <v>4660</v>
      </c>
      <c r="C62" s="590"/>
      <c r="D62" s="645"/>
      <c r="E62" s="645"/>
    </row>
    <row r="63" spans="1:5">
      <c r="A63" s="640"/>
      <c r="B63" s="645" t="s">
        <v>4661</v>
      </c>
      <c r="C63" s="590"/>
      <c r="D63" s="645"/>
      <c r="E63" s="645"/>
    </row>
    <row r="64" spans="1:5">
      <c r="A64" s="640"/>
      <c r="B64" s="645" t="s">
        <v>4662</v>
      </c>
      <c r="C64" s="590"/>
      <c r="D64" s="645"/>
      <c r="E64" s="645"/>
    </row>
    <row r="65" spans="1:5">
      <c r="A65" s="640"/>
      <c r="B65" s="645" t="s">
        <v>4663</v>
      </c>
      <c r="C65" s="590"/>
      <c r="D65" s="645"/>
      <c r="E65" s="645"/>
    </row>
    <row r="66" spans="1:5">
      <c r="A66" s="640">
        <v>4</v>
      </c>
      <c r="B66" s="645" t="s">
        <v>1417</v>
      </c>
      <c r="C66" s="645"/>
      <c r="D66" s="645"/>
      <c r="E66" s="645"/>
    </row>
    <row r="67" spans="1:5">
      <c r="A67" s="640"/>
      <c r="B67" s="645" t="s">
        <v>4664</v>
      </c>
      <c r="C67" s="590"/>
      <c r="D67" s="645"/>
      <c r="E67" s="645"/>
    </row>
    <row r="68" spans="1:5">
      <c r="A68" s="640"/>
      <c r="B68" s="645" t="s">
        <v>4665</v>
      </c>
      <c r="C68" s="590"/>
      <c r="D68" s="645"/>
      <c r="E68" s="645"/>
    </row>
    <row r="69" spans="1:5">
      <c r="A69" s="640"/>
      <c r="B69" s="645" t="s">
        <v>4666</v>
      </c>
      <c r="C69" s="590"/>
      <c r="D69" s="645"/>
      <c r="E69" s="645"/>
    </row>
    <row r="70" spans="1:5">
      <c r="A70" s="640"/>
      <c r="B70" s="645" t="s">
        <v>4667</v>
      </c>
      <c r="C70" s="590"/>
      <c r="D70" s="645"/>
      <c r="E70" s="645"/>
    </row>
    <row r="71" spans="1:5">
      <c r="A71" s="640"/>
      <c r="B71" s="645" t="s">
        <v>4668</v>
      </c>
      <c r="C71" s="590"/>
      <c r="D71" s="645"/>
      <c r="E71" s="645"/>
    </row>
    <row r="72" spans="1:5">
      <c r="A72" s="640"/>
      <c r="B72" s="645" t="s">
        <v>4669</v>
      </c>
      <c r="C72" s="590"/>
      <c r="D72" s="645"/>
      <c r="E72" s="645"/>
    </row>
    <row r="73" spans="1:5">
      <c r="A73" s="640"/>
      <c r="B73" s="652" t="s">
        <v>1426</v>
      </c>
      <c r="C73" s="645"/>
      <c r="D73" s="645"/>
      <c r="E73" s="645"/>
    </row>
    <row r="74" spans="1:5">
      <c r="A74" s="640">
        <v>1</v>
      </c>
      <c r="B74" s="645" t="s">
        <v>564</v>
      </c>
      <c r="C74" s="590"/>
      <c r="D74" s="645"/>
      <c r="E74" s="645"/>
    </row>
    <row r="75" spans="1:5">
      <c r="A75" s="640">
        <v>2</v>
      </c>
      <c r="B75" s="645" t="s">
        <v>1290</v>
      </c>
      <c r="C75" s="590"/>
      <c r="D75" s="645"/>
      <c r="E75" s="645"/>
    </row>
    <row r="76" spans="1:5">
      <c r="A76" s="640">
        <v>3</v>
      </c>
      <c r="B76" s="645" t="s">
        <v>4602</v>
      </c>
      <c r="C76" s="590"/>
      <c r="D76" s="645"/>
      <c r="E76" s="645"/>
    </row>
    <row r="77" spans="1:5">
      <c r="A77" s="640">
        <v>4</v>
      </c>
      <c r="B77" s="645" t="s">
        <v>1291</v>
      </c>
      <c r="C77" s="590"/>
      <c r="D77" s="645"/>
      <c r="E77" s="645"/>
    </row>
    <row r="78" spans="1:5">
      <c r="A78" s="640">
        <v>5</v>
      </c>
      <c r="B78" s="645" t="s">
        <v>1292</v>
      </c>
      <c r="C78" s="590"/>
      <c r="D78" s="645"/>
      <c r="E78" s="645"/>
    </row>
    <row r="79" spans="1:5">
      <c r="A79" s="640">
        <v>6</v>
      </c>
      <c r="B79" s="645" t="s">
        <v>4670</v>
      </c>
      <c r="C79" s="590"/>
      <c r="D79" s="645"/>
      <c r="E79" s="645"/>
    </row>
    <row r="80" spans="1:5" ht="31.5">
      <c r="A80" s="640">
        <v>7</v>
      </c>
      <c r="B80" s="645" t="s">
        <v>1428</v>
      </c>
      <c r="C80" s="590"/>
      <c r="D80" s="645"/>
      <c r="E80" s="645"/>
    </row>
    <row r="81" spans="1:5">
      <c r="A81" s="640"/>
      <c r="B81" s="645" t="s">
        <v>3890</v>
      </c>
      <c r="C81" s="590"/>
      <c r="D81" s="645"/>
      <c r="E81" s="645"/>
    </row>
    <row r="82" spans="1:5">
      <c r="A82" s="640"/>
      <c r="B82" s="645" t="s">
        <v>1294</v>
      </c>
      <c r="C82" s="590"/>
      <c r="D82" s="645"/>
      <c r="E82" s="645"/>
    </row>
    <row r="83" spans="1:5">
      <c r="A83" s="640"/>
      <c r="B83" s="645" t="s">
        <v>1295</v>
      </c>
      <c r="C83" s="590"/>
      <c r="D83" s="645"/>
      <c r="E83" s="645"/>
    </row>
    <row r="84" spans="1:5">
      <c r="A84" s="640"/>
      <c r="B84" s="645" t="s">
        <v>1296</v>
      </c>
      <c r="C84" s="590"/>
      <c r="D84" s="645"/>
      <c r="E84" s="645"/>
    </row>
    <row r="85" spans="1:5">
      <c r="A85" s="640"/>
      <c r="B85" s="645" t="s">
        <v>4671</v>
      </c>
      <c r="C85" s="590"/>
      <c r="D85" s="645"/>
      <c r="E85" s="645"/>
    </row>
    <row r="86" spans="1:5">
      <c r="A86" s="640"/>
      <c r="B86" s="645" t="s">
        <v>1297</v>
      </c>
      <c r="C86" s="590"/>
      <c r="D86" s="645"/>
      <c r="E86" s="645"/>
    </row>
    <row r="87" spans="1:5">
      <c r="A87" s="640"/>
      <c r="B87" s="645" t="s">
        <v>4672</v>
      </c>
      <c r="C87" s="590"/>
      <c r="D87" s="645"/>
      <c r="E87" s="645"/>
    </row>
    <row r="88" spans="1:5">
      <c r="A88" s="640">
        <v>8</v>
      </c>
      <c r="B88" s="645" t="s">
        <v>1298</v>
      </c>
      <c r="C88" s="590"/>
      <c r="D88" s="645"/>
      <c r="E88" s="645"/>
    </row>
    <row r="89" spans="1:5">
      <c r="A89" s="640"/>
      <c r="B89" s="645" t="s">
        <v>1436</v>
      </c>
      <c r="C89" s="590"/>
      <c r="D89" s="645"/>
      <c r="E89" s="645"/>
    </row>
    <row r="90" spans="1:5">
      <c r="A90" s="640"/>
      <c r="B90" s="645" t="s">
        <v>1437</v>
      </c>
      <c r="C90" s="590"/>
      <c r="D90" s="645"/>
      <c r="E90" s="645"/>
    </row>
    <row r="91" spans="1:5">
      <c r="A91" s="640">
        <v>9</v>
      </c>
      <c r="B91" s="645" t="s">
        <v>4673</v>
      </c>
      <c r="C91" s="590"/>
      <c r="D91" s="645"/>
      <c r="E91" s="645"/>
    </row>
    <row r="92" spans="1:5">
      <c r="A92" s="640"/>
      <c r="B92" s="645" t="s">
        <v>1300</v>
      </c>
      <c r="C92" s="590"/>
      <c r="D92" s="645"/>
      <c r="E92" s="645"/>
    </row>
    <row r="93" spans="1:5">
      <c r="A93" s="640"/>
      <c r="B93" s="645" t="s">
        <v>4674</v>
      </c>
      <c r="C93" s="590"/>
      <c r="D93" s="645"/>
      <c r="E93" s="645"/>
    </row>
    <row r="94" spans="1:5">
      <c r="A94" s="640"/>
      <c r="B94" s="645" t="s">
        <v>3895</v>
      </c>
      <c r="C94" s="590"/>
      <c r="D94" s="645"/>
      <c r="E94" s="645"/>
    </row>
    <row r="95" spans="1:5">
      <c r="A95" s="640"/>
      <c r="B95" s="645" t="s">
        <v>1439</v>
      </c>
      <c r="C95" s="590"/>
      <c r="D95" s="645"/>
      <c r="E95" s="645"/>
    </row>
    <row r="96" spans="1:5">
      <c r="A96" s="640"/>
      <c r="B96" s="645" t="s">
        <v>4675</v>
      </c>
      <c r="C96" s="590"/>
      <c r="D96" s="645"/>
      <c r="E96" s="645"/>
    </row>
    <row r="97" spans="1:5">
      <c r="A97" s="640">
        <v>10</v>
      </c>
      <c r="B97" s="645" t="s">
        <v>1302</v>
      </c>
      <c r="C97" s="645"/>
      <c r="D97" s="645"/>
      <c r="E97" s="645"/>
    </row>
    <row r="98" spans="1:5">
      <c r="A98" s="640"/>
      <c r="B98" s="645" t="s">
        <v>506</v>
      </c>
      <c r="C98" s="590"/>
      <c r="D98" s="645"/>
      <c r="E98" s="645"/>
    </row>
    <row r="99" spans="1:5">
      <c r="A99" s="640"/>
      <c r="B99" s="645" t="s">
        <v>3899</v>
      </c>
      <c r="C99" s="590"/>
      <c r="D99" s="645"/>
      <c r="E99" s="645"/>
    </row>
    <row r="100" spans="1:5">
      <c r="A100" s="640"/>
      <c r="B100" s="645" t="s">
        <v>4676</v>
      </c>
      <c r="C100" s="590"/>
      <c r="D100" s="645"/>
      <c r="E100" s="645"/>
    </row>
    <row r="101" spans="1:5">
      <c r="A101" s="640"/>
      <c r="B101" s="645" t="s">
        <v>4677</v>
      </c>
      <c r="C101" s="590"/>
      <c r="D101" s="645"/>
      <c r="E101" s="645"/>
    </row>
    <row r="102" spans="1:5">
      <c r="A102" s="640">
        <v>11</v>
      </c>
      <c r="B102" s="645" t="s">
        <v>4678</v>
      </c>
      <c r="C102" s="590"/>
      <c r="D102" s="645"/>
      <c r="E102" s="645"/>
    </row>
    <row r="103" spans="1:5">
      <c r="A103" s="640">
        <v>12</v>
      </c>
      <c r="B103" s="645" t="s">
        <v>1445</v>
      </c>
      <c r="C103" s="590"/>
      <c r="D103" s="645"/>
      <c r="E103" s="645"/>
    </row>
    <row r="104" spans="1:5" ht="31.5">
      <c r="A104" s="640"/>
      <c r="B104" s="645" t="s">
        <v>4679</v>
      </c>
      <c r="C104" s="590"/>
      <c r="D104" s="645"/>
      <c r="E104" s="645"/>
    </row>
    <row r="105" spans="1:5" ht="31.5">
      <c r="A105" s="640"/>
      <c r="B105" s="645" t="s">
        <v>3904</v>
      </c>
      <c r="C105" s="590"/>
      <c r="D105" s="645"/>
      <c r="E105" s="645"/>
    </row>
    <row r="106" spans="1:5">
      <c r="A106" s="640">
        <v>13</v>
      </c>
      <c r="B106" s="645" t="s">
        <v>1448</v>
      </c>
      <c r="C106" s="590"/>
      <c r="D106" s="645"/>
      <c r="E106" s="645"/>
    </row>
    <row r="107" spans="1:5" ht="31.5">
      <c r="A107" s="640">
        <v>14</v>
      </c>
      <c r="B107" s="645" t="s">
        <v>4680</v>
      </c>
      <c r="C107" s="590"/>
      <c r="D107" s="645"/>
      <c r="E107" s="645"/>
    </row>
    <row r="108" spans="1:5">
      <c r="A108" s="640">
        <v>15</v>
      </c>
      <c r="B108" s="645" t="s">
        <v>1450</v>
      </c>
      <c r="C108" s="590"/>
      <c r="D108" s="645"/>
      <c r="E108" s="645"/>
    </row>
    <row r="109" spans="1:5">
      <c r="A109" s="640">
        <v>16</v>
      </c>
      <c r="B109" s="645" t="s">
        <v>4681</v>
      </c>
      <c r="C109" s="590"/>
      <c r="D109" s="645"/>
      <c r="E109" s="645"/>
    </row>
    <row r="110" spans="1:5">
      <c r="A110" s="640"/>
      <c r="B110" s="645" t="s">
        <v>1452</v>
      </c>
      <c r="C110" s="590"/>
      <c r="D110" s="645"/>
      <c r="E110" s="645"/>
    </row>
    <row r="111" spans="1:5">
      <c r="A111" s="640"/>
      <c r="B111" s="645" t="s">
        <v>1453</v>
      </c>
      <c r="C111" s="590"/>
      <c r="D111" s="645"/>
      <c r="E111" s="645"/>
    </row>
    <row r="112" spans="1:5">
      <c r="A112" s="640"/>
      <c r="B112" s="645" t="s">
        <v>1454</v>
      </c>
      <c r="C112" s="590"/>
      <c r="D112" s="645"/>
      <c r="E112" s="645"/>
    </row>
    <row r="113" spans="1:5">
      <c r="A113" s="640"/>
      <c r="B113" s="645" t="s">
        <v>4682</v>
      </c>
      <c r="C113" s="590"/>
      <c r="D113" s="645"/>
      <c r="E113" s="645"/>
    </row>
    <row r="114" spans="1:5">
      <c r="A114" s="640"/>
      <c r="B114" s="651" t="s">
        <v>1908</v>
      </c>
      <c r="C114" s="645"/>
      <c r="D114" s="645"/>
      <c r="E114" s="645"/>
    </row>
    <row r="115" spans="1:5">
      <c r="A115" s="640">
        <v>1</v>
      </c>
      <c r="B115" s="645" t="s">
        <v>564</v>
      </c>
      <c r="C115" s="590"/>
      <c r="D115" s="645"/>
      <c r="E115" s="645"/>
    </row>
    <row r="116" spans="1:5">
      <c r="A116" s="640">
        <v>2</v>
      </c>
      <c r="B116" s="645" t="s">
        <v>565</v>
      </c>
      <c r="C116" s="590"/>
      <c r="D116" s="645"/>
      <c r="E116" s="645"/>
    </row>
    <row r="117" spans="1:5">
      <c r="A117" s="640">
        <v>3</v>
      </c>
      <c r="B117" s="645" t="s">
        <v>956</v>
      </c>
      <c r="C117" s="590"/>
      <c r="D117" s="645"/>
      <c r="E117" s="645"/>
    </row>
    <row r="118" spans="1:5">
      <c r="A118" s="640">
        <v>4</v>
      </c>
      <c r="B118" s="645" t="s">
        <v>1304</v>
      </c>
      <c r="C118" s="590"/>
      <c r="D118" s="645"/>
      <c r="E118" s="645"/>
    </row>
    <row r="119" spans="1:5">
      <c r="A119" s="640"/>
      <c r="B119" s="645" t="s">
        <v>1305</v>
      </c>
      <c r="C119" s="590"/>
      <c r="D119" s="645"/>
      <c r="E119" s="645"/>
    </row>
    <row r="120" spans="1:5">
      <c r="A120" s="640"/>
      <c r="B120" s="645" t="s">
        <v>1306</v>
      </c>
      <c r="C120" s="590"/>
      <c r="D120" s="645"/>
      <c r="E120" s="645"/>
    </row>
    <row r="121" spans="1:5">
      <c r="A121" s="640"/>
      <c r="B121" s="645" t="s">
        <v>1461</v>
      </c>
      <c r="C121" s="590"/>
      <c r="D121" s="645"/>
      <c r="E121" s="645"/>
    </row>
    <row r="122" spans="1:5">
      <c r="A122" s="640">
        <v>5</v>
      </c>
      <c r="B122" s="645" t="s">
        <v>2793</v>
      </c>
      <c r="C122" s="590"/>
      <c r="D122" s="645"/>
      <c r="E122" s="645"/>
    </row>
    <row r="123" spans="1:5">
      <c r="A123" s="640">
        <v>6</v>
      </c>
      <c r="B123" s="645" t="s">
        <v>3915</v>
      </c>
      <c r="C123" s="590"/>
      <c r="D123" s="645"/>
      <c r="E123" s="645"/>
    </row>
    <row r="124" spans="1:5">
      <c r="A124" s="640"/>
      <c r="B124" s="645" t="s">
        <v>1464</v>
      </c>
      <c r="C124" s="590"/>
      <c r="D124" s="645"/>
      <c r="E124" s="645"/>
    </row>
    <row r="125" spans="1:5">
      <c r="A125" s="640">
        <v>7</v>
      </c>
      <c r="B125" s="645" t="s">
        <v>1307</v>
      </c>
      <c r="C125" s="590"/>
      <c r="D125" s="645"/>
      <c r="E125" s="645"/>
    </row>
    <row r="126" spans="1:5">
      <c r="A126" s="640">
        <v>8</v>
      </c>
      <c r="B126" s="645" t="s">
        <v>1527</v>
      </c>
      <c r="C126" s="590"/>
      <c r="D126" s="645"/>
      <c r="E126" s="645"/>
    </row>
    <row r="127" spans="1:5">
      <c r="A127" s="640">
        <v>9</v>
      </c>
      <c r="B127" s="645" t="s">
        <v>1309</v>
      </c>
      <c r="C127" s="590"/>
      <c r="D127" s="645"/>
      <c r="E127" s="645"/>
    </row>
    <row r="128" spans="1:5">
      <c r="A128" s="640">
        <v>10</v>
      </c>
      <c r="B128" s="645" t="s">
        <v>1478</v>
      </c>
      <c r="C128" s="590"/>
      <c r="D128" s="645"/>
      <c r="E128" s="645"/>
    </row>
    <row r="129" spans="1:5">
      <c r="A129" s="640"/>
      <c r="B129" s="652" t="s">
        <v>1469</v>
      </c>
      <c r="C129" s="645"/>
      <c r="D129" s="645"/>
      <c r="E129" s="645"/>
    </row>
    <row r="130" spans="1:5">
      <c r="A130" s="640">
        <v>1</v>
      </c>
      <c r="B130" s="645" t="s">
        <v>564</v>
      </c>
      <c r="C130" s="590"/>
      <c r="D130" s="645"/>
      <c r="E130" s="645"/>
    </row>
    <row r="131" spans="1:5">
      <c r="A131" s="640">
        <v>2</v>
      </c>
      <c r="B131" s="645" t="s">
        <v>956</v>
      </c>
      <c r="C131" s="590"/>
      <c r="D131" s="645"/>
      <c r="E131" s="645"/>
    </row>
    <row r="132" spans="1:5">
      <c r="A132" s="640">
        <v>3</v>
      </c>
      <c r="B132" s="645" t="s">
        <v>565</v>
      </c>
      <c r="C132" s="590"/>
      <c r="D132" s="645"/>
      <c r="E132" s="645"/>
    </row>
    <row r="133" spans="1:5">
      <c r="A133" s="640">
        <v>4</v>
      </c>
      <c r="B133" s="645" t="s">
        <v>1704</v>
      </c>
      <c r="C133" s="590"/>
      <c r="D133" s="645"/>
      <c r="E133" s="645"/>
    </row>
    <row r="134" spans="1:5">
      <c r="A134" s="640"/>
      <c r="B134" s="645" t="s">
        <v>4683</v>
      </c>
      <c r="C134" s="590"/>
      <c r="D134" s="645"/>
      <c r="E134" s="645"/>
    </row>
    <row r="135" spans="1:5">
      <c r="A135" s="640"/>
      <c r="B135" s="645" t="s">
        <v>4684</v>
      </c>
      <c r="C135" s="590"/>
      <c r="D135" s="645"/>
      <c r="E135" s="645"/>
    </row>
    <row r="136" spans="1:5">
      <c r="A136" s="640">
        <v>5</v>
      </c>
      <c r="B136" s="645" t="s">
        <v>1312</v>
      </c>
      <c r="C136" s="590"/>
      <c r="D136" s="645"/>
      <c r="E136" s="645"/>
    </row>
    <row r="137" spans="1:5">
      <c r="A137" s="640">
        <v>6</v>
      </c>
      <c r="B137" s="645" t="s">
        <v>1313</v>
      </c>
      <c r="C137" s="590"/>
      <c r="D137" s="645"/>
      <c r="E137" s="645"/>
    </row>
    <row r="138" spans="1:5">
      <c r="A138" s="640">
        <v>7</v>
      </c>
      <c r="B138" s="645" t="s">
        <v>4685</v>
      </c>
      <c r="C138" s="590"/>
      <c r="D138" s="645"/>
      <c r="E138" s="645"/>
    </row>
    <row r="139" spans="1:5">
      <c r="A139" s="640">
        <v>8</v>
      </c>
      <c r="B139" s="645" t="s">
        <v>4686</v>
      </c>
      <c r="C139" s="590"/>
      <c r="D139" s="645"/>
      <c r="E139" s="645"/>
    </row>
    <row r="140" spans="1:5" ht="31.5">
      <c r="A140" s="640">
        <v>9</v>
      </c>
      <c r="B140" s="645" t="s">
        <v>1475</v>
      </c>
      <c r="C140" s="590"/>
      <c r="D140" s="645"/>
      <c r="E140" s="645"/>
    </row>
    <row r="141" spans="1:5">
      <c r="A141" s="640">
        <v>10</v>
      </c>
      <c r="B141" s="645" t="s">
        <v>1919</v>
      </c>
      <c r="C141" s="590"/>
      <c r="D141" s="645"/>
      <c r="E141" s="645"/>
    </row>
    <row r="142" spans="1:5">
      <c r="A142" s="640">
        <v>11</v>
      </c>
      <c r="B142" s="645" t="s">
        <v>1315</v>
      </c>
      <c r="C142" s="590"/>
      <c r="D142" s="645"/>
      <c r="E142" s="645"/>
    </row>
    <row r="143" spans="1:5">
      <c r="A143" s="640">
        <v>12</v>
      </c>
      <c r="B143" s="645" t="s">
        <v>1476</v>
      </c>
      <c r="C143" s="590"/>
      <c r="D143" s="645"/>
      <c r="E143" s="645"/>
    </row>
    <row r="144" spans="1:5">
      <c r="A144" s="640">
        <v>13</v>
      </c>
      <c r="B144" s="645" t="s">
        <v>1316</v>
      </c>
      <c r="C144" s="590"/>
      <c r="D144" s="645"/>
      <c r="E144" s="645"/>
    </row>
    <row r="145" spans="1:5">
      <c r="A145" s="640">
        <v>14</v>
      </c>
      <c r="B145" s="645" t="s">
        <v>1478</v>
      </c>
      <c r="C145" s="590"/>
      <c r="D145" s="645"/>
      <c r="E145" s="645"/>
    </row>
    <row r="146" spans="1:5" ht="16.5" thickBot="1"/>
    <row r="147" spans="1:5" ht="16.5" thickBot="1">
      <c r="A147" s="11" t="s">
        <v>55</v>
      </c>
      <c r="B147" s="646"/>
      <c r="C147" s="10" t="s">
        <v>68</v>
      </c>
      <c r="D147" s="192"/>
    </row>
    <row r="148" spans="1:5" ht="16.5" thickBot="1">
      <c r="A148" s="11" t="s">
        <v>57</v>
      </c>
      <c r="B148" s="646"/>
      <c r="C148" s="10" t="s">
        <v>69</v>
      </c>
      <c r="D148" s="192"/>
    </row>
    <row r="149" spans="1:5">
      <c r="A149" s="8"/>
      <c r="B149" s="8"/>
      <c r="C149" s="665" t="s">
        <v>70</v>
      </c>
      <c r="D149" s="192"/>
    </row>
  </sheetData>
  <sheetProtection algorithmName="SHA-512" hashValue="6GkjnoIu0mZg6F9ZlyeQ5VEZbTcFH0KbnkjFQo/fAEIyUbE9mpKAjMEBfmvJ20l6k3Z5PiAw9nz13sgYvId+hw==" saltValue="fbUZc5KKR82SuMarVdgz8w=="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E4C03-3429-493F-97F4-658279BAC812}">
  <sheetPr codeName="Sheet41"/>
  <dimension ref="A1:G113"/>
  <sheetViews>
    <sheetView topLeftCell="A4" workbookViewId="0">
      <selection activeCell="A4" sqref="A4:G4"/>
    </sheetView>
  </sheetViews>
  <sheetFormatPr defaultRowHeight="15.75"/>
  <cols>
    <col min="1" max="1" width="7.5703125" style="30" customWidth="1"/>
    <col min="2" max="2" width="77.42578125" style="613" customWidth="1"/>
    <col min="3" max="3" width="38.42578125" style="8" customWidth="1"/>
    <col min="4" max="4" width="29.85546875" style="8" customWidth="1"/>
    <col min="5" max="5" width="22.85546875" style="8" customWidth="1"/>
    <col min="6" max="6" width="31.42578125" style="8" customWidth="1"/>
    <col min="7" max="256" width="9.140625" style="8"/>
    <col min="257" max="257" width="7.5703125" style="8" customWidth="1"/>
    <col min="258" max="258" width="77.42578125" style="8" customWidth="1"/>
    <col min="259" max="259" width="33" style="8" customWidth="1"/>
    <col min="260" max="262" width="22.85546875" style="8" customWidth="1"/>
    <col min="263" max="512" width="9.140625" style="8"/>
    <col min="513" max="513" width="7.5703125" style="8" customWidth="1"/>
    <col min="514" max="514" width="77.42578125" style="8" customWidth="1"/>
    <col min="515" max="515" width="33" style="8" customWidth="1"/>
    <col min="516" max="518" width="22.85546875" style="8" customWidth="1"/>
    <col min="519" max="768" width="9.140625" style="8"/>
    <col min="769" max="769" width="7.5703125" style="8" customWidth="1"/>
    <col min="770" max="770" width="77.42578125" style="8" customWidth="1"/>
    <col min="771" max="771" width="33" style="8" customWidth="1"/>
    <col min="772" max="774" width="22.85546875" style="8" customWidth="1"/>
    <col min="775" max="1024" width="9.140625" style="8"/>
    <col min="1025" max="1025" width="7.5703125" style="8" customWidth="1"/>
    <col min="1026" max="1026" width="77.42578125" style="8" customWidth="1"/>
    <col min="1027" max="1027" width="33" style="8" customWidth="1"/>
    <col min="1028" max="1030" width="22.85546875" style="8" customWidth="1"/>
    <col min="1031" max="1280" width="9.140625" style="8"/>
    <col min="1281" max="1281" width="7.5703125" style="8" customWidth="1"/>
    <col min="1282" max="1282" width="77.42578125" style="8" customWidth="1"/>
    <col min="1283" max="1283" width="33" style="8" customWidth="1"/>
    <col min="1284" max="1286" width="22.85546875" style="8" customWidth="1"/>
    <col min="1287" max="1536" width="9.140625" style="8"/>
    <col min="1537" max="1537" width="7.5703125" style="8" customWidth="1"/>
    <col min="1538" max="1538" width="77.42578125" style="8" customWidth="1"/>
    <col min="1539" max="1539" width="33" style="8" customWidth="1"/>
    <col min="1540" max="1542" width="22.85546875" style="8" customWidth="1"/>
    <col min="1543" max="1792" width="9.140625" style="8"/>
    <col min="1793" max="1793" width="7.5703125" style="8" customWidth="1"/>
    <col min="1794" max="1794" width="77.42578125" style="8" customWidth="1"/>
    <col min="1795" max="1795" width="33" style="8" customWidth="1"/>
    <col min="1796" max="1798" width="22.85546875" style="8" customWidth="1"/>
    <col min="1799" max="2048" width="9.140625" style="8"/>
    <col min="2049" max="2049" width="7.5703125" style="8" customWidth="1"/>
    <col min="2050" max="2050" width="77.42578125" style="8" customWidth="1"/>
    <col min="2051" max="2051" width="33" style="8" customWidth="1"/>
    <col min="2052" max="2054" width="22.85546875" style="8" customWidth="1"/>
    <col min="2055" max="2304" width="9.140625" style="8"/>
    <col min="2305" max="2305" width="7.5703125" style="8" customWidth="1"/>
    <col min="2306" max="2306" width="77.42578125" style="8" customWidth="1"/>
    <col min="2307" max="2307" width="33" style="8" customWidth="1"/>
    <col min="2308" max="2310" width="22.85546875" style="8" customWidth="1"/>
    <col min="2311" max="2560" width="9.140625" style="8"/>
    <col min="2561" max="2561" width="7.5703125" style="8" customWidth="1"/>
    <col min="2562" max="2562" width="77.42578125" style="8" customWidth="1"/>
    <col min="2563" max="2563" width="33" style="8" customWidth="1"/>
    <col min="2564" max="2566" width="22.85546875" style="8" customWidth="1"/>
    <col min="2567" max="2816" width="9.140625" style="8"/>
    <col min="2817" max="2817" width="7.5703125" style="8" customWidth="1"/>
    <col min="2818" max="2818" width="77.42578125" style="8" customWidth="1"/>
    <col min="2819" max="2819" width="33" style="8" customWidth="1"/>
    <col min="2820" max="2822" width="22.85546875" style="8" customWidth="1"/>
    <col min="2823" max="3072" width="9.140625" style="8"/>
    <col min="3073" max="3073" width="7.5703125" style="8" customWidth="1"/>
    <col min="3074" max="3074" width="77.42578125" style="8" customWidth="1"/>
    <col min="3075" max="3075" width="33" style="8" customWidth="1"/>
    <col min="3076" max="3078" width="22.85546875" style="8" customWidth="1"/>
    <col min="3079" max="3328" width="9.140625" style="8"/>
    <col min="3329" max="3329" width="7.5703125" style="8" customWidth="1"/>
    <col min="3330" max="3330" width="77.42578125" style="8" customWidth="1"/>
    <col min="3331" max="3331" width="33" style="8" customWidth="1"/>
    <col min="3332" max="3334" width="22.85546875" style="8" customWidth="1"/>
    <col min="3335" max="3584" width="9.140625" style="8"/>
    <col min="3585" max="3585" width="7.5703125" style="8" customWidth="1"/>
    <col min="3586" max="3586" width="77.42578125" style="8" customWidth="1"/>
    <col min="3587" max="3587" width="33" style="8" customWidth="1"/>
    <col min="3588" max="3590" width="22.85546875" style="8" customWidth="1"/>
    <col min="3591" max="3840" width="9.140625" style="8"/>
    <col min="3841" max="3841" width="7.5703125" style="8" customWidth="1"/>
    <col min="3842" max="3842" width="77.42578125" style="8" customWidth="1"/>
    <col min="3843" max="3843" width="33" style="8" customWidth="1"/>
    <col min="3844" max="3846" width="22.85546875" style="8" customWidth="1"/>
    <col min="3847" max="4096" width="9.140625" style="8"/>
    <col min="4097" max="4097" width="7.5703125" style="8" customWidth="1"/>
    <col min="4098" max="4098" width="77.42578125" style="8" customWidth="1"/>
    <col min="4099" max="4099" width="33" style="8" customWidth="1"/>
    <col min="4100" max="4102" width="22.85546875" style="8" customWidth="1"/>
    <col min="4103" max="4352" width="9.140625" style="8"/>
    <col min="4353" max="4353" width="7.5703125" style="8" customWidth="1"/>
    <col min="4354" max="4354" width="77.42578125" style="8" customWidth="1"/>
    <col min="4355" max="4355" width="33" style="8" customWidth="1"/>
    <col min="4356" max="4358" width="22.85546875" style="8" customWidth="1"/>
    <col min="4359" max="4608" width="9.140625" style="8"/>
    <col min="4609" max="4609" width="7.5703125" style="8" customWidth="1"/>
    <col min="4610" max="4610" width="77.42578125" style="8" customWidth="1"/>
    <col min="4611" max="4611" width="33" style="8" customWidth="1"/>
    <col min="4612" max="4614" width="22.85546875" style="8" customWidth="1"/>
    <col min="4615" max="4864" width="9.140625" style="8"/>
    <col min="4865" max="4865" width="7.5703125" style="8" customWidth="1"/>
    <col min="4866" max="4866" width="77.42578125" style="8" customWidth="1"/>
    <col min="4867" max="4867" width="33" style="8" customWidth="1"/>
    <col min="4868" max="4870" width="22.85546875" style="8" customWidth="1"/>
    <col min="4871" max="5120" width="9.140625" style="8"/>
    <col min="5121" max="5121" width="7.5703125" style="8" customWidth="1"/>
    <col min="5122" max="5122" width="77.42578125" style="8" customWidth="1"/>
    <col min="5123" max="5123" width="33" style="8" customWidth="1"/>
    <col min="5124" max="5126" width="22.85546875" style="8" customWidth="1"/>
    <col min="5127" max="5376" width="9.140625" style="8"/>
    <col min="5377" max="5377" width="7.5703125" style="8" customWidth="1"/>
    <col min="5378" max="5378" width="77.42578125" style="8" customWidth="1"/>
    <col min="5379" max="5379" width="33" style="8" customWidth="1"/>
    <col min="5380" max="5382" width="22.85546875" style="8" customWidth="1"/>
    <col min="5383" max="5632" width="9.140625" style="8"/>
    <col min="5633" max="5633" width="7.5703125" style="8" customWidth="1"/>
    <col min="5634" max="5634" width="77.42578125" style="8" customWidth="1"/>
    <col min="5635" max="5635" width="33" style="8" customWidth="1"/>
    <col min="5636" max="5638" width="22.85546875" style="8" customWidth="1"/>
    <col min="5639" max="5888" width="9.140625" style="8"/>
    <col min="5889" max="5889" width="7.5703125" style="8" customWidth="1"/>
    <col min="5890" max="5890" width="77.42578125" style="8" customWidth="1"/>
    <col min="5891" max="5891" width="33" style="8" customWidth="1"/>
    <col min="5892" max="5894" width="22.85546875" style="8" customWidth="1"/>
    <col min="5895" max="6144" width="9.140625" style="8"/>
    <col min="6145" max="6145" width="7.5703125" style="8" customWidth="1"/>
    <col min="6146" max="6146" width="77.42578125" style="8" customWidth="1"/>
    <col min="6147" max="6147" width="33" style="8" customWidth="1"/>
    <col min="6148" max="6150" width="22.85546875" style="8" customWidth="1"/>
    <col min="6151" max="6400" width="9.140625" style="8"/>
    <col min="6401" max="6401" width="7.5703125" style="8" customWidth="1"/>
    <col min="6402" max="6402" width="77.42578125" style="8" customWidth="1"/>
    <col min="6403" max="6403" width="33" style="8" customWidth="1"/>
    <col min="6404" max="6406" width="22.85546875" style="8" customWidth="1"/>
    <col min="6407" max="6656" width="9.140625" style="8"/>
    <col min="6657" max="6657" width="7.5703125" style="8" customWidth="1"/>
    <col min="6658" max="6658" width="77.42578125" style="8" customWidth="1"/>
    <col min="6659" max="6659" width="33" style="8" customWidth="1"/>
    <col min="6660" max="6662" width="22.85546875" style="8" customWidth="1"/>
    <col min="6663" max="6912" width="9.140625" style="8"/>
    <col min="6913" max="6913" width="7.5703125" style="8" customWidth="1"/>
    <col min="6914" max="6914" width="77.42578125" style="8" customWidth="1"/>
    <col min="6915" max="6915" width="33" style="8" customWidth="1"/>
    <col min="6916" max="6918" width="22.85546875" style="8" customWidth="1"/>
    <col min="6919" max="7168" width="9.140625" style="8"/>
    <col min="7169" max="7169" width="7.5703125" style="8" customWidth="1"/>
    <col min="7170" max="7170" width="77.42578125" style="8" customWidth="1"/>
    <col min="7171" max="7171" width="33" style="8" customWidth="1"/>
    <col min="7172" max="7174" width="22.85546875" style="8" customWidth="1"/>
    <col min="7175" max="7424" width="9.140625" style="8"/>
    <col min="7425" max="7425" width="7.5703125" style="8" customWidth="1"/>
    <col min="7426" max="7426" width="77.42578125" style="8" customWidth="1"/>
    <col min="7427" max="7427" width="33" style="8" customWidth="1"/>
    <col min="7428" max="7430" width="22.85546875" style="8" customWidth="1"/>
    <col min="7431" max="7680" width="9.140625" style="8"/>
    <col min="7681" max="7681" width="7.5703125" style="8" customWidth="1"/>
    <col min="7682" max="7682" width="77.42578125" style="8" customWidth="1"/>
    <col min="7683" max="7683" width="33" style="8" customWidth="1"/>
    <col min="7684" max="7686" width="22.85546875" style="8" customWidth="1"/>
    <col min="7687" max="7936" width="9.140625" style="8"/>
    <col min="7937" max="7937" width="7.5703125" style="8" customWidth="1"/>
    <col min="7938" max="7938" width="77.42578125" style="8" customWidth="1"/>
    <col min="7939" max="7939" width="33" style="8" customWidth="1"/>
    <col min="7940" max="7942" width="22.85546875" style="8" customWidth="1"/>
    <col min="7943" max="8192" width="9.140625" style="8"/>
    <col min="8193" max="8193" width="7.5703125" style="8" customWidth="1"/>
    <col min="8194" max="8194" width="77.42578125" style="8" customWidth="1"/>
    <col min="8195" max="8195" width="33" style="8" customWidth="1"/>
    <col min="8196" max="8198" width="22.85546875" style="8" customWidth="1"/>
    <col min="8199" max="8448" width="9.140625" style="8"/>
    <col min="8449" max="8449" width="7.5703125" style="8" customWidth="1"/>
    <col min="8450" max="8450" width="77.42578125" style="8" customWidth="1"/>
    <col min="8451" max="8451" width="33" style="8" customWidth="1"/>
    <col min="8452" max="8454" width="22.85546875" style="8" customWidth="1"/>
    <col min="8455" max="8704" width="9.140625" style="8"/>
    <col min="8705" max="8705" width="7.5703125" style="8" customWidth="1"/>
    <col min="8706" max="8706" width="77.42578125" style="8" customWidth="1"/>
    <col min="8707" max="8707" width="33" style="8" customWidth="1"/>
    <col min="8708" max="8710" width="22.85546875" style="8" customWidth="1"/>
    <col min="8711" max="8960" width="9.140625" style="8"/>
    <col min="8961" max="8961" width="7.5703125" style="8" customWidth="1"/>
    <col min="8962" max="8962" width="77.42578125" style="8" customWidth="1"/>
    <col min="8963" max="8963" width="33" style="8" customWidth="1"/>
    <col min="8964" max="8966" width="22.85546875" style="8" customWidth="1"/>
    <col min="8967" max="9216" width="9.140625" style="8"/>
    <col min="9217" max="9217" width="7.5703125" style="8" customWidth="1"/>
    <col min="9218" max="9218" width="77.42578125" style="8" customWidth="1"/>
    <col min="9219" max="9219" width="33" style="8" customWidth="1"/>
    <col min="9220" max="9222" width="22.85546875" style="8" customWidth="1"/>
    <col min="9223" max="9472" width="9.140625" style="8"/>
    <col min="9473" max="9473" width="7.5703125" style="8" customWidth="1"/>
    <col min="9474" max="9474" width="77.42578125" style="8" customWidth="1"/>
    <col min="9475" max="9475" width="33" style="8" customWidth="1"/>
    <col min="9476" max="9478" width="22.85546875" style="8" customWidth="1"/>
    <col min="9479" max="9728" width="9.140625" style="8"/>
    <col min="9729" max="9729" width="7.5703125" style="8" customWidth="1"/>
    <col min="9730" max="9730" width="77.42578125" style="8" customWidth="1"/>
    <col min="9731" max="9731" width="33" style="8" customWidth="1"/>
    <col min="9732" max="9734" width="22.85546875" style="8" customWidth="1"/>
    <col min="9735" max="9984" width="9.140625" style="8"/>
    <col min="9985" max="9985" width="7.5703125" style="8" customWidth="1"/>
    <col min="9986" max="9986" width="77.42578125" style="8" customWidth="1"/>
    <col min="9987" max="9987" width="33" style="8" customWidth="1"/>
    <col min="9988" max="9990" width="22.85546875" style="8" customWidth="1"/>
    <col min="9991" max="10240" width="9.140625" style="8"/>
    <col min="10241" max="10241" width="7.5703125" style="8" customWidth="1"/>
    <col min="10242" max="10242" width="77.42578125" style="8" customWidth="1"/>
    <col min="10243" max="10243" width="33" style="8" customWidth="1"/>
    <col min="10244" max="10246" width="22.85546875" style="8" customWidth="1"/>
    <col min="10247" max="10496" width="9.140625" style="8"/>
    <col min="10497" max="10497" width="7.5703125" style="8" customWidth="1"/>
    <col min="10498" max="10498" width="77.42578125" style="8" customWidth="1"/>
    <col min="10499" max="10499" width="33" style="8" customWidth="1"/>
    <col min="10500" max="10502" width="22.85546875" style="8" customWidth="1"/>
    <col min="10503" max="10752" width="9.140625" style="8"/>
    <col min="10753" max="10753" width="7.5703125" style="8" customWidth="1"/>
    <col min="10754" max="10754" width="77.42578125" style="8" customWidth="1"/>
    <col min="10755" max="10755" width="33" style="8" customWidth="1"/>
    <col min="10756" max="10758" width="22.85546875" style="8" customWidth="1"/>
    <col min="10759" max="11008" width="9.140625" style="8"/>
    <col min="11009" max="11009" width="7.5703125" style="8" customWidth="1"/>
    <col min="11010" max="11010" width="77.42578125" style="8" customWidth="1"/>
    <col min="11011" max="11011" width="33" style="8" customWidth="1"/>
    <col min="11012" max="11014" width="22.85546875" style="8" customWidth="1"/>
    <col min="11015" max="11264" width="9.140625" style="8"/>
    <col min="11265" max="11265" width="7.5703125" style="8" customWidth="1"/>
    <col min="11266" max="11266" width="77.42578125" style="8" customWidth="1"/>
    <col min="11267" max="11267" width="33" style="8" customWidth="1"/>
    <col min="11268" max="11270" width="22.85546875" style="8" customWidth="1"/>
    <col min="11271" max="11520" width="9.140625" style="8"/>
    <col min="11521" max="11521" width="7.5703125" style="8" customWidth="1"/>
    <col min="11522" max="11522" width="77.42578125" style="8" customWidth="1"/>
    <col min="11523" max="11523" width="33" style="8" customWidth="1"/>
    <col min="11524" max="11526" width="22.85546875" style="8" customWidth="1"/>
    <col min="11527" max="11776" width="9.140625" style="8"/>
    <col min="11777" max="11777" width="7.5703125" style="8" customWidth="1"/>
    <col min="11778" max="11778" width="77.42578125" style="8" customWidth="1"/>
    <col min="11779" max="11779" width="33" style="8" customWidth="1"/>
    <col min="11780" max="11782" width="22.85546875" style="8" customWidth="1"/>
    <col min="11783" max="12032" width="9.140625" style="8"/>
    <col min="12033" max="12033" width="7.5703125" style="8" customWidth="1"/>
    <col min="12034" max="12034" width="77.42578125" style="8" customWidth="1"/>
    <col min="12035" max="12035" width="33" style="8" customWidth="1"/>
    <col min="12036" max="12038" width="22.85546875" style="8" customWidth="1"/>
    <col min="12039" max="12288" width="9.140625" style="8"/>
    <col min="12289" max="12289" width="7.5703125" style="8" customWidth="1"/>
    <col min="12290" max="12290" width="77.42578125" style="8" customWidth="1"/>
    <col min="12291" max="12291" width="33" style="8" customWidth="1"/>
    <col min="12292" max="12294" width="22.85546875" style="8" customWidth="1"/>
    <col min="12295" max="12544" width="9.140625" style="8"/>
    <col min="12545" max="12545" width="7.5703125" style="8" customWidth="1"/>
    <col min="12546" max="12546" width="77.42578125" style="8" customWidth="1"/>
    <col min="12547" max="12547" width="33" style="8" customWidth="1"/>
    <col min="12548" max="12550" width="22.85546875" style="8" customWidth="1"/>
    <col min="12551" max="12800" width="9.140625" style="8"/>
    <col min="12801" max="12801" width="7.5703125" style="8" customWidth="1"/>
    <col min="12802" max="12802" width="77.42578125" style="8" customWidth="1"/>
    <col min="12803" max="12803" width="33" style="8" customWidth="1"/>
    <col min="12804" max="12806" width="22.85546875" style="8" customWidth="1"/>
    <col min="12807" max="13056" width="9.140625" style="8"/>
    <col min="13057" max="13057" width="7.5703125" style="8" customWidth="1"/>
    <col min="13058" max="13058" width="77.42578125" style="8" customWidth="1"/>
    <col min="13059" max="13059" width="33" style="8" customWidth="1"/>
    <col min="13060" max="13062" width="22.85546875" style="8" customWidth="1"/>
    <col min="13063" max="13312" width="9.140625" style="8"/>
    <col min="13313" max="13313" width="7.5703125" style="8" customWidth="1"/>
    <col min="13314" max="13314" width="77.42578125" style="8" customWidth="1"/>
    <col min="13315" max="13315" width="33" style="8" customWidth="1"/>
    <col min="13316" max="13318" width="22.85546875" style="8" customWidth="1"/>
    <col min="13319" max="13568" width="9.140625" style="8"/>
    <col min="13569" max="13569" width="7.5703125" style="8" customWidth="1"/>
    <col min="13570" max="13570" width="77.42578125" style="8" customWidth="1"/>
    <col min="13571" max="13571" width="33" style="8" customWidth="1"/>
    <col min="13572" max="13574" width="22.85546875" style="8" customWidth="1"/>
    <col min="13575" max="13824" width="9.140625" style="8"/>
    <col min="13825" max="13825" width="7.5703125" style="8" customWidth="1"/>
    <col min="13826" max="13826" width="77.42578125" style="8" customWidth="1"/>
    <col min="13827" max="13827" width="33" style="8" customWidth="1"/>
    <col min="13828" max="13830" width="22.85546875" style="8" customWidth="1"/>
    <col min="13831" max="14080" width="9.140625" style="8"/>
    <col min="14081" max="14081" width="7.5703125" style="8" customWidth="1"/>
    <col min="14082" max="14082" width="77.42578125" style="8" customWidth="1"/>
    <col min="14083" max="14083" width="33" style="8" customWidth="1"/>
    <col min="14084" max="14086" width="22.85546875" style="8" customWidth="1"/>
    <col min="14087" max="14336" width="9.140625" style="8"/>
    <col min="14337" max="14337" width="7.5703125" style="8" customWidth="1"/>
    <col min="14338" max="14338" width="77.42578125" style="8" customWidth="1"/>
    <col min="14339" max="14339" width="33" style="8" customWidth="1"/>
    <col min="14340" max="14342" width="22.85546875" style="8" customWidth="1"/>
    <col min="14343" max="14592" width="9.140625" style="8"/>
    <col min="14593" max="14593" width="7.5703125" style="8" customWidth="1"/>
    <col min="14594" max="14594" width="77.42578125" style="8" customWidth="1"/>
    <col min="14595" max="14595" width="33" style="8" customWidth="1"/>
    <col min="14596" max="14598" width="22.85546875" style="8" customWidth="1"/>
    <col min="14599" max="14848" width="9.140625" style="8"/>
    <col min="14849" max="14849" width="7.5703125" style="8" customWidth="1"/>
    <col min="14850" max="14850" width="77.42578125" style="8" customWidth="1"/>
    <col min="14851" max="14851" width="33" style="8" customWidth="1"/>
    <col min="14852" max="14854" width="22.85546875" style="8" customWidth="1"/>
    <col min="14855" max="15104" width="9.140625" style="8"/>
    <col min="15105" max="15105" width="7.5703125" style="8" customWidth="1"/>
    <col min="15106" max="15106" width="77.42578125" style="8" customWidth="1"/>
    <col min="15107" max="15107" width="33" style="8" customWidth="1"/>
    <col min="15108" max="15110" width="22.85546875" style="8" customWidth="1"/>
    <col min="15111" max="15360" width="9.140625" style="8"/>
    <col min="15361" max="15361" width="7.5703125" style="8" customWidth="1"/>
    <col min="15362" max="15362" width="77.42578125" style="8" customWidth="1"/>
    <col min="15363" max="15363" width="33" style="8" customWidth="1"/>
    <col min="15364" max="15366" width="22.85546875" style="8" customWidth="1"/>
    <col min="15367" max="15616" width="9.140625" style="8"/>
    <col min="15617" max="15617" width="7.5703125" style="8" customWidth="1"/>
    <col min="15618" max="15618" width="77.42578125" style="8" customWidth="1"/>
    <col min="15619" max="15619" width="33" style="8" customWidth="1"/>
    <col min="15620" max="15622" width="22.85546875" style="8" customWidth="1"/>
    <col min="15623" max="15872" width="9.140625" style="8"/>
    <col min="15873" max="15873" width="7.5703125" style="8" customWidth="1"/>
    <col min="15874" max="15874" width="77.42578125" style="8" customWidth="1"/>
    <col min="15875" max="15875" width="33" style="8" customWidth="1"/>
    <col min="15876" max="15878" width="22.85546875" style="8" customWidth="1"/>
    <col min="15879" max="16128" width="9.140625" style="8"/>
    <col min="16129" max="16129" width="7.5703125" style="8" customWidth="1"/>
    <col min="16130" max="16130" width="77.42578125" style="8" customWidth="1"/>
    <col min="16131" max="16131" width="33" style="8" customWidth="1"/>
    <col min="16132" max="16134" width="22.85546875" style="8" customWidth="1"/>
    <col min="16135" max="16384" width="9.140625" style="8"/>
  </cols>
  <sheetData>
    <row r="1" spans="1:7">
      <c r="A1" s="1896" t="s">
        <v>4</v>
      </c>
      <c r="B1" s="1896"/>
      <c r="C1" s="1896"/>
      <c r="D1" s="1896"/>
      <c r="E1" s="1896"/>
      <c r="F1" s="1896"/>
      <c r="G1" s="1896"/>
    </row>
    <row r="2" spans="1:7">
      <c r="A2" s="19"/>
      <c r="B2" s="670"/>
      <c r="C2" s="23"/>
      <c r="D2" s="23"/>
      <c r="E2" s="23"/>
      <c r="F2" s="23"/>
      <c r="G2" s="23"/>
    </row>
    <row r="3" spans="1:7">
      <c r="A3" s="1897" t="str">
        <f>+'DRS - 6'!A3</f>
        <v>Tender Enquiry No: KPTCL/2026-27/SS/WORK_INDENT3781</v>
      </c>
      <c r="B3" s="1897"/>
      <c r="C3" s="1897"/>
      <c r="D3" s="1897"/>
      <c r="E3" s="1897"/>
      <c r="F3" s="1897"/>
      <c r="G3" s="1897"/>
    </row>
    <row r="4" spans="1:7" ht="276" customHeight="1">
      <c r="A4" s="1898" t="str">
        <f>+'DRS - 6'!A4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98"/>
      <c r="C4" s="1898"/>
      <c r="D4" s="1898"/>
      <c r="E4" s="1898"/>
      <c r="F4" s="1898"/>
      <c r="G4" s="1898"/>
    </row>
    <row r="5" spans="1:7">
      <c r="A5" s="1878" t="s">
        <v>580</v>
      </c>
      <c r="B5" s="1878"/>
      <c r="C5" s="1878"/>
      <c r="D5" s="1878"/>
      <c r="E5" s="1878"/>
      <c r="F5" s="1878"/>
    </row>
    <row r="6" spans="1:7">
      <c r="A6" s="1856" t="s">
        <v>1843</v>
      </c>
      <c r="B6" s="1856"/>
      <c r="C6" s="1856"/>
      <c r="D6" s="1856"/>
      <c r="E6" s="1856"/>
      <c r="F6" s="1856"/>
    </row>
    <row r="7" spans="1:7">
      <c r="A7" s="1899" t="s">
        <v>950</v>
      </c>
      <c r="B7" s="1899"/>
      <c r="C7" s="1899"/>
      <c r="D7" s="1899"/>
      <c r="E7" s="1899"/>
      <c r="F7" s="1899"/>
    </row>
    <row r="8" spans="1:7">
      <c r="A8" s="640"/>
      <c r="B8" s="671" t="s">
        <v>411</v>
      </c>
      <c r="C8" s="482"/>
      <c r="D8" s="482"/>
      <c r="E8" s="482"/>
      <c r="F8" s="482"/>
    </row>
    <row r="9" spans="1:7">
      <c r="A9" s="668"/>
      <c r="B9" s="672" t="s">
        <v>237</v>
      </c>
      <c r="C9" s="673" t="s">
        <v>4687</v>
      </c>
      <c r="D9" s="673" t="s">
        <v>4688</v>
      </c>
      <c r="E9" s="673" t="s">
        <v>4689</v>
      </c>
      <c r="F9" s="673" t="s">
        <v>1844</v>
      </c>
    </row>
    <row r="10" spans="1:7">
      <c r="A10" s="640"/>
      <c r="B10" s="652" t="s">
        <v>4690</v>
      </c>
      <c r="C10" s="674"/>
      <c r="D10" s="675"/>
      <c r="E10" s="675"/>
      <c r="F10" s="192"/>
    </row>
    <row r="11" spans="1:7">
      <c r="A11" s="640">
        <v>1</v>
      </c>
      <c r="B11" s="645" t="s">
        <v>1845</v>
      </c>
      <c r="C11" s="674"/>
      <c r="D11" s="676"/>
      <c r="E11" s="676"/>
      <c r="F11" s="192"/>
    </row>
    <row r="12" spans="1:7">
      <c r="A12" s="640"/>
      <c r="B12" s="645" t="s">
        <v>1846</v>
      </c>
      <c r="C12" s="192"/>
      <c r="D12" s="192"/>
      <c r="E12" s="192"/>
      <c r="F12" s="192"/>
    </row>
    <row r="13" spans="1:7">
      <c r="A13" s="640"/>
      <c r="B13" s="645" t="s">
        <v>1847</v>
      </c>
      <c r="C13" s="192"/>
      <c r="D13" s="192"/>
      <c r="E13" s="192"/>
      <c r="F13" s="192"/>
    </row>
    <row r="14" spans="1:7">
      <c r="A14" s="640"/>
      <c r="B14" s="645" t="s">
        <v>1848</v>
      </c>
      <c r="C14" s="192"/>
      <c r="D14" s="192" t="s">
        <v>109</v>
      </c>
      <c r="E14" s="192" t="s">
        <v>109</v>
      </c>
      <c r="F14" s="192"/>
    </row>
    <row r="15" spans="1:7">
      <c r="A15" s="640"/>
      <c r="B15" s="651" t="s">
        <v>1849</v>
      </c>
      <c r="C15" s="674"/>
      <c r="D15" s="676"/>
      <c r="E15" s="676"/>
      <c r="F15" s="192"/>
    </row>
    <row r="16" spans="1:7">
      <c r="A16" s="640">
        <v>2</v>
      </c>
      <c r="B16" s="645" t="s">
        <v>1850</v>
      </c>
      <c r="C16" s="192"/>
      <c r="D16" s="192"/>
      <c r="E16" s="192"/>
      <c r="F16" s="192"/>
    </row>
    <row r="17" spans="1:6">
      <c r="A17" s="640"/>
      <c r="B17" s="645" t="s">
        <v>1851</v>
      </c>
      <c r="C17" s="192"/>
      <c r="D17" s="192"/>
      <c r="E17" s="192"/>
      <c r="F17" s="192"/>
    </row>
    <row r="18" spans="1:6">
      <c r="A18" s="640"/>
      <c r="B18" s="645" t="s">
        <v>1852</v>
      </c>
      <c r="C18" s="192"/>
      <c r="D18" s="192"/>
      <c r="E18" s="192"/>
      <c r="F18" s="192"/>
    </row>
    <row r="19" spans="1:6">
      <c r="A19" s="640"/>
      <c r="B19" s="645" t="s">
        <v>1853</v>
      </c>
      <c r="C19" s="192"/>
      <c r="D19" s="192"/>
      <c r="E19" s="192"/>
      <c r="F19" s="192"/>
    </row>
    <row r="20" spans="1:6" ht="31.5">
      <c r="A20" s="640"/>
      <c r="B20" s="645" t="s">
        <v>1854</v>
      </c>
      <c r="C20" s="192"/>
      <c r="D20" s="192"/>
      <c r="E20" s="192"/>
      <c r="F20" s="192"/>
    </row>
    <row r="21" spans="1:6">
      <c r="A21" s="640"/>
      <c r="B21" s="645" t="s">
        <v>1855</v>
      </c>
      <c r="C21" s="192"/>
      <c r="D21" s="192"/>
      <c r="E21" s="192"/>
      <c r="F21" s="192"/>
    </row>
    <row r="22" spans="1:6" ht="31.5">
      <c r="A22" s="640"/>
      <c r="B22" s="645" t="s">
        <v>1856</v>
      </c>
      <c r="C22" s="192"/>
      <c r="D22" s="192"/>
      <c r="E22" s="192"/>
      <c r="F22" s="192"/>
    </row>
    <row r="23" spans="1:6">
      <c r="A23" s="640"/>
      <c r="B23" s="645" t="s">
        <v>1857</v>
      </c>
      <c r="C23" s="192"/>
      <c r="D23" s="192"/>
      <c r="E23" s="192"/>
      <c r="F23" s="192"/>
    </row>
    <row r="24" spans="1:6">
      <c r="A24" s="640"/>
      <c r="B24" s="645" t="s">
        <v>1858</v>
      </c>
      <c r="C24" s="192"/>
      <c r="D24" s="192"/>
      <c r="E24" s="192"/>
      <c r="F24" s="192"/>
    </row>
    <row r="25" spans="1:6">
      <c r="A25" s="640"/>
      <c r="B25" s="645" t="s">
        <v>1859</v>
      </c>
      <c r="C25" s="676"/>
      <c r="D25" s="676"/>
      <c r="E25" s="676"/>
      <c r="F25" s="192"/>
    </row>
    <row r="26" spans="1:6">
      <c r="A26" s="640"/>
      <c r="B26" s="645" t="s">
        <v>1860</v>
      </c>
      <c r="C26" s="192"/>
      <c r="D26" s="192"/>
      <c r="E26" s="192"/>
      <c r="F26" s="192"/>
    </row>
    <row r="27" spans="1:6">
      <c r="A27" s="640"/>
      <c r="B27" s="645" t="s">
        <v>1861</v>
      </c>
      <c r="C27" s="192"/>
      <c r="D27" s="192"/>
      <c r="E27" s="192"/>
      <c r="F27" s="192"/>
    </row>
    <row r="28" spans="1:6">
      <c r="A28" s="640"/>
      <c r="B28" s="645" t="s">
        <v>1862</v>
      </c>
      <c r="C28" s="192"/>
      <c r="D28" s="192"/>
      <c r="E28" s="192"/>
      <c r="F28" s="192"/>
    </row>
    <row r="29" spans="1:6">
      <c r="A29" s="640"/>
      <c r="B29" s="645" t="s">
        <v>1863</v>
      </c>
      <c r="C29" s="192"/>
      <c r="D29" s="192"/>
      <c r="E29" s="192"/>
      <c r="F29" s="192"/>
    </row>
    <row r="30" spans="1:6" ht="31.5">
      <c r="A30" s="640"/>
      <c r="B30" s="645" t="s">
        <v>1864</v>
      </c>
      <c r="C30" s="192"/>
      <c r="D30" s="192"/>
      <c r="E30" s="192"/>
      <c r="F30" s="192"/>
    </row>
    <row r="31" spans="1:6">
      <c r="A31" s="640"/>
      <c r="B31" s="645" t="s">
        <v>1865</v>
      </c>
      <c r="C31" s="676"/>
      <c r="D31" s="676"/>
      <c r="E31" s="676"/>
      <c r="F31" s="192"/>
    </row>
    <row r="32" spans="1:6">
      <c r="A32" s="640"/>
      <c r="B32" s="645" t="s">
        <v>1866</v>
      </c>
      <c r="C32" s="192"/>
      <c r="D32" s="192"/>
      <c r="E32" s="192"/>
      <c r="F32" s="192"/>
    </row>
    <row r="33" spans="1:6">
      <c r="A33" s="640"/>
      <c r="B33" s="645" t="s">
        <v>1867</v>
      </c>
      <c r="C33" s="192"/>
      <c r="D33" s="192"/>
      <c r="E33" s="192"/>
      <c r="F33" s="192"/>
    </row>
    <row r="34" spans="1:6">
      <c r="A34" s="640"/>
      <c r="B34" s="645" t="s">
        <v>1868</v>
      </c>
      <c r="C34" s="676"/>
      <c r="D34" s="676"/>
      <c r="E34" s="676"/>
      <c r="F34" s="192"/>
    </row>
    <row r="35" spans="1:6">
      <c r="A35" s="640"/>
      <c r="B35" s="645" t="s">
        <v>1869</v>
      </c>
      <c r="C35" s="192"/>
      <c r="D35" s="192"/>
      <c r="E35" s="192"/>
      <c r="F35" s="192"/>
    </row>
    <row r="36" spans="1:6">
      <c r="A36" s="640"/>
      <c r="B36" s="645" t="s">
        <v>1870</v>
      </c>
      <c r="C36" s="192"/>
      <c r="D36" s="192"/>
      <c r="E36" s="192"/>
      <c r="F36" s="192"/>
    </row>
    <row r="37" spans="1:6">
      <c r="A37" s="640"/>
      <c r="B37" s="645" t="s">
        <v>1871</v>
      </c>
      <c r="C37" s="192"/>
      <c r="D37" s="192"/>
      <c r="E37" s="192"/>
      <c r="F37" s="192"/>
    </row>
    <row r="38" spans="1:6">
      <c r="A38" s="640"/>
      <c r="B38" s="645" t="s">
        <v>1872</v>
      </c>
      <c r="C38" s="676"/>
      <c r="D38" s="676"/>
      <c r="E38" s="676"/>
      <c r="F38" s="192"/>
    </row>
    <row r="39" spans="1:6">
      <c r="A39" s="640"/>
      <c r="B39" s="645" t="s">
        <v>1873</v>
      </c>
      <c r="C39" s="192"/>
      <c r="D39" s="192"/>
      <c r="E39" s="192"/>
      <c r="F39" s="192"/>
    </row>
    <row r="40" spans="1:6">
      <c r="A40" s="640"/>
      <c r="B40" s="645" t="s">
        <v>1874</v>
      </c>
      <c r="C40" s="192"/>
      <c r="D40" s="192"/>
      <c r="E40" s="192"/>
      <c r="F40" s="192"/>
    </row>
    <row r="41" spans="1:6">
      <c r="A41" s="640"/>
      <c r="B41" s="645" t="s">
        <v>4691</v>
      </c>
      <c r="C41" s="192"/>
      <c r="D41" s="192"/>
      <c r="E41" s="192"/>
      <c r="F41" s="192"/>
    </row>
    <row r="42" spans="1:6">
      <c r="A42" s="640"/>
      <c r="B42" s="645" t="s">
        <v>1875</v>
      </c>
      <c r="C42" s="192"/>
      <c r="D42" s="192"/>
      <c r="E42" s="192"/>
      <c r="F42" s="192"/>
    </row>
    <row r="43" spans="1:6">
      <c r="A43" s="640"/>
      <c r="B43" s="645" t="s">
        <v>1876</v>
      </c>
      <c r="C43" s="192"/>
      <c r="D43" s="192"/>
      <c r="E43" s="192"/>
      <c r="F43" s="192"/>
    </row>
    <row r="44" spans="1:6">
      <c r="A44" s="640"/>
      <c r="B44" s="645" t="s">
        <v>1877</v>
      </c>
      <c r="C44" s="192"/>
      <c r="D44" s="192"/>
      <c r="E44" s="192"/>
      <c r="F44" s="192"/>
    </row>
    <row r="45" spans="1:6" ht="31.5">
      <c r="A45" s="640"/>
      <c r="B45" s="645" t="s">
        <v>1878</v>
      </c>
      <c r="C45" s="192"/>
      <c r="D45" s="192"/>
      <c r="E45" s="192"/>
      <c r="F45" s="192"/>
    </row>
    <row r="46" spans="1:6" ht="47.25">
      <c r="A46" s="640"/>
      <c r="B46" s="645" t="s">
        <v>1879</v>
      </c>
      <c r="C46" s="192"/>
      <c r="D46" s="192"/>
      <c r="E46" s="192"/>
      <c r="F46" s="192"/>
    </row>
    <row r="47" spans="1:6" ht="31.5">
      <c r="A47" s="640"/>
      <c r="B47" s="645" t="s">
        <v>1880</v>
      </c>
      <c r="C47" s="192"/>
      <c r="D47" s="192"/>
      <c r="E47" s="192"/>
      <c r="F47" s="192"/>
    </row>
    <row r="48" spans="1:6">
      <c r="A48" s="640"/>
      <c r="B48" s="645" t="s">
        <v>1881</v>
      </c>
      <c r="C48" s="676"/>
      <c r="D48" s="676"/>
      <c r="E48" s="676"/>
      <c r="F48" s="192"/>
    </row>
    <row r="49" spans="1:6">
      <c r="A49" s="640"/>
      <c r="B49" s="645" t="s">
        <v>1882</v>
      </c>
      <c r="C49" s="192"/>
      <c r="D49" s="192"/>
      <c r="E49" s="192"/>
      <c r="F49" s="192"/>
    </row>
    <row r="50" spans="1:6">
      <c r="A50" s="640"/>
      <c r="B50" s="645" t="s">
        <v>1883</v>
      </c>
      <c r="C50" s="192"/>
      <c r="D50" s="192"/>
      <c r="E50" s="192"/>
      <c r="F50" s="192"/>
    </row>
    <row r="51" spans="1:6">
      <c r="A51" s="640"/>
      <c r="B51" s="645" t="s">
        <v>1884</v>
      </c>
      <c r="C51" s="192"/>
      <c r="D51" s="192"/>
      <c r="E51" s="192"/>
      <c r="F51" s="192"/>
    </row>
    <row r="52" spans="1:6">
      <c r="A52" s="640"/>
      <c r="B52" s="645" t="s">
        <v>1885</v>
      </c>
      <c r="C52" s="192"/>
      <c r="D52" s="192"/>
      <c r="E52" s="192"/>
      <c r="F52" s="192"/>
    </row>
    <row r="53" spans="1:6">
      <c r="A53" s="640"/>
      <c r="B53" s="645" t="s">
        <v>1886</v>
      </c>
      <c r="C53" s="192"/>
      <c r="D53" s="192"/>
      <c r="E53" s="192"/>
      <c r="F53" s="192"/>
    </row>
    <row r="54" spans="1:6" ht="31.5">
      <c r="A54" s="640"/>
      <c r="B54" s="645" t="s">
        <v>1887</v>
      </c>
      <c r="C54" s="192"/>
      <c r="D54" s="192"/>
      <c r="E54" s="192"/>
      <c r="F54" s="192"/>
    </row>
    <row r="55" spans="1:6">
      <c r="A55" s="640"/>
      <c r="B55" s="645" t="s">
        <v>1888</v>
      </c>
      <c r="C55" s="676"/>
      <c r="D55" s="676"/>
      <c r="E55" s="676"/>
      <c r="F55" s="192"/>
    </row>
    <row r="56" spans="1:6">
      <c r="A56" s="640"/>
      <c r="B56" s="645" t="s">
        <v>1889</v>
      </c>
      <c r="C56" s="192"/>
      <c r="D56" s="192"/>
      <c r="E56" s="192"/>
      <c r="F56" s="192"/>
    </row>
    <row r="57" spans="1:6">
      <c r="A57" s="640"/>
      <c r="B57" s="645" t="s">
        <v>1890</v>
      </c>
      <c r="C57" s="192"/>
      <c r="D57" s="192"/>
      <c r="E57" s="192"/>
      <c r="F57" s="192"/>
    </row>
    <row r="58" spans="1:6">
      <c r="A58" s="640"/>
      <c r="B58" s="645" t="s">
        <v>1891</v>
      </c>
      <c r="C58" s="192"/>
      <c r="D58" s="192"/>
      <c r="E58" s="192"/>
      <c r="F58" s="192"/>
    </row>
    <row r="59" spans="1:6">
      <c r="A59" s="640"/>
      <c r="B59" s="645" t="s">
        <v>1892</v>
      </c>
      <c r="C59" s="192"/>
      <c r="D59" s="192"/>
      <c r="E59" s="192"/>
      <c r="F59" s="192"/>
    </row>
    <row r="60" spans="1:6">
      <c r="A60" s="640">
        <v>3</v>
      </c>
      <c r="B60" s="651" t="s">
        <v>1893</v>
      </c>
      <c r="C60" s="676"/>
      <c r="D60" s="676"/>
      <c r="E60" s="676"/>
      <c r="F60" s="192"/>
    </row>
    <row r="61" spans="1:6">
      <c r="A61" s="640"/>
      <c r="B61" s="645" t="s">
        <v>1035</v>
      </c>
      <c r="C61" s="192"/>
      <c r="D61" s="192"/>
      <c r="E61" s="192"/>
      <c r="F61" s="192"/>
    </row>
    <row r="62" spans="1:6">
      <c r="A62" s="640"/>
      <c r="B62" s="645" t="s">
        <v>1894</v>
      </c>
      <c r="C62" s="192"/>
      <c r="D62" s="192"/>
      <c r="E62" s="192"/>
      <c r="F62" s="192"/>
    </row>
    <row r="63" spans="1:6" ht="31.5">
      <c r="A63" s="640"/>
      <c r="B63" s="645" t="s">
        <v>1895</v>
      </c>
      <c r="C63" s="192"/>
      <c r="D63" s="192"/>
      <c r="E63" s="192"/>
      <c r="F63" s="192"/>
    </row>
    <row r="64" spans="1:6" ht="31.5">
      <c r="A64" s="640"/>
      <c r="B64" s="645" t="s">
        <v>1896</v>
      </c>
      <c r="C64" s="192"/>
      <c r="D64" s="192"/>
      <c r="E64" s="192"/>
      <c r="F64" s="192"/>
    </row>
    <row r="65" spans="1:6">
      <c r="A65" s="640"/>
      <c r="B65" s="645" t="s">
        <v>1897</v>
      </c>
      <c r="C65" s="192"/>
      <c r="D65" s="192"/>
      <c r="E65" s="192"/>
      <c r="F65" s="192"/>
    </row>
    <row r="66" spans="1:6">
      <c r="A66" s="640"/>
      <c r="B66" s="645" t="s">
        <v>1898</v>
      </c>
      <c r="C66" s="192"/>
      <c r="D66" s="192"/>
      <c r="E66" s="192"/>
      <c r="F66" s="192"/>
    </row>
    <row r="67" spans="1:6">
      <c r="A67" s="640">
        <v>4</v>
      </c>
      <c r="B67" s="651" t="s">
        <v>1899</v>
      </c>
      <c r="C67" s="676"/>
      <c r="D67" s="676"/>
      <c r="E67" s="676"/>
      <c r="F67" s="192"/>
    </row>
    <row r="68" spans="1:6">
      <c r="A68" s="640"/>
      <c r="B68" s="645" t="s">
        <v>1900</v>
      </c>
      <c r="C68" s="676"/>
      <c r="D68" s="676"/>
      <c r="E68" s="676"/>
      <c r="F68" s="192"/>
    </row>
    <row r="69" spans="1:6">
      <c r="A69" s="640"/>
      <c r="B69" s="645" t="s">
        <v>1901</v>
      </c>
      <c r="C69" s="192"/>
      <c r="D69" s="192"/>
      <c r="E69" s="192"/>
      <c r="F69" s="192"/>
    </row>
    <row r="70" spans="1:6">
      <c r="A70" s="640"/>
      <c r="B70" s="645" t="s">
        <v>1902</v>
      </c>
      <c r="C70" s="192"/>
      <c r="D70" s="192"/>
      <c r="E70" s="192"/>
      <c r="F70" s="192"/>
    </row>
    <row r="71" spans="1:6">
      <c r="A71" s="640"/>
      <c r="B71" s="645" t="s">
        <v>1903</v>
      </c>
      <c r="C71" s="192"/>
      <c r="D71" s="192"/>
      <c r="E71" s="192"/>
      <c r="F71" s="192"/>
    </row>
    <row r="72" spans="1:6">
      <c r="A72" s="640"/>
      <c r="B72" s="645" t="s">
        <v>1904</v>
      </c>
      <c r="C72" s="192"/>
      <c r="D72" s="192"/>
      <c r="E72" s="192"/>
      <c r="F72" s="192"/>
    </row>
    <row r="73" spans="1:6">
      <c r="A73" s="640"/>
      <c r="B73" s="645" t="s">
        <v>1905</v>
      </c>
      <c r="C73" s="192"/>
      <c r="D73" s="192"/>
      <c r="E73" s="192"/>
      <c r="F73" s="192"/>
    </row>
    <row r="74" spans="1:6">
      <c r="A74" s="640"/>
      <c r="B74" s="645" t="s">
        <v>1906</v>
      </c>
      <c r="C74" s="192"/>
      <c r="D74" s="192"/>
      <c r="E74" s="192"/>
      <c r="F74" s="192"/>
    </row>
    <row r="75" spans="1:6">
      <c r="A75" s="640"/>
      <c r="B75" s="645" t="s">
        <v>1907</v>
      </c>
      <c r="C75" s="192"/>
      <c r="D75" s="192"/>
      <c r="E75" s="192"/>
      <c r="F75" s="192"/>
    </row>
    <row r="76" spans="1:6">
      <c r="A76" s="640"/>
      <c r="B76" s="651" t="s">
        <v>1908</v>
      </c>
      <c r="C76" s="674"/>
      <c r="D76" s="676"/>
      <c r="E76" s="676"/>
      <c r="F76" s="192"/>
    </row>
    <row r="77" spans="1:6">
      <c r="A77" s="640">
        <v>1</v>
      </c>
      <c r="B77" s="645" t="s">
        <v>564</v>
      </c>
      <c r="C77" s="192"/>
      <c r="D77" s="192"/>
      <c r="E77" s="192"/>
      <c r="F77" s="192"/>
    </row>
    <row r="78" spans="1:6">
      <c r="A78" s="640">
        <v>2</v>
      </c>
      <c r="B78" s="645" t="s">
        <v>565</v>
      </c>
      <c r="C78" s="192"/>
      <c r="D78" s="192"/>
      <c r="E78" s="192"/>
      <c r="F78" s="192"/>
    </row>
    <row r="79" spans="1:6">
      <c r="A79" s="640">
        <v>3</v>
      </c>
      <c r="B79" s="645" t="s">
        <v>956</v>
      </c>
      <c r="C79" s="192"/>
      <c r="D79" s="192"/>
      <c r="E79" s="192"/>
      <c r="F79" s="192"/>
    </row>
    <row r="80" spans="1:6">
      <c r="A80" s="640">
        <v>4</v>
      </c>
      <c r="B80" s="645" t="s">
        <v>1304</v>
      </c>
      <c r="C80" s="676"/>
      <c r="D80" s="676"/>
      <c r="E80" s="676"/>
      <c r="F80" s="192"/>
    </row>
    <row r="81" spans="1:6">
      <c r="A81" s="640"/>
      <c r="B81" s="645" t="s">
        <v>1909</v>
      </c>
      <c r="C81" s="192"/>
      <c r="D81" s="192"/>
      <c r="E81" s="192"/>
      <c r="F81" s="192"/>
    </row>
    <row r="82" spans="1:6">
      <c r="A82" s="640"/>
      <c r="B82" s="645" t="s">
        <v>1910</v>
      </c>
      <c r="C82" s="192"/>
      <c r="D82" s="192"/>
      <c r="E82" s="192"/>
      <c r="F82" s="192"/>
    </row>
    <row r="83" spans="1:6">
      <c r="A83" s="640"/>
      <c r="B83" s="645" t="s">
        <v>1911</v>
      </c>
      <c r="C83" s="192"/>
      <c r="D83" s="192"/>
      <c r="E83" s="192"/>
      <c r="F83" s="192"/>
    </row>
    <row r="84" spans="1:6">
      <c r="A84" s="640">
        <v>5</v>
      </c>
      <c r="B84" s="645" t="s">
        <v>566</v>
      </c>
      <c r="C84" s="192"/>
      <c r="D84" s="192"/>
      <c r="E84" s="192"/>
      <c r="F84" s="192"/>
    </row>
    <row r="85" spans="1:6">
      <c r="A85" s="640">
        <v>6</v>
      </c>
      <c r="B85" s="645" t="s">
        <v>1912</v>
      </c>
      <c r="C85" s="192"/>
      <c r="D85" s="192"/>
      <c r="E85" s="192"/>
      <c r="F85" s="192"/>
    </row>
    <row r="86" spans="1:6">
      <c r="A86" s="640"/>
      <c r="B86" s="645" t="s">
        <v>1913</v>
      </c>
      <c r="C86" s="192"/>
      <c r="D86" s="192"/>
      <c r="E86" s="192"/>
      <c r="F86" s="192"/>
    </row>
    <row r="87" spans="1:6">
      <c r="A87" s="640">
        <v>7</v>
      </c>
      <c r="B87" s="645" t="s">
        <v>1307</v>
      </c>
      <c r="C87" s="192"/>
      <c r="D87" s="192"/>
      <c r="E87" s="192"/>
      <c r="F87" s="192"/>
    </row>
    <row r="88" spans="1:6">
      <c r="A88" s="640">
        <v>8</v>
      </c>
      <c r="B88" s="645" t="s">
        <v>1308</v>
      </c>
      <c r="C88" s="192"/>
      <c r="D88" s="192"/>
      <c r="E88" s="192"/>
      <c r="F88" s="192"/>
    </row>
    <row r="89" spans="1:6">
      <c r="A89" s="640">
        <v>9</v>
      </c>
      <c r="B89" s="645" t="s">
        <v>1309</v>
      </c>
      <c r="C89" s="192"/>
      <c r="D89" s="192"/>
      <c r="E89" s="192"/>
      <c r="F89" s="192"/>
    </row>
    <row r="90" spans="1:6">
      <c r="A90" s="640">
        <v>10</v>
      </c>
      <c r="B90" s="645" t="s">
        <v>1310</v>
      </c>
      <c r="C90" s="192"/>
      <c r="D90" s="192"/>
      <c r="E90" s="192"/>
      <c r="F90" s="192"/>
    </row>
    <row r="91" spans="1:6">
      <c r="A91" s="640" t="s">
        <v>109</v>
      </c>
      <c r="B91" s="651" t="s">
        <v>1469</v>
      </c>
      <c r="C91" s="674"/>
      <c r="D91" s="676"/>
      <c r="E91" s="676"/>
      <c r="F91" s="192"/>
    </row>
    <row r="92" spans="1:6">
      <c r="A92" s="640">
        <v>1</v>
      </c>
      <c r="B92" s="645" t="s">
        <v>564</v>
      </c>
      <c r="C92" s="192"/>
      <c r="D92" s="192"/>
      <c r="E92" s="192"/>
      <c r="F92" s="192"/>
    </row>
    <row r="93" spans="1:6">
      <c r="A93" s="640">
        <v>2</v>
      </c>
      <c r="B93" s="645" t="s">
        <v>956</v>
      </c>
      <c r="C93" s="192"/>
      <c r="D93" s="192"/>
      <c r="E93" s="192"/>
      <c r="F93" s="192"/>
    </row>
    <row r="94" spans="1:6">
      <c r="A94" s="640">
        <v>3</v>
      </c>
      <c r="B94" s="645" t="s">
        <v>565</v>
      </c>
      <c r="C94" s="192"/>
      <c r="D94" s="192"/>
      <c r="E94" s="192"/>
      <c r="F94" s="192"/>
    </row>
    <row r="95" spans="1:6">
      <c r="A95" s="640">
        <v>4</v>
      </c>
      <c r="B95" s="645" t="s">
        <v>1914</v>
      </c>
      <c r="C95" s="192"/>
      <c r="D95" s="192"/>
      <c r="E95" s="192"/>
      <c r="F95" s="192"/>
    </row>
    <row r="96" spans="1:6">
      <c r="A96" s="640"/>
      <c r="B96" s="645" t="s">
        <v>1311</v>
      </c>
      <c r="C96" s="192"/>
      <c r="D96" s="192" t="s">
        <v>109</v>
      </c>
      <c r="E96" s="192" t="s">
        <v>109</v>
      </c>
      <c r="F96" s="192"/>
    </row>
    <row r="97" spans="1:6">
      <c r="A97" s="640"/>
      <c r="B97" s="645" t="s">
        <v>1915</v>
      </c>
      <c r="C97" s="192"/>
      <c r="D97" s="192"/>
      <c r="E97" s="192"/>
      <c r="F97" s="192"/>
    </row>
    <row r="98" spans="1:6">
      <c r="A98" s="640">
        <v>5</v>
      </c>
      <c r="B98" s="645" t="s">
        <v>567</v>
      </c>
      <c r="C98" s="192"/>
      <c r="D98" s="192"/>
      <c r="E98" s="192"/>
      <c r="F98" s="192"/>
    </row>
    <row r="99" spans="1:6">
      <c r="A99" s="640">
        <v>6</v>
      </c>
      <c r="B99" s="645" t="s">
        <v>1313</v>
      </c>
      <c r="C99" s="192"/>
      <c r="D99" s="192"/>
      <c r="E99" s="192"/>
      <c r="F99" s="192"/>
    </row>
    <row r="100" spans="1:6">
      <c r="A100" s="640">
        <v>7</v>
      </c>
      <c r="B100" s="645" t="s">
        <v>1916</v>
      </c>
      <c r="C100" s="192"/>
      <c r="D100" s="192"/>
      <c r="E100" s="192"/>
      <c r="F100" s="192"/>
    </row>
    <row r="101" spans="1:6">
      <c r="A101" s="640">
        <v>8</v>
      </c>
      <c r="B101" s="645" t="s">
        <v>1917</v>
      </c>
      <c r="C101" s="192"/>
      <c r="D101" s="192"/>
      <c r="E101" s="192"/>
      <c r="F101" s="192"/>
    </row>
    <row r="102" spans="1:6">
      <c r="A102" s="640">
        <v>9</v>
      </c>
      <c r="B102" s="645" t="s">
        <v>1918</v>
      </c>
      <c r="C102" s="192"/>
      <c r="D102" s="192"/>
      <c r="E102" s="192"/>
      <c r="F102" s="192"/>
    </row>
    <row r="103" spans="1:6">
      <c r="A103" s="640">
        <v>10</v>
      </c>
      <c r="B103" s="645" t="s">
        <v>1919</v>
      </c>
      <c r="C103" s="192"/>
      <c r="D103" s="192"/>
      <c r="E103" s="192"/>
      <c r="F103" s="192"/>
    </row>
    <row r="104" spans="1:6">
      <c r="A104" s="640">
        <v>11</v>
      </c>
      <c r="B104" s="645" t="s">
        <v>1315</v>
      </c>
      <c r="C104" s="192"/>
      <c r="D104" s="192"/>
      <c r="E104" s="192"/>
      <c r="F104" s="192"/>
    </row>
    <row r="105" spans="1:6">
      <c r="A105" s="640">
        <v>12</v>
      </c>
      <c r="B105" s="645" t="s">
        <v>1476</v>
      </c>
      <c r="C105" s="192"/>
      <c r="D105" s="192"/>
      <c r="E105" s="192"/>
      <c r="F105" s="192"/>
    </row>
    <row r="106" spans="1:6">
      <c r="A106" s="640">
        <v>13</v>
      </c>
      <c r="B106" s="645" t="s">
        <v>1316</v>
      </c>
      <c r="C106" s="192"/>
      <c r="D106" s="192"/>
      <c r="E106" s="192"/>
      <c r="F106" s="192"/>
    </row>
    <row r="107" spans="1:6">
      <c r="A107" s="640">
        <v>14</v>
      </c>
      <c r="B107" s="645" t="s">
        <v>1310</v>
      </c>
      <c r="C107" s="192"/>
      <c r="D107" s="192"/>
      <c r="E107" s="192"/>
      <c r="F107" s="192"/>
    </row>
    <row r="108" spans="1:6" ht="16.5" thickBot="1">
      <c r="C108" s="677"/>
    </row>
    <row r="109" spans="1:6" ht="16.5" thickBot="1">
      <c r="A109" s="11" t="s">
        <v>55</v>
      </c>
      <c r="B109" s="646"/>
      <c r="C109" s="10" t="s">
        <v>68</v>
      </c>
      <c r="D109" s="1243"/>
      <c r="E109" s="1243"/>
    </row>
    <row r="110" spans="1:6" ht="16.5" thickBot="1">
      <c r="A110" s="11" t="s">
        <v>57</v>
      </c>
      <c r="B110" s="646"/>
      <c r="C110" s="10" t="s">
        <v>69</v>
      </c>
      <c r="D110" s="1243"/>
      <c r="E110" s="1243"/>
    </row>
    <row r="111" spans="1:6">
      <c r="A111" s="8"/>
      <c r="B111" s="8"/>
      <c r="C111" s="665" t="s">
        <v>70</v>
      </c>
      <c r="D111" s="1243"/>
      <c r="E111" s="1243"/>
    </row>
    <row r="112" spans="1:6">
      <c r="C112" s="677"/>
    </row>
    <row r="113" spans="3:3" s="8" customFormat="1">
      <c r="C113" s="677"/>
    </row>
  </sheetData>
  <sheetProtection algorithmName="SHA-512" hashValue="aKICB/Ycmv+cchiLq9xE6J8mdRNClBcznQsLSsB6k+qlK5evT2CB1U4AQ+Jsj90+3Gs6G6rurkGdRo1IcCszbg==" saltValue="HyhuAfs13cBvjAkBcmPLOA==" spinCount="100000" sheet="1" objects="1" scenarios="1"/>
  <mergeCells count="9">
    <mergeCell ref="D109:E109"/>
    <mergeCell ref="D110:E110"/>
    <mergeCell ref="D111:E111"/>
    <mergeCell ref="A1:G1"/>
    <mergeCell ref="A3:G3"/>
    <mergeCell ref="A4:G4"/>
    <mergeCell ref="A5:F5"/>
    <mergeCell ref="A6:F6"/>
    <mergeCell ref="A7:F7"/>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50996-7A58-4E07-8F2F-C2870D63FA4E}">
  <sheetPr codeName="Sheet42"/>
  <dimension ref="A1:J468"/>
  <sheetViews>
    <sheetView topLeftCell="A4" zoomScaleNormal="100" workbookViewId="0">
      <selection activeCell="A6" sqref="A6:J6"/>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7109375" style="2" customWidth="1"/>
    <col min="10" max="10" width="24.71093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7109375" style="2" customWidth="1"/>
    <col min="266" max="266" width="24.71093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7109375" style="2" customWidth="1"/>
    <col min="522" max="522" width="24.71093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7109375" style="2" customWidth="1"/>
    <col min="778" max="778" width="24.71093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7109375" style="2" customWidth="1"/>
    <col min="1034" max="1034" width="24.71093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7109375" style="2" customWidth="1"/>
    <col min="1290" max="1290" width="24.71093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7109375" style="2" customWidth="1"/>
    <col min="1546" max="1546" width="24.71093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7109375" style="2" customWidth="1"/>
    <col min="1802" max="1802" width="24.71093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7109375" style="2" customWidth="1"/>
    <col min="2058" max="2058" width="24.71093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7109375" style="2" customWidth="1"/>
    <col min="2314" max="2314" width="24.71093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7109375" style="2" customWidth="1"/>
    <col min="2570" max="2570" width="24.71093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7109375" style="2" customWidth="1"/>
    <col min="2826" max="2826" width="24.71093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7109375" style="2" customWidth="1"/>
    <col min="3082" max="3082" width="24.71093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7109375" style="2" customWidth="1"/>
    <col min="3338" max="3338" width="24.71093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7109375" style="2" customWidth="1"/>
    <col min="3594" max="3594" width="24.71093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7109375" style="2" customWidth="1"/>
    <col min="3850" max="3850" width="24.71093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7109375" style="2" customWidth="1"/>
    <col min="4106" max="4106" width="24.71093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7109375" style="2" customWidth="1"/>
    <col min="4362" max="4362" width="24.71093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7109375" style="2" customWidth="1"/>
    <col min="4618" max="4618" width="24.71093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7109375" style="2" customWidth="1"/>
    <col min="4874" max="4874" width="24.71093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7109375" style="2" customWidth="1"/>
    <col min="5130" max="5130" width="24.71093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7109375" style="2" customWidth="1"/>
    <col min="5386" max="5386" width="24.71093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7109375" style="2" customWidth="1"/>
    <col min="5642" max="5642" width="24.71093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7109375" style="2" customWidth="1"/>
    <col min="5898" max="5898" width="24.71093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7109375" style="2" customWidth="1"/>
    <col min="6154" max="6154" width="24.71093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7109375" style="2" customWidth="1"/>
    <col min="6410" max="6410" width="24.71093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7109375" style="2" customWidth="1"/>
    <col min="6666" max="6666" width="24.71093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7109375" style="2" customWidth="1"/>
    <col min="6922" max="6922" width="24.71093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7109375" style="2" customWidth="1"/>
    <col min="7178" max="7178" width="24.71093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7109375" style="2" customWidth="1"/>
    <col min="7434" max="7434" width="24.71093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7109375" style="2" customWidth="1"/>
    <col min="7690" max="7690" width="24.71093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7109375" style="2" customWidth="1"/>
    <col min="7946" max="7946" width="24.71093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7109375" style="2" customWidth="1"/>
    <col min="8202" max="8202" width="24.71093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7109375" style="2" customWidth="1"/>
    <col min="8458" max="8458" width="24.71093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7109375" style="2" customWidth="1"/>
    <col min="8714" max="8714" width="24.71093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7109375" style="2" customWidth="1"/>
    <col min="8970" max="8970" width="24.71093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7109375" style="2" customWidth="1"/>
    <col min="9226" max="9226" width="24.71093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7109375" style="2" customWidth="1"/>
    <col min="9482" max="9482" width="24.71093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7109375" style="2" customWidth="1"/>
    <col min="9738" max="9738" width="24.71093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7109375" style="2" customWidth="1"/>
    <col min="9994" max="9994" width="24.71093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7109375" style="2" customWidth="1"/>
    <col min="10250" max="10250" width="24.71093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7109375" style="2" customWidth="1"/>
    <col min="10506" max="10506" width="24.71093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7109375" style="2" customWidth="1"/>
    <col min="10762" max="10762" width="24.71093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7109375" style="2" customWidth="1"/>
    <col min="11018" max="11018" width="24.71093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7109375" style="2" customWidth="1"/>
    <col min="11274" max="11274" width="24.71093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7109375" style="2" customWidth="1"/>
    <col min="11530" max="11530" width="24.71093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7109375" style="2" customWidth="1"/>
    <col min="11786" max="11786" width="24.71093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7109375" style="2" customWidth="1"/>
    <col min="12042" max="12042" width="24.71093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7109375" style="2" customWidth="1"/>
    <col min="12298" max="12298" width="24.71093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7109375" style="2" customWidth="1"/>
    <col min="12554" max="12554" width="24.71093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7109375" style="2" customWidth="1"/>
    <col min="12810" max="12810" width="24.71093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7109375" style="2" customWidth="1"/>
    <col min="13066" max="13066" width="24.71093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7109375" style="2" customWidth="1"/>
    <col min="13322" max="13322" width="24.71093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7109375" style="2" customWidth="1"/>
    <col min="13578" max="13578" width="24.71093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7109375" style="2" customWidth="1"/>
    <col min="13834" max="13834" width="24.71093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7109375" style="2" customWidth="1"/>
    <col min="14090" max="14090" width="24.71093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7109375" style="2" customWidth="1"/>
    <col min="14346" max="14346" width="24.71093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7109375" style="2" customWidth="1"/>
    <col min="14602" max="14602" width="24.71093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7109375" style="2" customWidth="1"/>
    <col min="14858" max="14858" width="24.71093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7109375" style="2" customWidth="1"/>
    <col min="15114" max="15114" width="24.71093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7109375" style="2" customWidth="1"/>
    <col min="15370" max="15370" width="24.71093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7109375" style="2" customWidth="1"/>
    <col min="15626" max="15626" width="24.71093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7109375" style="2" customWidth="1"/>
    <col min="15882" max="15882" width="24.71093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7109375" style="2" customWidth="1"/>
    <col min="16138" max="16138" width="24.7109375" style="2" customWidth="1"/>
    <col min="16139" max="16384" width="9.140625" style="2"/>
  </cols>
  <sheetData>
    <row r="1" spans="1:10" ht="15.75">
      <c r="A1" s="1907" t="s">
        <v>4</v>
      </c>
      <c r="B1" s="1907"/>
      <c r="C1" s="1907"/>
      <c r="D1" s="1907"/>
      <c r="E1" s="1907"/>
      <c r="F1" s="1907"/>
      <c r="G1" s="1907"/>
      <c r="H1" s="1907"/>
      <c r="I1" s="1907"/>
      <c r="J1" s="1907"/>
    </row>
    <row r="3" spans="1:10" s="8" customFormat="1" ht="29.25" customHeight="1">
      <c r="A3" s="1877" t="str">
        <f>+'DRS - 7'!A3</f>
        <v>Tender Enquiry No: KPTCL/2026-27/SS/WORK_INDENT3781</v>
      </c>
      <c r="B3" s="1877"/>
      <c r="C3" s="1877"/>
      <c r="D3" s="1877"/>
      <c r="E3" s="1877"/>
      <c r="F3" s="1877"/>
      <c r="G3" s="1877"/>
      <c r="H3" s="1877"/>
      <c r="I3" s="1877"/>
      <c r="J3" s="1877"/>
    </row>
    <row r="4" spans="1:10" s="8" customFormat="1" ht="228.75" customHeight="1">
      <c r="A4" s="1380" t="str">
        <f>+'DRS - 7'!A4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380"/>
      <c r="C4" s="1380"/>
      <c r="D4" s="1380"/>
      <c r="E4" s="1380"/>
      <c r="F4" s="1380"/>
      <c r="G4" s="1380"/>
      <c r="H4" s="1380"/>
      <c r="I4" s="1380"/>
      <c r="J4" s="1380"/>
    </row>
    <row r="5" spans="1:10" s="8" customFormat="1" ht="15.75">
      <c r="A5" s="678"/>
      <c r="B5" s="678"/>
      <c r="C5" s="678"/>
      <c r="D5" s="678"/>
      <c r="E5" s="678"/>
      <c r="F5" s="678"/>
      <c r="G5" s="678"/>
      <c r="H5" s="678"/>
      <c r="I5" s="678"/>
      <c r="J5" s="678"/>
    </row>
    <row r="6" spans="1:10" s="8" customFormat="1" ht="15.75">
      <c r="A6" s="1878" t="s">
        <v>4692</v>
      </c>
      <c r="B6" s="1878"/>
      <c r="C6" s="1878"/>
      <c r="D6" s="1878"/>
      <c r="E6" s="1878"/>
      <c r="F6" s="1878"/>
      <c r="G6" s="1878"/>
      <c r="H6" s="1878"/>
      <c r="I6" s="1878"/>
      <c r="J6" s="1878"/>
    </row>
    <row r="7" spans="1:10" s="8" customFormat="1" ht="15.75">
      <c r="A7" s="1856" t="s">
        <v>949</v>
      </c>
      <c r="B7" s="1856"/>
      <c r="C7" s="1856"/>
      <c r="D7" s="1856"/>
      <c r="E7" s="1856"/>
      <c r="F7" s="1856"/>
      <c r="G7" s="1856"/>
      <c r="H7" s="1856"/>
      <c r="I7" s="1856"/>
      <c r="J7" s="1856"/>
    </row>
    <row r="8" spans="1:10" s="8" customFormat="1" ht="15.75">
      <c r="A8" s="1899" t="s">
        <v>950</v>
      </c>
      <c r="B8" s="1899"/>
      <c r="C8" s="1899"/>
      <c r="D8" s="1899"/>
      <c r="E8" s="1899"/>
      <c r="F8" s="1899"/>
      <c r="G8" s="1899"/>
      <c r="H8" s="1899"/>
      <c r="I8" s="1899"/>
      <c r="J8" s="1899"/>
    </row>
    <row r="9" spans="1:10" ht="15.75">
      <c r="A9" s="640"/>
      <c r="B9" s="679" t="s">
        <v>411</v>
      </c>
      <c r="C9" s="680"/>
      <c r="D9" s="680"/>
      <c r="E9" s="680"/>
      <c r="F9" s="680"/>
      <c r="G9" s="680"/>
      <c r="H9" s="680"/>
      <c r="I9" s="680"/>
      <c r="J9" s="680"/>
    </row>
    <row r="10" spans="1:10" ht="15.75">
      <c r="A10" s="681"/>
      <c r="B10" s="682" t="s">
        <v>951</v>
      </c>
      <c r="C10" s="680"/>
      <c r="D10" s="680"/>
      <c r="E10" s="680"/>
      <c r="F10" s="680"/>
      <c r="G10" s="680"/>
      <c r="H10" s="680"/>
      <c r="I10" s="680"/>
      <c r="J10" s="680"/>
    </row>
    <row r="11" spans="1:10" ht="15.75">
      <c r="A11" s="683" t="s">
        <v>112</v>
      </c>
      <c r="B11" s="684" t="s">
        <v>76</v>
      </c>
      <c r="C11" s="685"/>
      <c r="D11" s="685"/>
      <c r="E11" s="685"/>
      <c r="F11" s="685"/>
      <c r="G11" s="685"/>
      <c r="H11" s="685"/>
      <c r="I11" s="685"/>
      <c r="J11" s="685"/>
    </row>
    <row r="12" spans="1:10" ht="15.75">
      <c r="A12" s="686" t="s">
        <v>952</v>
      </c>
      <c r="B12" s="687" t="s">
        <v>953</v>
      </c>
      <c r="C12" s="688"/>
      <c r="D12" s="688"/>
      <c r="E12" s="688"/>
      <c r="F12" s="688"/>
      <c r="G12" s="688"/>
      <c r="H12" s="688"/>
      <c r="I12" s="688"/>
      <c r="J12" s="688"/>
    </row>
    <row r="13" spans="1:10" ht="15.75">
      <c r="A13" s="686" t="s">
        <v>103</v>
      </c>
      <c r="B13" s="689" t="s">
        <v>954</v>
      </c>
      <c r="C13" s="688"/>
      <c r="D13" s="688"/>
      <c r="E13" s="688"/>
      <c r="F13" s="688"/>
      <c r="G13" s="688"/>
      <c r="H13" s="688"/>
      <c r="I13" s="688"/>
      <c r="J13" s="688"/>
    </row>
    <row r="14" spans="1:10" ht="15.75">
      <c r="A14" s="648">
        <v>1</v>
      </c>
      <c r="B14" s="690" t="s">
        <v>955</v>
      </c>
      <c r="C14" s="680"/>
      <c r="D14" s="680"/>
      <c r="E14" s="680"/>
      <c r="F14" s="680"/>
      <c r="G14" s="680"/>
      <c r="H14" s="680"/>
      <c r="I14" s="680"/>
      <c r="J14" s="680"/>
    </row>
    <row r="15" spans="1:10" ht="15.75">
      <c r="A15" s="648">
        <v>2</v>
      </c>
      <c r="B15" s="690" t="s">
        <v>956</v>
      </c>
      <c r="C15" s="680"/>
      <c r="D15" s="680"/>
      <c r="E15" s="680"/>
      <c r="F15" s="680"/>
      <c r="G15" s="680"/>
      <c r="H15" s="680"/>
      <c r="I15" s="680"/>
      <c r="J15" s="680"/>
    </row>
    <row r="16" spans="1:10" ht="15.75">
      <c r="A16" s="648"/>
      <c r="B16" s="690" t="s">
        <v>4693</v>
      </c>
      <c r="C16" s="680"/>
      <c r="D16" s="680"/>
      <c r="E16" s="680"/>
      <c r="F16" s="680"/>
      <c r="G16" s="680"/>
      <c r="H16" s="680"/>
      <c r="I16" s="680"/>
      <c r="J16" s="680"/>
    </row>
    <row r="17" spans="1:10" ht="15.75">
      <c r="A17" s="648"/>
      <c r="B17" s="690" t="s">
        <v>4694</v>
      </c>
      <c r="C17" s="688"/>
      <c r="D17" s="688"/>
      <c r="E17" s="688"/>
      <c r="F17" s="688"/>
      <c r="G17" s="688"/>
      <c r="H17" s="688"/>
      <c r="I17" s="688"/>
      <c r="J17" s="688"/>
    </row>
    <row r="18" spans="1:10" ht="15.75">
      <c r="A18" s="648"/>
      <c r="B18" s="690" t="s">
        <v>957</v>
      </c>
      <c r="C18" s="680"/>
      <c r="D18" s="680"/>
      <c r="E18" s="680"/>
      <c r="F18" s="680"/>
      <c r="G18" s="680"/>
      <c r="H18" s="680"/>
      <c r="I18" s="680"/>
      <c r="J18" s="680"/>
    </row>
    <row r="19" spans="1:10" ht="15.75">
      <c r="A19" s="648"/>
      <c r="B19" s="690" t="s">
        <v>958</v>
      </c>
      <c r="C19" s="680"/>
      <c r="D19" s="680"/>
      <c r="E19" s="680"/>
      <c r="F19" s="680"/>
      <c r="G19" s="680"/>
      <c r="H19" s="680"/>
      <c r="I19" s="680"/>
      <c r="J19" s="680"/>
    </row>
    <row r="20" spans="1:10" ht="15.75">
      <c r="A20" s="648">
        <v>3</v>
      </c>
      <c r="B20" s="690" t="s">
        <v>959</v>
      </c>
      <c r="C20" s="688"/>
      <c r="D20" s="688"/>
      <c r="E20" s="688"/>
      <c r="F20" s="688"/>
      <c r="G20" s="688"/>
      <c r="H20" s="688"/>
      <c r="I20" s="688"/>
      <c r="J20" s="688"/>
    </row>
    <row r="21" spans="1:10" ht="15.75">
      <c r="A21" s="648"/>
      <c r="B21" s="690" t="s">
        <v>960</v>
      </c>
      <c r="C21" s="680"/>
      <c r="D21" s="680"/>
      <c r="E21" s="680"/>
      <c r="F21" s="680"/>
      <c r="G21" s="680"/>
      <c r="H21" s="680"/>
      <c r="I21" s="680"/>
      <c r="J21" s="680"/>
    </row>
    <row r="22" spans="1:10" ht="15.75">
      <c r="A22" s="648"/>
      <c r="B22" s="690" t="s">
        <v>961</v>
      </c>
      <c r="C22" s="680"/>
      <c r="D22" s="680"/>
      <c r="E22" s="680"/>
      <c r="F22" s="680"/>
      <c r="G22" s="680"/>
      <c r="H22" s="680"/>
      <c r="I22" s="680"/>
      <c r="J22" s="680"/>
    </row>
    <row r="23" spans="1:10" ht="15.75">
      <c r="A23" s="648">
        <v>4</v>
      </c>
      <c r="B23" s="690" t="s">
        <v>962</v>
      </c>
      <c r="C23" s="680"/>
      <c r="D23" s="680"/>
      <c r="E23" s="680"/>
      <c r="F23" s="680"/>
      <c r="G23" s="680"/>
      <c r="H23" s="680"/>
      <c r="I23" s="680"/>
      <c r="J23" s="680"/>
    </row>
    <row r="24" spans="1:10" ht="15.75">
      <c r="A24" s="648">
        <v>5</v>
      </c>
      <c r="B24" s="690" t="s">
        <v>963</v>
      </c>
      <c r="C24" s="680"/>
      <c r="D24" s="680"/>
      <c r="E24" s="680"/>
      <c r="F24" s="680"/>
      <c r="G24" s="680"/>
      <c r="H24" s="680"/>
      <c r="I24" s="680"/>
      <c r="J24" s="680"/>
    </row>
    <row r="25" spans="1:10" ht="15.75">
      <c r="A25" s="648">
        <v>6</v>
      </c>
      <c r="B25" s="690" t="s">
        <v>964</v>
      </c>
      <c r="C25" s="680"/>
      <c r="D25" s="680"/>
      <c r="E25" s="680"/>
      <c r="F25" s="680"/>
      <c r="G25" s="680"/>
      <c r="H25" s="680"/>
      <c r="I25" s="680"/>
      <c r="J25" s="680"/>
    </row>
    <row r="26" spans="1:10" ht="15.75">
      <c r="A26" s="648">
        <v>7</v>
      </c>
      <c r="B26" s="690" t="s">
        <v>965</v>
      </c>
      <c r="C26" s="680"/>
      <c r="D26" s="680"/>
      <c r="E26" s="680"/>
      <c r="F26" s="680"/>
      <c r="G26" s="680"/>
      <c r="H26" s="680"/>
      <c r="I26" s="680"/>
      <c r="J26" s="680"/>
    </row>
    <row r="27" spans="1:10" ht="15.75">
      <c r="A27" s="648">
        <v>8</v>
      </c>
      <c r="B27" s="690" t="s">
        <v>966</v>
      </c>
      <c r="C27" s="680"/>
      <c r="D27" s="680"/>
      <c r="E27" s="680"/>
      <c r="F27" s="680"/>
      <c r="G27" s="680"/>
      <c r="H27" s="680"/>
      <c r="I27" s="680"/>
      <c r="J27" s="680"/>
    </row>
    <row r="28" spans="1:10" ht="15.75">
      <c r="A28" s="648">
        <v>9</v>
      </c>
      <c r="B28" s="690" t="s">
        <v>967</v>
      </c>
      <c r="C28" s="680"/>
      <c r="D28" s="680"/>
      <c r="E28" s="680"/>
      <c r="F28" s="680"/>
      <c r="G28" s="680"/>
      <c r="H28" s="680"/>
      <c r="I28" s="680"/>
      <c r="J28" s="680"/>
    </row>
    <row r="29" spans="1:10" ht="15.75">
      <c r="A29" s="648">
        <v>10</v>
      </c>
      <c r="B29" s="690" t="s">
        <v>968</v>
      </c>
      <c r="C29" s="680"/>
      <c r="D29" s="680"/>
      <c r="E29" s="680"/>
      <c r="F29" s="680"/>
      <c r="G29" s="680"/>
      <c r="H29" s="680"/>
      <c r="I29" s="680"/>
      <c r="J29" s="680"/>
    </row>
    <row r="30" spans="1:10" ht="15.75">
      <c r="A30" s="648">
        <v>11</v>
      </c>
      <c r="B30" s="690" t="s">
        <v>969</v>
      </c>
      <c r="C30" s="680"/>
      <c r="D30" s="680"/>
      <c r="E30" s="680"/>
      <c r="F30" s="680"/>
      <c r="G30" s="680"/>
      <c r="H30" s="680"/>
      <c r="I30" s="680"/>
      <c r="J30" s="680"/>
    </row>
    <row r="31" spans="1:10" ht="31.5">
      <c r="A31" s="648">
        <v>12</v>
      </c>
      <c r="B31" s="690" t="s">
        <v>970</v>
      </c>
      <c r="C31" s="680"/>
      <c r="D31" s="680"/>
      <c r="E31" s="680"/>
      <c r="F31" s="680"/>
      <c r="G31" s="680"/>
      <c r="H31" s="680"/>
      <c r="I31" s="680"/>
      <c r="J31" s="680"/>
    </row>
    <row r="32" spans="1:10" ht="15.75">
      <c r="A32" s="648">
        <v>13</v>
      </c>
      <c r="B32" s="690" t="s">
        <v>971</v>
      </c>
      <c r="C32" s="688"/>
      <c r="D32" s="688"/>
      <c r="E32" s="688"/>
      <c r="F32" s="688"/>
      <c r="G32" s="688"/>
      <c r="H32" s="688"/>
      <c r="I32" s="688"/>
      <c r="J32" s="688"/>
    </row>
    <row r="33" spans="1:10" ht="15.75">
      <c r="A33" s="648"/>
      <c r="B33" s="690" t="s">
        <v>972</v>
      </c>
      <c r="C33" s="680"/>
      <c r="D33" s="680"/>
      <c r="E33" s="680"/>
      <c r="F33" s="680"/>
      <c r="G33" s="680"/>
      <c r="H33" s="680"/>
      <c r="I33" s="680"/>
      <c r="J33" s="680"/>
    </row>
    <row r="34" spans="1:10" ht="15.75">
      <c r="A34" s="648"/>
      <c r="B34" s="690" t="s">
        <v>973</v>
      </c>
      <c r="C34" s="680"/>
      <c r="D34" s="680"/>
      <c r="E34" s="680"/>
      <c r="F34" s="680"/>
      <c r="G34" s="680"/>
      <c r="H34" s="680"/>
      <c r="I34" s="680"/>
      <c r="J34" s="680"/>
    </row>
    <row r="35" spans="1:10" ht="15.75">
      <c r="A35" s="648"/>
      <c r="B35" s="690" t="s">
        <v>974</v>
      </c>
      <c r="C35" s="680"/>
      <c r="D35" s="680"/>
      <c r="E35" s="680"/>
      <c r="F35" s="680"/>
      <c r="G35" s="680"/>
      <c r="H35" s="680"/>
      <c r="I35" s="680"/>
      <c r="J35" s="680"/>
    </row>
    <row r="36" spans="1:10" ht="15.75">
      <c r="A36" s="648"/>
      <c r="B36" s="690" t="s">
        <v>975</v>
      </c>
      <c r="C36" s="680"/>
      <c r="D36" s="680"/>
      <c r="E36" s="680"/>
      <c r="F36" s="680"/>
      <c r="G36" s="680"/>
      <c r="H36" s="680"/>
      <c r="I36" s="680"/>
      <c r="J36" s="680"/>
    </row>
    <row r="37" spans="1:10" ht="15.75">
      <c r="A37" s="648">
        <v>14</v>
      </c>
      <c r="B37" s="690" t="s">
        <v>976</v>
      </c>
      <c r="C37" s="688"/>
      <c r="D37" s="688"/>
      <c r="E37" s="688"/>
      <c r="F37" s="688"/>
      <c r="G37" s="688"/>
      <c r="H37" s="688"/>
      <c r="I37" s="688"/>
      <c r="J37" s="688"/>
    </row>
    <row r="38" spans="1:10" ht="15.75">
      <c r="A38" s="648"/>
      <c r="B38" s="690" t="s">
        <v>977</v>
      </c>
      <c r="C38" s="680"/>
      <c r="D38" s="680"/>
      <c r="E38" s="680"/>
      <c r="F38" s="680"/>
      <c r="G38" s="680"/>
      <c r="H38" s="680"/>
      <c r="I38" s="680"/>
      <c r="J38" s="680"/>
    </row>
    <row r="39" spans="1:10" ht="15.75">
      <c r="A39" s="648"/>
      <c r="B39" s="690" t="s">
        <v>978</v>
      </c>
      <c r="C39" s="680"/>
      <c r="D39" s="680"/>
      <c r="E39" s="680"/>
      <c r="F39" s="680"/>
      <c r="G39" s="680"/>
      <c r="H39" s="680"/>
      <c r="I39" s="680"/>
      <c r="J39" s="680"/>
    </row>
    <row r="40" spans="1:10" ht="15.75">
      <c r="A40" s="648"/>
      <c r="B40" s="690" t="s">
        <v>979</v>
      </c>
      <c r="C40" s="680"/>
      <c r="D40" s="680"/>
      <c r="E40" s="680"/>
      <c r="F40" s="680"/>
      <c r="G40" s="680"/>
      <c r="H40" s="680"/>
      <c r="I40" s="680"/>
      <c r="J40" s="680"/>
    </row>
    <row r="41" spans="1:10" ht="15.75">
      <c r="A41" s="648"/>
      <c r="B41" s="690" t="s">
        <v>980</v>
      </c>
      <c r="C41" s="680"/>
      <c r="D41" s="680"/>
      <c r="E41" s="680"/>
      <c r="F41" s="680"/>
      <c r="G41" s="680"/>
      <c r="H41" s="680"/>
      <c r="I41" s="680"/>
      <c r="J41" s="680"/>
    </row>
    <row r="42" spans="1:10" ht="15.75">
      <c r="A42" s="648">
        <v>15</v>
      </c>
      <c r="B42" s="690" t="s">
        <v>981</v>
      </c>
      <c r="C42" s="688"/>
      <c r="D42" s="688"/>
      <c r="E42" s="688"/>
      <c r="F42" s="688"/>
      <c r="G42" s="688"/>
      <c r="H42" s="688"/>
      <c r="I42" s="688"/>
      <c r="J42" s="688"/>
    </row>
    <row r="43" spans="1:10" ht="15.75">
      <c r="A43" s="648"/>
      <c r="B43" s="690" t="s">
        <v>982</v>
      </c>
      <c r="C43" s="680"/>
      <c r="D43" s="680"/>
      <c r="E43" s="680"/>
      <c r="F43" s="680"/>
      <c r="G43" s="680"/>
      <c r="H43" s="680"/>
      <c r="I43" s="680"/>
      <c r="J43" s="680"/>
    </row>
    <row r="44" spans="1:10" ht="15.75">
      <c r="A44" s="648"/>
      <c r="B44" s="690" t="s">
        <v>983</v>
      </c>
      <c r="C44" s="688"/>
      <c r="D44" s="688"/>
      <c r="E44" s="688"/>
      <c r="F44" s="688"/>
      <c r="G44" s="688"/>
      <c r="H44" s="688"/>
      <c r="I44" s="688"/>
      <c r="J44" s="688"/>
    </row>
    <row r="45" spans="1:10" ht="15.75">
      <c r="A45" s="648"/>
      <c r="B45" s="690" t="s">
        <v>984</v>
      </c>
      <c r="C45" s="680"/>
      <c r="D45" s="680"/>
      <c r="E45" s="680"/>
      <c r="F45" s="680"/>
      <c r="G45" s="680"/>
      <c r="H45" s="680"/>
      <c r="I45" s="680"/>
      <c r="J45" s="680"/>
    </row>
    <row r="46" spans="1:10" ht="15.75">
      <c r="A46" s="648"/>
      <c r="B46" s="690" t="s">
        <v>985</v>
      </c>
      <c r="C46" s="680"/>
      <c r="D46" s="680"/>
      <c r="E46" s="680"/>
      <c r="F46" s="680"/>
      <c r="G46" s="680"/>
      <c r="H46" s="680"/>
      <c r="I46" s="680"/>
      <c r="J46" s="680"/>
    </row>
    <row r="47" spans="1:10" ht="15.75">
      <c r="A47" s="648"/>
      <c r="B47" s="690" t="s">
        <v>986</v>
      </c>
      <c r="C47" s="680"/>
      <c r="D47" s="680"/>
      <c r="E47" s="680"/>
      <c r="F47" s="680"/>
      <c r="G47" s="680"/>
      <c r="H47" s="680"/>
      <c r="I47" s="680"/>
      <c r="J47" s="680"/>
    </row>
    <row r="48" spans="1:10" ht="15.75">
      <c r="A48" s="648">
        <v>16</v>
      </c>
      <c r="B48" s="690" t="s">
        <v>987</v>
      </c>
      <c r="C48" s="688"/>
      <c r="D48" s="688"/>
      <c r="E48" s="688"/>
      <c r="F48" s="688"/>
      <c r="G48" s="688"/>
      <c r="H48" s="688"/>
      <c r="I48" s="688"/>
      <c r="J48" s="688"/>
    </row>
    <row r="49" spans="1:10" ht="15.75">
      <c r="A49" s="648"/>
      <c r="B49" s="690" t="s">
        <v>988</v>
      </c>
      <c r="C49" s="680"/>
      <c r="D49" s="680"/>
      <c r="E49" s="680"/>
      <c r="F49" s="680"/>
      <c r="G49" s="680"/>
      <c r="H49" s="680"/>
      <c r="I49" s="680"/>
      <c r="J49" s="680"/>
    </row>
    <row r="50" spans="1:10" ht="15.75">
      <c r="A50" s="648"/>
      <c r="B50" s="690" t="s">
        <v>989</v>
      </c>
      <c r="C50" s="680"/>
      <c r="D50" s="680"/>
      <c r="E50" s="680"/>
      <c r="F50" s="680"/>
      <c r="G50" s="680"/>
      <c r="H50" s="680"/>
      <c r="I50" s="680"/>
      <c r="J50" s="680"/>
    </row>
    <row r="51" spans="1:10" ht="15.75">
      <c r="A51" s="648"/>
      <c r="B51" s="690" t="s">
        <v>990</v>
      </c>
      <c r="C51" s="680"/>
      <c r="D51" s="680"/>
      <c r="E51" s="680"/>
      <c r="F51" s="680"/>
      <c r="G51" s="680"/>
      <c r="H51" s="680"/>
      <c r="I51" s="680"/>
      <c r="J51" s="680"/>
    </row>
    <row r="52" spans="1:10" ht="15.75">
      <c r="A52" s="648"/>
      <c r="B52" s="690" t="s">
        <v>991</v>
      </c>
      <c r="C52" s="680"/>
      <c r="D52" s="680"/>
      <c r="E52" s="680"/>
      <c r="F52" s="680"/>
      <c r="G52" s="680"/>
      <c r="H52" s="680"/>
      <c r="I52" s="680"/>
      <c r="J52" s="680"/>
    </row>
    <row r="53" spans="1:10" ht="15.75">
      <c r="A53" s="686" t="s">
        <v>992</v>
      </c>
      <c r="B53" s="689" t="s">
        <v>993</v>
      </c>
      <c r="C53" s="688"/>
      <c r="D53" s="688"/>
      <c r="E53" s="688"/>
      <c r="F53" s="688"/>
      <c r="G53" s="688"/>
      <c r="H53" s="688"/>
      <c r="I53" s="688"/>
      <c r="J53" s="688"/>
    </row>
    <row r="54" spans="1:10" ht="15.75">
      <c r="A54" s="648">
        <v>1</v>
      </c>
      <c r="B54" s="690" t="s">
        <v>955</v>
      </c>
      <c r="C54" s="680"/>
      <c r="D54" s="680"/>
      <c r="E54" s="680"/>
      <c r="F54" s="680"/>
      <c r="G54" s="680"/>
      <c r="H54" s="680"/>
      <c r="I54" s="680"/>
      <c r="J54" s="680"/>
    </row>
    <row r="55" spans="1:10" ht="15.75">
      <c r="A55" s="648">
        <v>2</v>
      </c>
      <c r="B55" s="690" t="s">
        <v>994</v>
      </c>
      <c r="C55" s="680"/>
      <c r="D55" s="680"/>
      <c r="E55" s="680"/>
      <c r="F55" s="680"/>
      <c r="G55" s="680"/>
      <c r="H55" s="680"/>
      <c r="I55" s="680"/>
      <c r="J55" s="680"/>
    </row>
    <row r="56" spans="1:10" ht="15.75">
      <c r="A56" s="648">
        <v>3</v>
      </c>
      <c r="B56" s="690" t="s">
        <v>995</v>
      </c>
      <c r="C56" s="680"/>
      <c r="D56" s="680"/>
      <c r="E56" s="680"/>
      <c r="F56" s="680"/>
      <c r="G56" s="680"/>
      <c r="H56" s="680"/>
      <c r="I56" s="680"/>
      <c r="J56" s="680"/>
    </row>
    <row r="57" spans="1:10" ht="15.75">
      <c r="A57" s="648">
        <v>4</v>
      </c>
      <c r="B57" s="690" t="s">
        <v>996</v>
      </c>
      <c r="C57" s="680"/>
      <c r="D57" s="680"/>
      <c r="E57" s="680"/>
      <c r="F57" s="680"/>
      <c r="G57" s="680"/>
      <c r="H57" s="680"/>
      <c r="I57" s="680"/>
      <c r="J57" s="680"/>
    </row>
    <row r="58" spans="1:10" ht="15.75">
      <c r="A58" s="648">
        <v>5</v>
      </c>
      <c r="B58" s="690" t="s">
        <v>997</v>
      </c>
      <c r="C58" s="680"/>
      <c r="D58" s="680"/>
      <c r="E58" s="680"/>
      <c r="F58" s="680"/>
      <c r="G58" s="680"/>
      <c r="H58" s="680"/>
      <c r="I58" s="680"/>
      <c r="J58" s="680"/>
    </row>
    <row r="59" spans="1:10" ht="15.75">
      <c r="A59" s="648">
        <v>6</v>
      </c>
      <c r="B59" s="690" t="s">
        <v>998</v>
      </c>
      <c r="C59" s="680"/>
      <c r="D59" s="680"/>
      <c r="E59" s="680"/>
      <c r="F59" s="680"/>
      <c r="G59" s="680"/>
      <c r="H59" s="680"/>
      <c r="I59" s="680"/>
      <c r="J59" s="680"/>
    </row>
    <row r="60" spans="1:10" ht="15.75">
      <c r="A60" s="648">
        <v>7</v>
      </c>
      <c r="B60" s="690" t="s">
        <v>999</v>
      </c>
      <c r="C60" s="680"/>
      <c r="D60" s="680"/>
      <c r="E60" s="680"/>
      <c r="F60" s="680"/>
      <c r="G60" s="680"/>
      <c r="H60" s="680"/>
      <c r="I60" s="680"/>
      <c r="J60" s="680"/>
    </row>
    <row r="61" spans="1:10" ht="15.75">
      <c r="A61" s="686" t="s">
        <v>1000</v>
      </c>
      <c r="B61" s="689" t="s">
        <v>1001</v>
      </c>
      <c r="C61" s="688"/>
      <c r="D61" s="688"/>
      <c r="E61" s="688"/>
      <c r="F61" s="688"/>
      <c r="G61" s="688"/>
      <c r="H61" s="688"/>
      <c r="I61" s="688"/>
      <c r="J61" s="688"/>
    </row>
    <row r="62" spans="1:10" ht="15.75">
      <c r="A62" s="648">
        <v>1</v>
      </c>
      <c r="B62" s="690" t="s">
        <v>1002</v>
      </c>
      <c r="C62" s="680"/>
      <c r="D62" s="680"/>
      <c r="E62" s="680"/>
      <c r="F62" s="680"/>
      <c r="G62" s="680"/>
      <c r="H62" s="680"/>
      <c r="I62" s="680"/>
      <c r="J62" s="680"/>
    </row>
    <row r="63" spans="1:10" ht="15.75">
      <c r="A63" s="648">
        <v>2</v>
      </c>
      <c r="B63" s="690" t="s">
        <v>1003</v>
      </c>
      <c r="C63" s="680"/>
      <c r="D63" s="680"/>
      <c r="E63" s="680"/>
      <c r="F63" s="680"/>
      <c r="G63" s="680"/>
      <c r="H63" s="680"/>
      <c r="I63" s="680"/>
      <c r="J63" s="680"/>
    </row>
    <row r="64" spans="1:10" ht="15.75">
      <c r="A64" s="648">
        <v>3</v>
      </c>
      <c r="B64" s="690" t="s">
        <v>1004</v>
      </c>
      <c r="C64" s="680"/>
      <c r="D64" s="680"/>
      <c r="E64" s="680"/>
      <c r="F64" s="680"/>
      <c r="G64" s="680"/>
      <c r="H64" s="680"/>
      <c r="I64" s="680"/>
      <c r="J64" s="680"/>
    </row>
    <row r="65" spans="1:10" ht="15.75">
      <c r="A65" s="648">
        <v>4</v>
      </c>
      <c r="B65" s="690" t="s">
        <v>1005</v>
      </c>
      <c r="C65" s="680"/>
      <c r="D65" s="680"/>
      <c r="E65" s="680"/>
      <c r="F65" s="680"/>
      <c r="G65" s="680"/>
      <c r="H65" s="680"/>
      <c r="I65" s="680"/>
      <c r="J65" s="680"/>
    </row>
    <row r="66" spans="1:10" ht="15.75">
      <c r="A66" s="686" t="s">
        <v>1006</v>
      </c>
      <c r="B66" s="689" t="s">
        <v>1007</v>
      </c>
      <c r="C66" s="688"/>
      <c r="D66" s="688"/>
      <c r="E66" s="688"/>
      <c r="F66" s="688"/>
      <c r="G66" s="688"/>
      <c r="H66" s="688"/>
      <c r="I66" s="688"/>
      <c r="J66" s="688"/>
    </row>
    <row r="67" spans="1:10" ht="15.75">
      <c r="A67" s="648">
        <v>1</v>
      </c>
      <c r="B67" s="690" t="s">
        <v>955</v>
      </c>
      <c r="C67" s="680"/>
      <c r="D67" s="680"/>
      <c r="E67" s="680"/>
      <c r="F67" s="680"/>
      <c r="G67" s="680"/>
      <c r="H67" s="680"/>
      <c r="I67" s="680"/>
      <c r="J67" s="680"/>
    </row>
    <row r="68" spans="1:10" ht="15.75">
      <c r="A68" s="648">
        <v>2</v>
      </c>
      <c r="B68" s="690" t="s">
        <v>994</v>
      </c>
      <c r="C68" s="680"/>
      <c r="D68" s="680"/>
      <c r="E68" s="680"/>
      <c r="F68" s="680"/>
      <c r="G68" s="680"/>
      <c r="H68" s="680"/>
      <c r="I68" s="680"/>
      <c r="J68" s="680"/>
    </row>
    <row r="69" spans="1:10" ht="15.75">
      <c r="A69" s="648">
        <v>3</v>
      </c>
      <c r="B69" s="690" t="s">
        <v>1008</v>
      </c>
      <c r="C69" s="680"/>
      <c r="D69" s="680"/>
      <c r="E69" s="680"/>
      <c r="F69" s="680"/>
      <c r="G69" s="680"/>
      <c r="H69" s="680"/>
      <c r="I69" s="680"/>
      <c r="J69" s="680"/>
    </row>
    <row r="70" spans="1:10" ht="15.75">
      <c r="A70" s="648">
        <v>4</v>
      </c>
      <c r="B70" s="690" t="s">
        <v>1009</v>
      </c>
      <c r="C70" s="680"/>
      <c r="D70" s="680"/>
      <c r="E70" s="680"/>
      <c r="F70" s="680"/>
      <c r="G70" s="680"/>
      <c r="H70" s="680"/>
      <c r="I70" s="680"/>
      <c r="J70" s="680"/>
    </row>
    <row r="71" spans="1:10" ht="15.75">
      <c r="A71" s="648">
        <v>5</v>
      </c>
      <c r="B71" s="690" t="s">
        <v>1010</v>
      </c>
      <c r="C71" s="680"/>
      <c r="D71" s="680"/>
      <c r="E71" s="680"/>
      <c r="F71" s="680"/>
      <c r="G71" s="680"/>
      <c r="H71" s="680"/>
      <c r="I71" s="680"/>
      <c r="J71" s="680"/>
    </row>
    <row r="72" spans="1:10" ht="15.75">
      <c r="A72" s="648">
        <v>6</v>
      </c>
      <c r="B72" s="690" t="s">
        <v>999</v>
      </c>
      <c r="C72" s="680"/>
      <c r="D72" s="680"/>
      <c r="E72" s="680"/>
      <c r="F72" s="680"/>
      <c r="G72" s="680"/>
      <c r="H72" s="680"/>
      <c r="I72" s="680"/>
      <c r="J72" s="680"/>
    </row>
    <row r="73" spans="1:10" ht="15.75">
      <c r="A73" s="691" t="s">
        <v>581</v>
      </c>
      <c r="B73" s="690" t="s">
        <v>4695</v>
      </c>
      <c r="C73" s="680"/>
      <c r="D73" s="680"/>
      <c r="E73" s="680"/>
      <c r="F73" s="680"/>
      <c r="G73" s="680"/>
      <c r="H73" s="680"/>
      <c r="I73" s="680"/>
      <c r="J73" s="680"/>
    </row>
    <row r="74" spans="1:10" ht="15.75">
      <c r="A74" s="691">
        <v>1</v>
      </c>
      <c r="B74" s="690" t="s">
        <v>4696</v>
      </c>
      <c r="C74" s="680"/>
      <c r="D74" s="680"/>
      <c r="E74" s="680"/>
      <c r="F74" s="680"/>
      <c r="G74" s="680"/>
      <c r="H74" s="680"/>
      <c r="I74" s="680"/>
      <c r="J74" s="680"/>
    </row>
    <row r="75" spans="1:10" ht="15.75">
      <c r="A75" s="691">
        <v>2</v>
      </c>
      <c r="B75" s="690" t="s">
        <v>4697</v>
      </c>
      <c r="C75" s="680"/>
      <c r="D75" s="680"/>
      <c r="E75" s="680"/>
      <c r="F75" s="680"/>
      <c r="G75" s="680"/>
      <c r="H75" s="680"/>
      <c r="I75" s="680"/>
      <c r="J75" s="680"/>
    </row>
    <row r="76" spans="1:10" ht="15.75">
      <c r="A76" s="691"/>
      <c r="B76" s="690" t="s">
        <v>4698</v>
      </c>
      <c r="C76" s="680"/>
      <c r="D76" s="680"/>
      <c r="E76" s="680"/>
      <c r="F76" s="680"/>
      <c r="G76" s="680"/>
      <c r="H76" s="680"/>
      <c r="I76" s="680"/>
      <c r="J76" s="680"/>
    </row>
    <row r="77" spans="1:10" ht="15.75">
      <c r="A77" s="691"/>
      <c r="B77" s="690" t="s">
        <v>4699</v>
      </c>
      <c r="C77" s="680"/>
      <c r="D77" s="680"/>
      <c r="E77" s="680"/>
      <c r="F77" s="680"/>
      <c r="G77" s="680"/>
      <c r="H77" s="680"/>
      <c r="I77" s="680"/>
      <c r="J77" s="680"/>
    </row>
    <row r="78" spans="1:10" ht="15.75">
      <c r="A78" s="691"/>
      <c r="B78" s="690" t="s">
        <v>4699</v>
      </c>
      <c r="C78" s="680"/>
      <c r="D78" s="680"/>
      <c r="E78" s="680"/>
      <c r="F78" s="680"/>
      <c r="G78" s="680"/>
      <c r="H78" s="680"/>
      <c r="I78" s="680"/>
      <c r="J78" s="680"/>
    </row>
    <row r="79" spans="1:10" ht="15.75">
      <c r="A79" s="691">
        <v>3</v>
      </c>
      <c r="B79" s="690" t="s">
        <v>4700</v>
      </c>
      <c r="C79" s="680"/>
      <c r="D79" s="680"/>
      <c r="E79" s="680"/>
      <c r="F79" s="680"/>
      <c r="G79" s="680"/>
      <c r="H79" s="680"/>
      <c r="I79" s="680"/>
      <c r="J79" s="680"/>
    </row>
    <row r="80" spans="1:10" ht="15.75">
      <c r="A80" s="691"/>
      <c r="B80" s="690" t="s">
        <v>4701</v>
      </c>
      <c r="C80" s="680"/>
      <c r="D80" s="680"/>
      <c r="E80" s="680"/>
      <c r="F80" s="680"/>
      <c r="G80" s="680"/>
      <c r="H80" s="680"/>
      <c r="I80" s="680"/>
      <c r="J80" s="680"/>
    </row>
    <row r="81" spans="1:10" ht="15.75">
      <c r="A81" s="691"/>
      <c r="B81" s="690" t="s">
        <v>4702</v>
      </c>
      <c r="C81" s="680"/>
      <c r="D81" s="680"/>
      <c r="E81" s="680"/>
      <c r="F81" s="680"/>
      <c r="G81" s="680"/>
      <c r="H81" s="680"/>
      <c r="I81" s="680"/>
      <c r="J81" s="680"/>
    </row>
    <row r="82" spans="1:10" ht="15.75">
      <c r="A82" s="691">
        <v>4</v>
      </c>
      <c r="B82" s="690" t="s">
        <v>4703</v>
      </c>
      <c r="C82" s="680"/>
      <c r="D82" s="680"/>
      <c r="E82" s="680"/>
      <c r="F82" s="680"/>
      <c r="G82" s="680"/>
      <c r="H82" s="680"/>
      <c r="I82" s="680"/>
      <c r="J82" s="680"/>
    </row>
    <row r="83" spans="1:10" ht="15.75">
      <c r="A83" s="691"/>
      <c r="B83" s="690" t="s">
        <v>4704</v>
      </c>
      <c r="C83" s="680"/>
      <c r="D83" s="680"/>
      <c r="E83" s="680"/>
      <c r="F83" s="680"/>
      <c r="G83" s="680"/>
      <c r="H83" s="680"/>
      <c r="I83" s="680"/>
      <c r="J83" s="680"/>
    </row>
    <row r="84" spans="1:10" ht="15.75">
      <c r="A84" s="691"/>
      <c r="B84" s="690" t="s">
        <v>4705</v>
      </c>
      <c r="C84" s="680"/>
      <c r="D84" s="680"/>
      <c r="E84" s="680"/>
      <c r="F84" s="680"/>
      <c r="G84" s="680"/>
      <c r="H84" s="680"/>
      <c r="I84" s="680"/>
      <c r="J84" s="680"/>
    </row>
    <row r="85" spans="1:10" ht="15.75">
      <c r="A85" s="691"/>
      <c r="B85" s="690" t="s">
        <v>4706</v>
      </c>
      <c r="C85" s="680"/>
      <c r="D85" s="680"/>
      <c r="E85" s="680"/>
      <c r="F85" s="680"/>
      <c r="G85" s="680"/>
      <c r="H85" s="680"/>
      <c r="I85" s="680"/>
      <c r="J85" s="680"/>
    </row>
    <row r="86" spans="1:10" ht="15.75">
      <c r="A86" s="691">
        <v>5</v>
      </c>
      <c r="B86" s="690" t="s">
        <v>4707</v>
      </c>
      <c r="C86" s="680"/>
      <c r="D86" s="680"/>
      <c r="E86" s="680"/>
      <c r="F86" s="680"/>
      <c r="G86" s="680"/>
      <c r="H86" s="680"/>
      <c r="I86" s="680"/>
      <c r="J86" s="680"/>
    </row>
    <row r="87" spans="1:10" ht="15.75">
      <c r="A87" s="691"/>
      <c r="B87" s="690" t="s">
        <v>4708</v>
      </c>
      <c r="C87" s="680"/>
      <c r="D87" s="680"/>
      <c r="E87" s="680"/>
      <c r="F87" s="680"/>
      <c r="G87" s="680"/>
      <c r="H87" s="680"/>
      <c r="I87" s="680"/>
      <c r="J87" s="680"/>
    </row>
    <row r="88" spans="1:10" ht="15.75">
      <c r="A88" s="692"/>
      <c r="B88" s="690" t="s">
        <v>4709</v>
      </c>
      <c r="C88" s="680"/>
      <c r="D88" s="680"/>
      <c r="E88" s="680"/>
      <c r="F88" s="680"/>
      <c r="G88" s="680"/>
      <c r="H88" s="680"/>
      <c r="I88" s="680"/>
      <c r="J88" s="680"/>
    </row>
    <row r="89" spans="1:10" ht="15.75">
      <c r="A89" s="692"/>
      <c r="B89" s="690" t="s">
        <v>4710</v>
      </c>
      <c r="C89" s="680"/>
      <c r="D89" s="680"/>
      <c r="E89" s="680"/>
      <c r="F89" s="680"/>
      <c r="G89" s="680"/>
      <c r="H89" s="680"/>
      <c r="I89" s="680"/>
      <c r="J89" s="680"/>
    </row>
    <row r="90" spans="1:10" ht="15.75">
      <c r="A90" s="692"/>
      <c r="B90" s="690" t="s">
        <v>4711</v>
      </c>
      <c r="C90" s="680"/>
      <c r="D90" s="680"/>
      <c r="E90" s="680"/>
      <c r="F90" s="680"/>
      <c r="G90" s="680"/>
      <c r="H90" s="680"/>
      <c r="I90" s="680"/>
      <c r="J90" s="680"/>
    </row>
    <row r="91" spans="1:10" ht="15.75">
      <c r="A91" s="692"/>
      <c r="B91" s="690" t="s">
        <v>4712</v>
      </c>
      <c r="C91" s="680"/>
      <c r="D91" s="680"/>
      <c r="E91" s="680"/>
      <c r="F91" s="680"/>
      <c r="G91" s="680"/>
      <c r="H91" s="680"/>
      <c r="I91" s="680"/>
      <c r="J91" s="680"/>
    </row>
    <row r="92" spans="1:10" ht="15.75">
      <c r="A92" s="691"/>
      <c r="B92" s="690" t="s">
        <v>4713</v>
      </c>
      <c r="C92" s="680"/>
      <c r="D92" s="680"/>
      <c r="E92" s="680"/>
      <c r="F92" s="680"/>
      <c r="G92" s="680"/>
      <c r="H92" s="680"/>
      <c r="I92" s="680"/>
      <c r="J92" s="680"/>
    </row>
    <row r="93" spans="1:10" ht="15.75">
      <c r="A93" s="691"/>
      <c r="B93" s="690" t="s">
        <v>4714</v>
      </c>
      <c r="C93" s="680"/>
      <c r="D93" s="680"/>
      <c r="E93" s="680"/>
      <c r="F93" s="680"/>
      <c r="G93" s="680"/>
      <c r="H93" s="680"/>
      <c r="I93" s="680"/>
      <c r="J93" s="680"/>
    </row>
    <row r="94" spans="1:10" ht="15.75">
      <c r="A94" s="691">
        <v>6</v>
      </c>
      <c r="B94" s="690" t="s">
        <v>4715</v>
      </c>
      <c r="C94" s="680"/>
      <c r="D94" s="680"/>
      <c r="E94" s="680"/>
      <c r="F94" s="680"/>
      <c r="G94" s="680"/>
      <c r="H94" s="680"/>
      <c r="I94" s="680"/>
      <c r="J94" s="680"/>
    </row>
    <row r="95" spans="1:10" ht="15.75">
      <c r="A95" s="691">
        <v>7</v>
      </c>
      <c r="B95" s="690" t="s">
        <v>4716</v>
      </c>
      <c r="C95" s="680"/>
      <c r="D95" s="680"/>
      <c r="E95" s="680"/>
      <c r="F95" s="680"/>
      <c r="G95" s="680"/>
      <c r="H95" s="680"/>
      <c r="I95" s="680"/>
      <c r="J95" s="680"/>
    </row>
    <row r="96" spans="1:10" ht="15.75">
      <c r="A96" s="691"/>
      <c r="B96" s="690" t="s">
        <v>4717</v>
      </c>
      <c r="C96" s="680"/>
      <c r="D96" s="680"/>
      <c r="E96" s="680"/>
      <c r="F96" s="680"/>
      <c r="G96" s="680"/>
      <c r="H96" s="680"/>
      <c r="I96" s="680"/>
      <c r="J96" s="680"/>
    </row>
    <row r="97" spans="1:10" ht="15.75">
      <c r="A97" s="691"/>
      <c r="B97" s="690" t="s">
        <v>4718</v>
      </c>
      <c r="C97" s="680"/>
      <c r="D97" s="680"/>
      <c r="E97" s="680"/>
      <c r="F97" s="680"/>
      <c r="G97" s="680"/>
      <c r="H97" s="680"/>
      <c r="I97" s="680"/>
      <c r="J97" s="680"/>
    </row>
    <row r="98" spans="1:10" ht="15.75">
      <c r="A98" s="691">
        <v>8</v>
      </c>
      <c r="B98" s="690" t="s">
        <v>4719</v>
      </c>
      <c r="C98" s="680"/>
      <c r="D98" s="680"/>
      <c r="E98" s="680"/>
      <c r="F98" s="680"/>
      <c r="G98" s="680"/>
      <c r="H98" s="680"/>
      <c r="I98" s="680"/>
      <c r="J98" s="680"/>
    </row>
    <row r="99" spans="1:10" ht="15.75">
      <c r="A99" s="686" t="s">
        <v>1011</v>
      </c>
      <c r="B99" s="689" t="s">
        <v>1012</v>
      </c>
      <c r="C99" s="688"/>
      <c r="D99" s="688"/>
      <c r="E99" s="688"/>
      <c r="F99" s="688"/>
      <c r="G99" s="688"/>
      <c r="H99" s="688"/>
      <c r="I99" s="688"/>
      <c r="J99" s="688"/>
    </row>
    <row r="100" spans="1:10" ht="15.75">
      <c r="A100" s="648">
        <v>1</v>
      </c>
      <c r="B100" s="690" t="s">
        <v>955</v>
      </c>
      <c r="C100" s="680"/>
      <c r="D100" s="680"/>
      <c r="E100" s="680"/>
      <c r="F100" s="680"/>
      <c r="G100" s="680"/>
      <c r="H100" s="680"/>
      <c r="I100" s="680"/>
      <c r="J100" s="680"/>
    </row>
    <row r="101" spans="1:10" ht="15.75">
      <c r="A101" s="648">
        <v>2</v>
      </c>
      <c r="B101" s="690" t="s">
        <v>1013</v>
      </c>
      <c r="C101" s="680"/>
      <c r="D101" s="680"/>
      <c r="E101" s="680"/>
      <c r="F101" s="680"/>
      <c r="G101" s="680"/>
      <c r="H101" s="680"/>
      <c r="I101" s="680"/>
      <c r="J101" s="680"/>
    </row>
    <row r="102" spans="1:10" ht="15.75">
      <c r="A102" s="648">
        <v>3</v>
      </c>
      <c r="B102" s="690" t="s">
        <v>1014</v>
      </c>
      <c r="C102" s="680"/>
      <c r="D102" s="680"/>
      <c r="E102" s="680"/>
      <c r="F102" s="680"/>
      <c r="G102" s="680"/>
      <c r="H102" s="680"/>
      <c r="I102" s="680"/>
      <c r="J102" s="680"/>
    </row>
    <row r="103" spans="1:10" ht="15.75">
      <c r="A103" s="648">
        <v>4</v>
      </c>
      <c r="B103" s="690" t="s">
        <v>1015</v>
      </c>
      <c r="C103" s="680"/>
      <c r="D103" s="680"/>
      <c r="E103" s="680"/>
      <c r="F103" s="680"/>
      <c r="G103" s="680"/>
      <c r="H103" s="680"/>
      <c r="I103" s="680"/>
      <c r="J103" s="680"/>
    </row>
    <row r="104" spans="1:10" ht="15.75">
      <c r="A104" s="648">
        <v>5</v>
      </c>
      <c r="B104" s="690" t="s">
        <v>1016</v>
      </c>
      <c r="C104" s="688"/>
      <c r="D104" s="688"/>
      <c r="E104" s="688"/>
      <c r="F104" s="688"/>
      <c r="G104" s="688"/>
      <c r="H104" s="688"/>
      <c r="I104" s="688"/>
      <c r="J104" s="688"/>
    </row>
    <row r="105" spans="1:10" ht="15.75">
      <c r="A105" s="648"/>
      <c r="B105" s="690" t="s">
        <v>1017</v>
      </c>
      <c r="C105" s="680"/>
      <c r="D105" s="680"/>
      <c r="E105" s="680"/>
      <c r="F105" s="680"/>
      <c r="G105" s="680"/>
      <c r="H105" s="680"/>
      <c r="I105" s="680"/>
      <c r="J105" s="680"/>
    </row>
    <row r="106" spans="1:10" ht="15.75">
      <c r="A106" s="648"/>
      <c r="B106" s="690" t="s">
        <v>1018</v>
      </c>
      <c r="C106" s="680"/>
      <c r="D106" s="680"/>
      <c r="E106" s="680"/>
      <c r="F106" s="680"/>
      <c r="G106" s="680"/>
      <c r="H106" s="680"/>
      <c r="I106" s="680"/>
      <c r="J106" s="680"/>
    </row>
    <row r="107" spans="1:10" ht="15.75">
      <c r="A107" s="648">
        <v>6</v>
      </c>
      <c r="B107" s="690" t="s">
        <v>1019</v>
      </c>
      <c r="C107" s="680"/>
      <c r="D107" s="680"/>
      <c r="E107" s="680"/>
      <c r="F107" s="680"/>
      <c r="G107" s="680"/>
      <c r="H107" s="680"/>
      <c r="I107" s="680"/>
      <c r="J107" s="680"/>
    </row>
    <row r="108" spans="1:10" ht="15.75">
      <c r="A108" s="648">
        <v>7</v>
      </c>
      <c r="B108" s="690" t="s">
        <v>1020</v>
      </c>
      <c r="C108" s="680"/>
      <c r="D108" s="680"/>
      <c r="E108" s="680"/>
      <c r="F108" s="680"/>
      <c r="G108" s="680"/>
      <c r="H108" s="680"/>
      <c r="I108" s="680"/>
      <c r="J108" s="680"/>
    </row>
    <row r="109" spans="1:10" ht="15.75">
      <c r="A109" s="648">
        <v>8</v>
      </c>
      <c r="B109" s="690" t="s">
        <v>1021</v>
      </c>
      <c r="C109" s="680"/>
      <c r="D109" s="680"/>
      <c r="E109" s="680"/>
      <c r="F109" s="680"/>
      <c r="G109" s="680"/>
      <c r="H109" s="680"/>
      <c r="I109" s="680"/>
      <c r="J109" s="680"/>
    </row>
    <row r="110" spans="1:10" ht="15.75">
      <c r="A110" s="648">
        <v>9</v>
      </c>
      <c r="B110" s="690" t="s">
        <v>1022</v>
      </c>
      <c r="C110" s="680"/>
      <c r="D110" s="680"/>
      <c r="E110" s="680"/>
      <c r="F110" s="680"/>
      <c r="G110" s="680"/>
      <c r="H110" s="680"/>
      <c r="I110" s="680"/>
      <c r="J110" s="680"/>
    </row>
    <row r="111" spans="1:10" ht="15.75">
      <c r="A111" s="686" t="s">
        <v>1023</v>
      </c>
      <c r="B111" s="689" t="s">
        <v>1024</v>
      </c>
      <c r="C111" s="688"/>
      <c r="D111" s="688"/>
      <c r="E111" s="688"/>
      <c r="F111" s="688"/>
      <c r="G111" s="688"/>
      <c r="H111" s="688"/>
      <c r="I111" s="688"/>
      <c r="J111" s="688"/>
    </row>
    <row r="112" spans="1:10" ht="15.75">
      <c r="A112" s="648">
        <v>1</v>
      </c>
      <c r="B112" s="690" t="s">
        <v>955</v>
      </c>
      <c r="C112" s="680"/>
      <c r="D112" s="680"/>
      <c r="E112" s="680"/>
      <c r="F112" s="680"/>
      <c r="G112" s="680"/>
      <c r="H112" s="680"/>
      <c r="I112" s="680"/>
      <c r="J112" s="680"/>
    </row>
    <row r="113" spans="1:10" ht="15.75">
      <c r="A113" s="648">
        <v>2</v>
      </c>
      <c r="B113" s="690" t="s">
        <v>1014</v>
      </c>
      <c r="C113" s="680"/>
      <c r="D113" s="680"/>
      <c r="E113" s="680"/>
      <c r="F113" s="680"/>
      <c r="G113" s="680"/>
      <c r="H113" s="680"/>
      <c r="I113" s="680"/>
      <c r="J113" s="680"/>
    </row>
    <row r="114" spans="1:10" ht="15.75">
      <c r="A114" s="648">
        <v>3</v>
      </c>
      <c r="B114" s="690" t="s">
        <v>1025</v>
      </c>
      <c r="C114" s="680"/>
      <c r="D114" s="680"/>
      <c r="E114" s="680"/>
      <c r="F114" s="680"/>
      <c r="G114" s="680"/>
      <c r="H114" s="680"/>
      <c r="I114" s="680"/>
      <c r="J114" s="680"/>
    </row>
    <row r="115" spans="1:10" ht="15.75">
      <c r="A115" s="648">
        <v>4</v>
      </c>
      <c r="B115" s="690" t="s">
        <v>1026</v>
      </c>
      <c r="C115" s="680"/>
      <c r="D115" s="680"/>
      <c r="E115" s="680"/>
      <c r="F115" s="680"/>
      <c r="G115" s="680"/>
      <c r="H115" s="680"/>
      <c r="I115" s="680"/>
      <c r="J115" s="680"/>
    </row>
    <row r="116" spans="1:10" ht="15.75">
      <c r="A116" s="648">
        <v>5</v>
      </c>
      <c r="B116" s="690" t="s">
        <v>1027</v>
      </c>
      <c r="C116" s="688"/>
      <c r="D116" s="688"/>
      <c r="E116" s="688"/>
      <c r="F116" s="688"/>
      <c r="G116" s="688"/>
      <c r="H116" s="688"/>
      <c r="I116" s="688"/>
      <c r="J116" s="688"/>
    </row>
    <row r="117" spans="1:10" ht="15.75">
      <c r="A117" s="648"/>
      <c r="B117" s="690" t="s">
        <v>1028</v>
      </c>
      <c r="C117" s="680"/>
      <c r="D117" s="680"/>
      <c r="E117" s="680"/>
      <c r="F117" s="680"/>
      <c r="G117" s="680"/>
      <c r="H117" s="680"/>
      <c r="I117" s="680"/>
      <c r="J117" s="680"/>
    </row>
    <row r="118" spans="1:10" ht="15.75">
      <c r="A118" s="648"/>
      <c r="B118" s="690" t="s">
        <v>1029</v>
      </c>
      <c r="C118" s="680"/>
      <c r="D118" s="680"/>
      <c r="E118" s="680"/>
      <c r="F118" s="680"/>
      <c r="G118" s="680"/>
      <c r="H118" s="680"/>
      <c r="I118" s="680"/>
      <c r="J118" s="680"/>
    </row>
    <row r="119" spans="1:10" ht="15.75">
      <c r="A119" s="648">
        <v>6</v>
      </c>
      <c r="B119" s="690" t="s">
        <v>1030</v>
      </c>
      <c r="C119" s="680"/>
      <c r="D119" s="680"/>
      <c r="E119" s="680"/>
      <c r="F119" s="680"/>
      <c r="G119" s="680"/>
      <c r="H119" s="680"/>
      <c r="I119" s="680"/>
      <c r="J119" s="680"/>
    </row>
    <row r="120" spans="1:10" ht="15.75">
      <c r="A120" s="648">
        <v>7</v>
      </c>
      <c r="B120" s="690" t="s">
        <v>1031</v>
      </c>
      <c r="C120" s="680"/>
      <c r="D120" s="680"/>
      <c r="E120" s="680"/>
      <c r="F120" s="680"/>
      <c r="G120" s="680"/>
      <c r="H120" s="680"/>
      <c r="I120" s="680"/>
      <c r="J120" s="680"/>
    </row>
    <row r="121" spans="1:10" ht="15.75">
      <c r="A121" s="686" t="s">
        <v>1032</v>
      </c>
      <c r="B121" s="689" t="s">
        <v>1033</v>
      </c>
      <c r="C121" s="688"/>
      <c r="D121" s="688"/>
      <c r="E121" s="688"/>
      <c r="F121" s="688"/>
      <c r="G121" s="688"/>
      <c r="H121" s="688"/>
      <c r="I121" s="688"/>
      <c r="J121" s="688"/>
    </row>
    <row r="122" spans="1:10" ht="15.75">
      <c r="A122" s="648">
        <v>1</v>
      </c>
      <c r="B122" s="690" t="s">
        <v>1034</v>
      </c>
      <c r="C122" s="680"/>
      <c r="D122" s="680"/>
      <c r="E122" s="680"/>
      <c r="F122" s="680"/>
      <c r="G122" s="680"/>
      <c r="H122" s="680"/>
      <c r="I122" s="680"/>
      <c r="J122" s="680"/>
    </row>
    <row r="123" spans="1:10" ht="15.75">
      <c r="A123" s="648">
        <v>2</v>
      </c>
      <c r="B123" s="690" t="s">
        <v>1035</v>
      </c>
      <c r="C123" s="680"/>
      <c r="D123" s="680"/>
      <c r="E123" s="680"/>
      <c r="F123" s="680"/>
      <c r="G123" s="680"/>
      <c r="H123" s="680"/>
      <c r="I123" s="680"/>
      <c r="J123" s="680"/>
    </row>
    <row r="124" spans="1:10" ht="15.75">
      <c r="A124" s="648"/>
      <c r="B124" s="690" t="s">
        <v>1036</v>
      </c>
      <c r="C124" s="680"/>
      <c r="D124" s="680"/>
      <c r="E124" s="680"/>
      <c r="F124" s="680"/>
      <c r="G124" s="680"/>
      <c r="H124" s="680"/>
      <c r="I124" s="680"/>
      <c r="J124" s="680"/>
    </row>
    <row r="125" spans="1:10" ht="15.75">
      <c r="A125" s="648"/>
      <c r="B125" s="690" t="s">
        <v>1037</v>
      </c>
      <c r="C125" s="680"/>
      <c r="D125" s="680"/>
      <c r="E125" s="680"/>
      <c r="F125" s="680"/>
      <c r="G125" s="680"/>
      <c r="H125" s="680"/>
      <c r="I125" s="680"/>
      <c r="J125" s="680"/>
    </row>
    <row r="126" spans="1:10" ht="15.75">
      <c r="A126" s="648"/>
      <c r="B126" s="690" t="s">
        <v>1038</v>
      </c>
      <c r="C126" s="680"/>
      <c r="D126" s="680"/>
      <c r="E126" s="680"/>
      <c r="F126" s="680"/>
      <c r="G126" s="680"/>
      <c r="H126" s="680"/>
      <c r="I126" s="680"/>
      <c r="J126" s="680"/>
    </row>
    <row r="127" spans="1:10" ht="15.75">
      <c r="A127" s="648"/>
      <c r="B127" s="690" t="s">
        <v>1039</v>
      </c>
      <c r="C127" s="680"/>
      <c r="D127" s="680"/>
      <c r="E127" s="680"/>
      <c r="F127" s="680"/>
      <c r="G127" s="680"/>
      <c r="H127" s="680"/>
      <c r="I127" s="680"/>
      <c r="J127" s="680"/>
    </row>
    <row r="128" spans="1:10" ht="15.75">
      <c r="A128" s="648"/>
      <c r="B128" s="690" t="s">
        <v>1040</v>
      </c>
      <c r="C128" s="680"/>
      <c r="D128" s="680"/>
      <c r="E128" s="680"/>
      <c r="F128" s="680"/>
      <c r="G128" s="680"/>
      <c r="H128" s="680"/>
      <c r="I128" s="680"/>
      <c r="J128" s="680"/>
    </row>
    <row r="129" spans="1:10" ht="15.75">
      <c r="A129" s="648"/>
      <c r="B129" s="690" t="s">
        <v>1041</v>
      </c>
      <c r="C129" s="680"/>
      <c r="D129" s="680"/>
      <c r="E129" s="680"/>
      <c r="F129" s="680"/>
      <c r="G129" s="680"/>
      <c r="H129" s="680"/>
      <c r="I129" s="680"/>
      <c r="J129" s="680"/>
    </row>
    <row r="130" spans="1:10" ht="15.75">
      <c r="A130" s="648"/>
      <c r="B130" s="690" t="s">
        <v>1042</v>
      </c>
      <c r="C130" s="680"/>
      <c r="D130" s="680"/>
      <c r="E130" s="680"/>
      <c r="F130" s="680"/>
      <c r="G130" s="680"/>
      <c r="H130" s="680"/>
      <c r="I130" s="680"/>
      <c r="J130" s="680"/>
    </row>
    <row r="131" spans="1:10" ht="15.75">
      <c r="A131" s="648"/>
      <c r="B131" s="690" t="s">
        <v>1043</v>
      </c>
      <c r="C131" s="680"/>
      <c r="D131" s="680"/>
      <c r="E131" s="680"/>
      <c r="F131" s="680"/>
      <c r="G131" s="680"/>
      <c r="H131" s="680"/>
      <c r="I131" s="680"/>
      <c r="J131" s="680"/>
    </row>
    <row r="132" spans="1:10" ht="15.75">
      <c r="A132" s="648"/>
      <c r="B132" s="690" t="s">
        <v>1044</v>
      </c>
      <c r="C132" s="680"/>
      <c r="D132" s="680"/>
      <c r="E132" s="680"/>
      <c r="F132" s="680"/>
      <c r="G132" s="680"/>
      <c r="H132" s="680"/>
      <c r="I132" s="680"/>
      <c r="J132" s="680"/>
    </row>
    <row r="133" spans="1:10" ht="15.75">
      <c r="A133" s="648"/>
      <c r="B133" s="690" t="s">
        <v>1045</v>
      </c>
      <c r="C133" s="680"/>
      <c r="D133" s="680"/>
      <c r="E133" s="680"/>
      <c r="F133" s="680"/>
      <c r="G133" s="680"/>
      <c r="H133" s="680"/>
      <c r="I133" s="680"/>
      <c r="J133" s="680"/>
    </row>
    <row r="134" spans="1:10" ht="15.75">
      <c r="A134" s="648">
        <v>3</v>
      </c>
      <c r="B134" s="690" t="s">
        <v>1046</v>
      </c>
      <c r="C134" s="688"/>
      <c r="D134" s="688"/>
      <c r="E134" s="688"/>
      <c r="F134" s="688"/>
      <c r="G134" s="688"/>
      <c r="H134" s="688"/>
      <c r="I134" s="688"/>
      <c r="J134" s="688"/>
    </row>
    <row r="135" spans="1:10" ht="15.75">
      <c r="A135" s="648"/>
      <c r="B135" s="690" t="s">
        <v>1047</v>
      </c>
      <c r="C135" s="680"/>
      <c r="D135" s="680"/>
      <c r="E135" s="680"/>
      <c r="F135" s="680"/>
      <c r="G135" s="680"/>
      <c r="H135" s="680"/>
      <c r="I135" s="680"/>
      <c r="J135" s="680"/>
    </row>
    <row r="136" spans="1:10" ht="15.75">
      <c r="A136" s="648"/>
      <c r="B136" s="690" t="s">
        <v>1048</v>
      </c>
      <c r="C136" s="680"/>
      <c r="D136" s="680"/>
      <c r="E136" s="680"/>
      <c r="F136" s="680"/>
      <c r="G136" s="680"/>
      <c r="H136" s="680"/>
      <c r="I136" s="680"/>
      <c r="J136" s="680"/>
    </row>
    <row r="137" spans="1:10" ht="15.75">
      <c r="A137" s="640"/>
      <c r="B137" s="693" t="s">
        <v>1049</v>
      </c>
      <c r="C137" s="680"/>
      <c r="D137" s="680"/>
      <c r="E137" s="680"/>
      <c r="F137" s="680"/>
      <c r="G137" s="680"/>
      <c r="H137" s="680"/>
      <c r="I137" s="680"/>
      <c r="J137" s="680"/>
    </row>
    <row r="138" spans="1:10" ht="15.75">
      <c r="A138" s="648">
        <v>4</v>
      </c>
      <c r="B138" s="690" t="s">
        <v>999</v>
      </c>
      <c r="C138" s="680"/>
      <c r="D138" s="680"/>
      <c r="E138" s="680"/>
      <c r="F138" s="680"/>
      <c r="G138" s="680"/>
      <c r="H138" s="680"/>
      <c r="I138" s="680"/>
      <c r="J138" s="680"/>
    </row>
    <row r="139" spans="1:10" ht="15.75">
      <c r="A139" s="686" t="s">
        <v>1050</v>
      </c>
      <c r="B139" s="689" t="s">
        <v>1051</v>
      </c>
      <c r="C139" s="688"/>
      <c r="D139" s="688"/>
      <c r="E139" s="688"/>
      <c r="F139" s="688"/>
      <c r="G139" s="688"/>
      <c r="H139" s="688"/>
      <c r="I139" s="688"/>
      <c r="J139" s="688"/>
    </row>
    <row r="140" spans="1:10" ht="15.75">
      <c r="A140" s="648">
        <v>1</v>
      </c>
      <c r="B140" s="690" t="s">
        <v>1034</v>
      </c>
      <c r="C140" s="680"/>
      <c r="D140" s="680"/>
      <c r="E140" s="680"/>
      <c r="F140" s="680"/>
      <c r="G140" s="680"/>
      <c r="H140" s="680"/>
      <c r="I140" s="680"/>
      <c r="J140" s="680"/>
    </row>
    <row r="141" spans="1:10" ht="15.75">
      <c r="A141" s="648">
        <v>2</v>
      </c>
      <c r="B141" s="690" t="s">
        <v>1052</v>
      </c>
      <c r="C141" s="680"/>
      <c r="D141" s="680"/>
      <c r="E141" s="680"/>
      <c r="F141" s="680"/>
      <c r="G141" s="680"/>
      <c r="H141" s="680"/>
      <c r="I141" s="680"/>
      <c r="J141" s="680"/>
    </row>
    <row r="142" spans="1:10" ht="15.75">
      <c r="A142" s="648">
        <v>3</v>
      </c>
      <c r="B142" s="690" t="s">
        <v>1053</v>
      </c>
      <c r="C142" s="680"/>
      <c r="D142" s="680"/>
      <c r="E142" s="680"/>
      <c r="F142" s="680"/>
      <c r="G142" s="680"/>
      <c r="H142" s="680"/>
      <c r="I142" s="680"/>
      <c r="J142" s="680"/>
    </row>
    <row r="143" spans="1:10" ht="15.75">
      <c r="A143" s="648">
        <v>4</v>
      </c>
      <c r="B143" s="690" t="s">
        <v>1054</v>
      </c>
      <c r="C143" s="680"/>
      <c r="D143" s="680"/>
      <c r="E143" s="680"/>
      <c r="F143" s="680"/>
      <c r="G143" s="680"/>
      <c r="H143" s="680"/>
      <c r="I143" s="680"/>
      <c r="J143" s="680"/>
    </row>
    <row r="144" spans="1:10" ht="15.75">
      <c r="A144" s="689" t="s">
        <v>78</v>
      </c>
      <c r="B144" s="690" t="s">
        <v>4720</v>
      </c>
      <c r="C144" s="694"/>
      <c r="D144" s="694"/>
      <c r="E144" s="694"/>
      <c r="F144" s="694"/>
      <c r="G144" s="694"/>
      <c r="H144" s="694"/>
      <c r="I144" s="694"/>
      <c r="J144" s="694"/>
    </row>
    <row r="145" spans="1:10" ht="15.75">
      <c r="A145" s="690">
        <v>1</v>
      </c>
      <c r="B145" s="690" t="s">
        <v>4721</v>
      </c>
      <c r="C145" s="680"/>
      <c r="D145" s="680"/>
      <c r="E145" s="680"/>
      <c r="F145" s="680"/>
      <c r="G145" s="680"/>
      <c r="H145" s="680"/>
      <c r="I145" s="680"/>
      <c r="J145" s="680"/>
    </row>
    <row r="146" spans="1:10" ht="15.75">
      <c r="A146" s="690">
        <v>2</v>
      </c>
      <c r="B146" s="690" t="s">
        <v>4722</v>
      </c>
      <c r="C146" s="680"/>
      <c r="D146" s="680"/>
      <c r="E146" s="680"/>
      <c r="F146" s="680"/>
      <c r="G146" s="680"/>
      <c r="H146" s="680"/>
      <c r="I146" s="680"/>
      <c r="J146" s="680"/>
    </row>
    <row r="147" spans="1:10" ht="15.75">
      <c r="A147" s="690">
        <v>3</v>
      </c>
      <c r="B147" s="690" t="s">
        <v>4723</v>
      </c>
      <c r="C147" s="680"/>
      <c r="D147" s="680"/>
      <c r="E147" s="680"/>
      <c r="F147" s="680"/>
      <c r="G147" s="680"/>
      <c r="H147" s="680"/>
      <c r="I147" s="680"/>
      <c r="J147" s="680"/>
    </row>
    <row r="148" spans="1:10" ht="15.75">
      <c r="A148" s="690">
        <v>4</v>
      </c>
      <c r="B148" s="690" t="s">
        <v>1014</v>
      </c>
      <c r="C148" s="680"/>
      <c r="D148" s="680"/>
      <c r="E148" s="680"/>
      <c r="F148" s="680"/>
      <c r="G148" s="680"/>
      <c r="H148" s="680"/>
      <c r="I148" s="680"/>
      <c r="J148" s="680"/>
    </row>
    <row r="149" spans="1:10" ht="31.5">
      <c r="A149" s="690">
        <v>5</v>
      </c>
      <c r="B149" s="690" t="s">
        <v>4724</v>
      </c>
      <c r="C149" s="680"/>
      <c r="D149" s="680"/>
      <c r="E149" s="680"/>
      <c r="F149" s="680"/>
      <c r="G149" s="680"/>
      <c r="H149" s="680"/>
      <c r="I149" s="680"/>
      <c r="J149" s="680"/>
    </row>
    <row r="150" spans="1:10" ht="15.75">
      <c r="A150" s="690">
        <v>6</v>
      </c>
      <c r="B150" s="690" t="s">
        <v>4725</v>
      </c>
      <c r="C150" s="680"/>
      <c r="D150" s="680"/>
      <c r="E150" s="680"/>
      <c r="F150" s="680"/>
      <c r="G150" s="680"/>
      <c r="H150" s="680"/>
      <c r="I150" s="680"/>
      <c r="J150" s="680"/>
    </row>
    <row r="151" spans="1:10" ht="15.75">
      <c r="A151" s="690">
        <v>7</v>
      </c>
      <c r="B151" s="690" t="s">
        <v>4726</v>
      </c>
      <c r="C151" s="680"/>
      <c r="D151" s="680"/>
      <c r="E151" s="680"/>
      <c r="F151" s="680"/>
      <c r="G151" s="680"/>
      <c r="H151" s="680"/>
      <c r="I151" s="680"/>
      <c r="J151" s="680"/>
    </row>
    <row r="152" spans="1:10" ht="15.75">
      <c r="A152" s="690">
        <v>8</v>
      </c>
      <c r="B152" s="690" t="s">
        <v>2786</v>
      </c>
      <c r="C152" s="680"/>
      <c r="D152" s="680"/>
      <c r="E152" s="680"/>
      <c r="F152" s="680"/>
      <c r="G152" s="680"/>
      <c r="H152" s="680"/>
      <c r="I152" s="680"/>
      <c r="J152" s="680"/>
    </row>
    <row r="153" spans="1:10" ht="15.75">
      <c r="A153" s="690">
        <v>9</v>
      </c>
      <c r="B153" s="690" t="s">
        <v>4727</v>
      </c>
      <c r="C153" s="680"/>
      <c r="D153" s="680"/>
      <c r="E153" s="680"/>
      <c r="F153" s="680"/>
      <c r="G153" s="680"/>
      <c r="H153" s="680"/>
      <c r="I153" s="680"/>
      <c r="J153" s="680"/>
    </row>
    <row r="154" spans="1:10" ht="15.75">
      <c r="A154" s="690">
        <v>10</v>
      </c>
      <c r="B154" s="690" t="s">
        <v>4728</v>
      </c>
      <c r="C154" s="680"/>
      <c r="D154" s="680"/>
      <c r="E154" s="680"/>
      <c r="F154" s="680"/>
      <c r="G154" s="680"/>
      <c r="H154" s="680"/>
      <c r="I154" s="680"/>
      <c r="J154" s="680"/>
    </row>
    <row r="155" spans="1:10" ht="15.75">
      <c r="A155" s="690">
        <v>11</v>
      </c>
      <c r="B155" s="690" t="s">
        <v>4729</v>
      </c>
      <c r="C155" s="680"/>
      <c r="D155" s="680"/>
      <c r="E155" s="680"/>
      <c r="F155" s="680"/>
      <c r="G155" s="680"/>
      <c r="H155" s="680"/>
      <c r="I155" s="680"/>
      <c r="J155" s="680"/>
    </row>
    <row r="156" spans="1:10" ht="15.75">
      <c r="A156" s="690">
        <v>12</v>
      </c>
      <c r="B156" s="690" t="s">
        <v>2787</v>
      </c>
      <c r="C156" s="680"/>
      <c r="D156" s="680"/>
      <c r="E156" s="680"/>
      <c r="F156" s="680"/>
      <c r="G156" s="680"/>
      <c r="H156" s="680"/>
      <c r="I156" s="680"/>
      <c r="J156" s="680"/>
    </row>
    <row r="157" spans="1:10" ht="15.75">
      <c r="A157" s="690">
        <v>13</v>
      </c>
      <c r="B157" s="690" t="s">
        <v>4730</v>
      </c>
      <c r="C157" s="680"/>
      <c r="D157" s="680"/>
      <c r="E157" s="680"/>
      <c r="F157" s="680"/>
      <c r="G157" s="680"/>
      <c r="H157" s="680"/>
      <c r="I157" s="680"/>
      <c r="J157" s="680"/>
    </row>
    <row r="158" spans="1:10" ht="15.75">
      <c r="A158" s="690">
        <v>14</v>
      </c>
      <c r="B158" s="690" t="s">
        <v>4731</v>
      </c>
      <c r="C158" s="680"/>
      <c r="D158" s="680"/>
      <c r="E158" s="680"/>
      <c r="F158" s="680"/>
      <c r="G158" s="680"/>
      <c r="H158" s="680"/>
      <c r="I158" s="680"/>
      <c r="J158" s="680"/>
    </row>
    <row r="159" spans="1:10" ht="15.75">
      <c r="A159" s="690">
        <v>15</v>
      </c>
      <c r="B159" s="690" t="s">
        <v>4732</v>
      </c>
      <c r="C159" s="680"/>
      <c r="D159" s="680"/>
      <c r="E159" s="680"/>
      <c r="F159" s="680"/>
      <c r="G159" s="680"/>
      <c r="H159" s="680"/>
      <c r="I159" s="680"/>
      <c r="J159" s="680"/>
    </row>
    <row r="160" spans="1:10" ht="15.75">
      <c r="A160" s="690"/>
      <c r="B160" s="690" t="s">
        <v>4733</v>
      </c>
      <c r="C160" s="680"/>
      <c r="D160" s="680"/>
      <c r="E160" s="680"/>
      <c r="F160" s="680"/>
      <c r="G160" s="680"/>
      <c r="H160" s="680"/>
      <c r="I160" s="680"/>
      <c r="J160" s="680"/>
    </row>
    <row r="161" spans="1:10" ht="15.75">
      <c r="A161" s="690"/>
      <c r="B161" s="690" t="s">
        <v>4734</v>
      </c>
      <c r="C161" s="680"/>
      <c r="D161" s="680"/>
      <c r="E161" s="680"/>
      <c r="F161" s="680"/>
      <c r="G161" s="680"/>
      <c r="H161" s="680"/>
      <c r="I161" s="680"/>
      <c r="J161" s="680"/>
    </row>
    <row r="162" spans="1:10" ht="15.75">
      <c r="A162" s="690"/>
      <c r="B162" s="690" t="s">
        <v>4735</v>
      </c>
      <c r="C162" s="680"/>
      <c r="D162" s="680"/>
      <c r="E162" s="680"/>
      <c r="F162" s="680"/>
      <c r="G162" s="680"/>
      <c r="H162" s="680"/>
      <c r="I162" s="680"/>
      <c r="J162" s="680"/>
    </row>
    <row r="163" spans="1:10" ht="15.75">
      <c r="A163" s="690">
        <v>16</v>
      </c>
      <c r="B163" s="690" t="s">
        <v>4736</v>
      </c>
      <c r="C163" s="680"/>
      <c r="D163" s="680"/>
      <c r="E163" s="680"/>
      <c r="F163" s="680"/>
      <c r="G163" s="680"/>
      <c r="H163" s="680"/>
      <c r="I163" s="680"/>
      <c r="J163" s="680"/>
    </row>
    <row r="164" spans="1:10" ht="15.75">
      <c r="A164" s="690"/>
      <c r="B164" s="690" t="s">
        <v>4737</v>
      </c>
      <c r="C164" s="680"/>
      <c r="D164" s="680"/>
      <c r="E164" s="680"/>
      <c r="F164" s="680"/>
      <c r="G164" s="680"/>
      <c r="H164" s="680"/>
      <c r="I164" s="680"/>
      <c r="J164" s="680"/>
    </row>
    <row r="165" spans="1:10" ht="15.75">
      <c r="A165" s="690"/>
      <c r="B165" s="690" t="s">
        <v>4738</v>
      </c>
      <c r="C165" s="680"/>
      <c r="D165" s="680"/>
      <c r="E165" s="680"/>
      <c r="F165" s="680"/>
      <c r="G165" s="680"/>
      <c r="H165" s="680"/>
      <c r="I165" s="680"/>
      <c r="J165" s="680"/>
    </row>
    <row r="166" spans="1:10" ht="15.75">
      <c r="A166" s="690"/>
      <c r="B166" s="690" t="s">
        <v>4739</v>
      </c>
      <c r="C166" s="680"/>
      <c r="D166" s="680"/>
      <c r="E166" s="680"/>
      <c r="F166" s="680"/>
      <c r="G166" s="680"/>
      <c r="H166" s="680"/>
      <c r="I166" s="680"/>
      <c r="J166" s="680"/>
    </row>
    <row r="167" spans="1:10" ht="15.75">
      <c r="A167" s="690"/>
      <c r="B167" s="690" t="s">
        <v>4740</v>
      </c>
      <c r="C167" s="680"/>
      <c r="D167" s="680"/>
      <c r="E167" s="680"/>
      <c r="F167" s="680"/>
      <c r="G167" s="680"/>
      <c r="H167" s="680"/>
      <c r="I167" s="680"/>
      <c r="J167" s="680"/>
    </row>
    <row r="168" spans="1:10" ht="15.75">
      <c r="A168" s="690"/>
      <c r="B168" s="690" t="s">
        <v>4741</v>
      </c>
      <c r="C168" s="680"/>
      <c r="D168" s="680"/>
      <c r="E168" s="680"/>
      <c r="F168" s="680"/>
      <c r="G168" s="680"/>
      <c r="H168" s="680"/>
      <c r="I168" s="680"/>
      <c r="J168" s="680"/>
    </row>
    <row r="169" spans="1:10" ht="15.75">
      <c r="A169" s="686" t="s">
        <v>104</v>
      </c>
      <c r="B169" s="689" t="s">
        <v>1055</v>
      </c>
      <c r="C169" s="688"/>
      <c r="D169" s="688"/>
      <c r="E169" s="688"/>
      <c r="F169" s="688"/>
      <c r="G169" s="688"/>
      <c r="H169" s="688"/>
      <c r="I169" s="688"/>
      <c r="J169" s="688"/>
    </row>
    <row r="170" spans="1:10" ht="15.75">
      <c r="A170" s="648">
        <v>1</v>
      </c>
      <c r="B170" s="690" t="s">
        <v>955</v>
      </c>
      <c r="C170" s="680"/>
      <c r="D170" s="680"/>
      <c r="E170" s="680"/>
      <c r="F170" s="680"/>
      <c r="G170" s="680"/>
      <c r="H170" s="680"/>
      <c r="I170" s="680"/>
      <c r="J170" s="680"/>
    </row>
    <row r="171" spans="1:10" ht="15.75">
      <c r="A171" s="648">
        <v>2</v>
      </c>
      <c r="B171" s="690" t="s">
        <v>1056</v>
      </c>
      <c r="C171" s="680"/>
      <c r="D171" s="680"/>
      <c r="E171" s="680"/>
      <c r="F171" s="680"/>
      <c r="G171" s="680"/>
      <c r="H171" s="680"/>
      <c r="I171" s="680"/>
      <c r="J171" s="680"/>
    </row>
    <row r="172" spans="1:10" ht="15.75">
      <c r="A172" s="648">
        <v>3</v>
      </c>
      <c r="B172" s="690" t="s">
        <v>1057</v>
      </c>
      <c r="C172" s="680"/>
      <c r="D172" s="680"/>
      <c r="E172" s="680"/>
      <c r="F172" s="680"/>
      <c r="G172" s="680"/>
      <c r="H172" s="680"/>
      <c r="I172" s="680"/>
      <c r="J172" s="680"/>
    </row>
    <row r="173" spans="1:10" ht="15.75">
      <c r="A173" s="648">
        <v>4</v>
      </c>
      <c r="B173" s="690" t="s">
        <v>1058</v>
      </c>
      <c r="C173" s="680"/>
      <c r="D173" s="680"/>
      <c r="E173" s="680"/>
      <c r="F173" s="680"/>
      <c r="G173" s="680"/>
      <c r="H173" s="680"/>
      <c r="I173" s="680"/>
      <c r="J173" s="680"/>
    </row>
    <row r="174" spans="1:10" ht="15.75">
      <c r="A174" s="648">
        <v>5</v>
      </c>
      <c r="B174" s="690" t="s">
        <v>1059</v>
      </c>
      <c r="C174" s="680"/>
      <c r="D174" s="680"/>
      <c r="E174" s="680"/>
      <c r="F174" s="680"/>
      <c r="G174" s="680"/>
      <c r="H174" s="680"/>
      <c r="I174" s="680"/>
      <c r="J174" s="680"/>
    </row>
    <row r="175" spans="1:10" ht="15.75">
      <c r="A175" s="648">
        <v>6</v>
      </c>
      <c r="B175" s="690" t="s">
        <v>1060</v>
      </c>
      <c r="C175" s="680"/>
      <c r="D175" s="680"/>
      <c r="E175" s="680"/>
      <c r="F175" s="680"/>
      <c r="G175" s="680"/>
      <c r="H175" s="680"/>
      <c r="I175" s="680"/>
      <c r="J175" s="680"/>
    </row>
    <row r="176" spans="1:10" ht="15.75">
      <c r="A176" s="686" t="s">
        <v>80</v>
      </c>
      <c r="B176" s="689" t="s">
        <v>1061</v>
      </c>
      <c r="C176" s="688"/>
      <c r="D176" s="688"/>
      <c r="E176" s="688"/>
      <c r="F176" s="688"/>
      <c r="G176" s="688"/>
      <c r="H176" s="688"/>
      <c r="I176" s="688"/>
      <c r="J176" s="688"/>
    </row>
    <row r="177" spans="1:10" ht="31.5">
      <c r="A177" s="686" t="s">
        <v>103</v>
      </c>
      <c r="B177" s="690" t="s">
        <v>4742</v>
      </c>
      <c r="C177" s="688"/>
      <c r="D177" s="688"/>
      <c r="E177" s="688"/>
      <c r="F177" s="688"/>
      <c r="G177" s="688"/>
      <c r="H177" s="688"/>
      <c r="I177" s="688"/>
      <c r="J177" s="688"/>
    </row>
    <row r="178" spans="1:10" ht="15.75">
      <c r="A178" s="648">
        <v>1</v>
      </c>
      <c r="B178" s="690" t="s">
        <v>1062</v>
      </c>
      <c r="C178" s="680"/>
      <c r="D178" s="680"/>
      <c r="E178" s="680"/>
      <c r="F178" s="680"/>
      <c r="G178" s="680"/>
      <c r="H178" s="680"/>
      <c r="I178" s="680"/>
      <c r="J178" s="680"/>
    </row>
    <row r="179" spans="1:10" ht="15.75">
      <c r="A179" s="648">
        <v>2</v>
      </c>
      <c r="B179" s="690" t="s">
        <v>1063</v>
      </c>
      <c r="C179" s="680"/>
      <c r="D179" s="680"/>
      <c r="E179" s="680"/>
      <c r="F179" s="680"/>
      <c r="G179" s="680"/>
      <c r="H179" s="680"/>
      <c r="I179" s="680"/>
      <c r="J179" s="680"/>
    </row>
    <row r="180" spans="1:10" ht="15.75">
      <c r="A180" s="648">
        <v>3</v>
      </c>
      <c r="B180" s="690" t="s">
        <v>1064</v>
      </c>
      <c r="C180" s="680"/>
      <c r="D180" s="680"/>
      <c r="E180" s="680"/>
      <c r="F180" s="680"/>
      <c r="G180" s="680"/>
      <c r="H180" s="680"/>
      <c r="I180" s="680"/>
      <c r="J180" s="680"/>
    </row>
    <row r="181" spans="1:10" ht="15.75">
      <c r="A181" s="648">
        <v>4</v>
      </c>
      <c r="B181" s="690" t="s">
        <v>1065</v>
      </c>
      <c r="C181" s="680"/>
      <c r="D181" s="680"/>
      <c r="E181" s="680"/>
      <c r="F181" s="680"/>
      <c r="G181" s="680"/>
      <c r="H181" s="680"/>
      <c r="I181" s="680"/>
      <c r="J181" s="680"/>
    </row>
    <row r="182" spans="1:10" ht="15.75">
      <c r="A182" s="648">
        <v>5</v>
      </c>
      <c r="B182" s="690" t="s">
        <v>1066</v>
      </c>
      <c r="C182" s="680"/>
      <c r="D182" s="680"/>
      <c r="E182" s="680"/>
      <c r="F182" s="680"/>
      <c r="G182" s="680"/>
      <c r="H182" s="680"/>
      <c r="I182" s="680"/>
      <c r="J182" s="680"/>
    </row>
    <row r="183" spans="1:10" ht="15.75">
      <c r="A183" s="648">
        <v>6</v>
      </c>
      <c r="B183" s="690" t="s">
        <v>1067</v>
      </c>
      <c r="C183" s="680"/>
      <c r="D183" s="680"/>
      <c r="E183" s="680"/>
      <c r="F183" s="680"/>
      <c r="G183" s="680"/>
      <c r="H183" s="680"/>
      <c r="I183" s="680"/>
      <c r="J183" s="680"/>
    </row>
    <row r="184" spans="1:10" ht="15.75">
      <c r="A184" s="648">
        <v>7</v>
      </c>
      <c r="B184" s="690" t="s">
        <v>1068</v>
      </c>
      <c r="C184" s="680"/>
      <c r="D184" s="680"/>
      <c r="E184" s="680"/>
      <c r="F184" s="680"/>
      <c r="G184" s="680"/>
      <c r="H184" s="680"/>
      <c r="I184" s="680"/>
      <c r="J184" s="680"/>
    </row>
    <row r="185" spans="1:10" ht="15.75">
      <c r="A185" s="648">
        <v>8</v>
      </c>
      <c r="B185" s="690" t="s">
        <v>1069</v>
      </c>
      <c r="C185" s="680"/>
      <c r="D185" s="680"/>
      <c r="E185" s="680"/>
      <c r="F185" s="680"/>
      <c r="G185" s="680"/>
      <c r="H185" s="680"/>
      <c r="I185" s="680"/>
      <c r="J185" s="680"/>
    </row>
    <row r="186" spans="1:10" ht="15.75">
      <c r="A186" s="648">
        <v>9</v>
      </c>
      <c r="B186" s="690" t="s">
        <v>1070</v>
      </c>
      <c r="C186" s="680"/>
      <c r="D186" s="680"/>
      <c r="E186" s="680"/>
      <c r="F186" s="680"/>
      <c r="G186" s="680"/>
      <c r="H186" s="680"/>
      <c r="I186" s="680"/>
      <c r="J186" s="680"/>
    </row>
    <row r="187" spans="1:10" ht="31.5">
      <c r="A187" s="648">
        <v>10</v>
      </c>
      <c r="B187" s="690" t="s">
        <v>1071</v>
      </c>
      <c r="C187" s="688"/>
      <c r="D187" s="688"/>
      <c r="E187" s="688"/>
      <c r="F187" s="688"/>
      <c r="G187" s="688"/>
      <c r="H187" s="688"/>
      <c r="I187" s="688"/>
      <c r="J187" s="688"/>
    </row>
    <row r="188" spans="1:10" ht="15.75">
      <c r="A188" s="648"/>
      <c r="B188" s="690" t="s">
        <v>1072</v>
      </c>
      <c r="C188" s="680"/>
      <c r="D188" s="680"/>
      <c r="E188" s="680"/>
      <c r="F188" s="680"/>
      <c r="G188" s="680"/>
      <c r="H188" s="680"/>
      <c r="I188" s="680"/>
      <c r="J188" s="680"/>
    </row>
    <row r="189" spans="1:10" ht="15.75">
      <c r="A189" s="648"/>
      <c r="B189" s="690" t="s">
        <v>1073</v>
      </c>
      <c r="C189" s="680"/>
      <c r="D189" s="680"/>
      <c r="E189" s="680"/>
      <c r="F189" s="680"/>
      <c r="G189" s="680"/>
      <c r="H189" s="680"/>
      <c r="I189" s="680"/>
      <c r="J189" s="680"/>
    </row>
    <row r="190" spans="1:10" ht="15.75">
      <c r="A190" s="648"/>
      <c r="B190" s="690" t="s">
        <v>1074</v>
      </c>
      <c r="C190" s="680"/>
      <c r="D190" s="680"/>
      <c r="E190" s="680"/>
      <c r="F190" s="680"/>
      <c r="G190" s="680"/>
      <c r="H190" s="680"/>
      <c r="I190" s="680"/>
      <c r="J190" s="680"/>
    </row>
    <row r="191" spans="1:10" ht="15.75">
      <c r="A191" s="648">
        <v>11</v>
      </c>
      <c r="B191" s="690" t="s">
        <v>1075</v>
      </c>
      <c r="C191" s="680"/>
      <c r="D191" s="680"/>
      <c r="E191" s="680"/>
      <c r="F191" s="680"/>
      <c r="G191" s="680"/>
      <c r="H191" s="680"/>
      <c r="I191" s="680"/>
      <c r="J191" s="680"/>
    </row>
    <row r="192" spans="1:10" ht="15.75">
      <c r="A192" s="648">
        <v>12</v>
      </c>
      <c r="B192" s="690" t="s">
        <v>1076</v>
      </c>
      <c r="C192" s="680"/>
      <c r="D192" s="680"/>
      <c r="E192" s="680"/>
      <c r="F192" s="680"/>
      <c r="G192" s="680"/>
      <c r="H192" s="680"/>
      <c r="I192" s="680"/>
      <c r="J192" s="680"/>
    </row>
    <row r="193" spans="1:10" ht="15.75">
      <c r="A193" s="648">
        <v>13</v>
      </c>
      <c r="B193" s="690" t="s">
        <v>1077</v>
      </c>
      <c r="C193" s="680"/>
      <c r="D193" s="680"/>
      <c r="E193" s="680"/>
      <c r="F193" s="680"/>
      <c r="G193" s="680"/>
      <c r="H193" s="680"/>
      <c r="I193" s="680"/>
      <c r="J193" s="680"/>
    </row>
    <row r="194" spans="1:10" ht="15.75">
      <c r="A194" s="648">
        <v>14</v>
      </c>
      <c r="B194" s="690" t="s">
        <v>1078</v>
      </c>
      <c r="C194" s="680"/>
      <c r="D194" s="680"/>
      <c r="E194" s="680"/>
      <c r="F194" s="680"/>
      <c r="G194" s="680"/>
      <c r="H194" s="680"/>
      <c r="I194" s="680"/>
      <c r="J194" s="680"/>
    </row>
    <row r="195" spans="1:10" ht="15.75">
      <c r="A195" s="648">
        <v>15</v>
      </c>
      <c r="B195" s="690" t="s">
        <v>1079</v>
      </c>
      <c r="C195" s="680"/>
      <c r="D195" s="680"/>
      <c r="E195" s="680"/>
      <c r="F195" s="680"/>
      <c r="G195" s="680"/>
      <c r="H195" s="680"/>
      <c r="I195" s="680"/>
      <c r="J195" s="680"/>
    </row>
    <row r="196" spans="1:10" ht="15.75">
      <c r="A196" s="648"/>
      <c r="B196" s="690" t="s">
        <v>1080</v>
      </c>
      <c r="C196" s="680"/>
      <c r="D196" s="680"/>
      <c r="E196" s="680"/>
      <c r="F196" s="680"/>
      <c r="G196" s="680"/>
      <c r="H196" s="680"/>
      <c r="I196" s="680"/>
      <c r="J196" s="680"/>
    </row>
    <row r="197" spans="1:10" ht="15.75">
      <c r="A197" s="648">
        <v>16</v>
      </c>
      <c r="B197" s="690" t="s">
        <v>1081</v>
      </c>
      <c r="C197" s="680"/>
      <c r="D197" s="680"/>
      <c r="E197" s="680"/>
      <c r="F197" s="680"/>
      <c r="G197" s="680"/>
      <c r="H197" s="680"/>
      <c r="I197" s="680"/>
      <c r="J197" s="680"/>
    </row>
    <row r="198" spans="1:10" ht="15.75">
      <c r="A198" s="648">
        <v>17</v>
      </c>
      <c r="B198" s="690" t="s">
        <v>1082</v>
      </c>
      <c r="C198" s="680"/>
      <c r="D198" s="680"/>
      <c r="E198" s="680"/>
      <c r="F198" s="680"/>
      <c r="G198" s="680"/>
      <c r="H198" s="680"/>
      <c r="I198" s="680"/>
      <c r="J198" s="680"/>
    </row>
    <row r="199" spans="1:10" ht="15.75">
      <c r="A199" s="648">
        <v>18</v>
      </c>
      <c r="B199" s="690" t="s">
        <v>1083</v>
      </c>
      <c r="C199" s="680"/>
      <c r="D199" s="680"/>
      <c r="E199" s="680"/>
      <c r="F199" s="680"/>
      <c r="G199" s="680"/>
      <c r="H199" s="680"/>
      <c r="I199" s="680"/>
      <c r="J199" s="680"/>
    </row>
    <row r="200" spans="1:10" ht="31.5">
      <c r="A200" s="686" t="s">
        <v>104</v>
      </c>
      <c r="B200" s="690" t="s">
        <v>1084</v>
      </c>
      <c r="C200" s="688"/>
      <c r="D200" s="688"/>
      <c r="E200" s="688"/>
      <c r="F200" s="688"/>
      <c r="G200" s="688"/>
      <c r="H200" s="688"/>
      <c r="I200" s="688"/>
      <c r="J200" s="688"/>
    </row>
    <row r="201" spans="1:10" ht="15.75">
      <c r="A201" s="686">
        <v>1</v>
      </c>
      <c r="B201" s="689" t="s">
        <v>1085</v>
      </c>
      <c r="C201" s="688"/>
      <c r="D201" s="688"/>
      <c r="E201" s="688"/>
      <c r="F201" s="688"/>
      <c r="G201" s="688"/>
      <c r="H201" s="688"/>
      <c r="I201" s="688"/>
      <c r="J201" s="688"/>
    </row>
    <row r="202" spans="1:10" ht="15.75">
      <c r="A202" s="648"/>
      <c r="B202" s="690" t="s">
        <v>1086</v>
      </c>
      <c r="C202" s="680"/>
      <c r="D202" s="680"/>
      <c r="E202" s="680"/>
      <c r="F202" s="680"/>
      <c r="G202" s="680"/>
      <c r="H202" s="680"/>
      <c r="I202" s="680"/>
      <c r="J202" s="680"/>
    </row>
    <row r="203" spans="1:10" ht="15.75">
      <c r="A203" s="648"/>
      <c r="B203" s="690" t="s">
        <v>1087</v>
      </c>
      <c r="C203" s="680"/>
      <c r="D203" s="680"/>
      <c r="E203" s="680"/>
      <c r="F203" s="680"/>
      <c r="G203" s="680"/>
      <c r="H203" s="680"/>
      <c r="I203" s="680"/>
      <c r="J203" s="680"/>
    </row>
    <row r="204" spans="1:10" ht="15.75">
      <c r="A204" s="648"/>
      <c r="B204" s="690" t="s">
        <v>1088</v>
      </c>
      <c r="C204" s="680"/>
      <c r="D204" s="680"/>
      <c r="E204" s="680"/>
      <c r="F204" s="680"/>
      <c r="G204" s="680"/>
      <c r="H204" s="680"/>
      <c r="I204" s="680"/>
      <c r="J204" s="680"/>
    </row>
    <row r="205" spans="1:10" ht="15.75">
      <c r="A205" s="686">
        <v>2</v>
      </c>
      <c r="B205" s="689" t="s">
        <v>1089</v>
      </c>
      <c r="C205" s="688"/>
      <c r="D205" s="688"/>
      <c r="E205" s="688"/>
      <c r="F205" s="688"/>
      <c r="G205" s="688"/>
      <c r="H205" s="688"/>
      <c r="I205" s="688"/>
      <c r="J205" s="688"/>
    </row>
    <row r="206" spans="1:10" ht="15.75">
      <c r="A206" s="648"/>
      <c r="B206" s="690" t="s">
        <v>1090</v>
      </c>
      <c r="C206" s="680"/>
      <c r="D206" s="680"/>
      <c r="E206" s="680"/>
      <c r="F206" s="680"/>
      <c r="G206" s="680"/>
      <c r="H206" s="680"/>
      <c r="I206" s="680"/>
      <c r="J206" s="680"/>
    </row>
    <row r="207" spans="1:10" ht="15.75">
      <c r="A207" s="686">
        <v>3</v>
      </c>
      <c r="B207" s="689" t="s">
        <v>1091</v>
      </c>
      <c r="C207" s="688"/>
      <c r="D207" s="688"/>
      <c r="E207" s="688"/>
      <c r="F207" s="688"/>
      <c r="G207" s="688"/>
      <c r="H207" s="688"/>
      <c r="I207" s="688"/>
      <c r="J207" s="688"/>
    </row>
    <row r="208" spans="1:10" ht="15.75">
      <c r="A208" s="648" t="s">
        <v>77</v>
      </c>
      <c r="B208" s="690" t="s">
        <v>1092</v>
      </c>
      <c r="C208" s="688"/>
      <c r="D208" s="688"/>
      <c r="E208" s="688"/>
      <c r="F208" s="688"/>
      <c r="G208" s="688"/>
      <c r="H208" s="688"/>
      <c r="I208" s="688"/>
      <c r="J208" s="688"/>
    </row>
    <row r="209" spans="1:10" ht="15.75">
      <c r="A209" s="648"/>
      <c r="B209" s="690" t="s">
        <v>1093</v>
      </c>
      <c r="C209" s="688"/>
      <c r="D209" s="688"/>
      <c r="E209" s="688"/>
      <c r="F209" s="688"/>
      <c r="G209" s="688"/>
      <c r="H209" s="688"/>
      <c r="I209" s="688"/>
      <c r="J209" s="688"/>
    </row>
    <row r="210" spans="1:10" ht="15.75">
      <c r="A210" s="648"/>
      <c r="B210" s="690" t="s">
        <v>1094</v>
      </c>
      <c r="C210" s="680"/>
      <c r="D210" s="680"/>
      <c r="E210" s="680"/>
      <c r="F210" s="680"/>
      <c r="G210" s="680"/>
      <c r="H210" s="680"/>
      <c r="I210" s="680"/>
      <c r="J210" s="680"/>
    </row>
    <row r="211" spans="1:10" ht="15.75">
      <c r="A211" s="648"/>
      <c r="B211" s="690" t="s">
        <v>1095</v>
      </c>
      <c r="C211" s="680"/>
      <c r="D211" s="680"/>
      <c r="E211" s="680"/>
      <c r="F211" s="680"/>
      <c r="G211" s="680"/>
      <c r="H211" s="680"/>
      <c r="I211" s="680"/>
      <c r="J211" s="680"/>
    </row>
    <row r="212" spans="1:10" ht="15.75">
      <c r="A212" s="648"/>
      <c r="B212" s="690" t="s">
        <v>1096</v>
      </c>
      <c r="C212" s="680"/>
      <c r="D212" s="680"/>
      <c r="E212" s="680"/>
      <c r="F212" s="680"/>
      <c r="G212" s="680"/>
      <c r="H212" s="680"/>
      <c r="I212" s="680"/>
      <c r="J212" s="680"/>
    </row>
    <row r="213" spans="1:10" ht="15.75">
      <c r="A213" s="648"/>
      <c r="B213" s="690" t="s">
        <v>1097</v>
      </c>
      <c r="C213" s="680"/>
      <c r="D213" s="680"/>
      <c r="E213" s="680"/>
      <c r="F213" s="680"/>
      <c r="G213" s="680"/>
      <c r="H213" s="680"/>
      <c r="I213" s="680"/>
      <c r="J213" s="680"/>
    </row>
    <row r="214" spans="1:10" ht="15.75">
      <c r="A214" s="648"/>
      <c r="B214" s="690" t="s">
        <v>1098</v>
      </c>
      <c r="C214" s="680"/>
      <c r="D214" s="680"/>
      <c r="E214" s="680"/>
      <c r="F214" s="680"/>
      <c r="G214" s="680"/>
      <c r="H214" s="680"/>
      <c r="I214" s="680"/>
      <c r="J214" s="680"/>
    </row>
    <row r="215" spans="1:10" ht="15.75">
      <c r="A215" s="648"/>
      <c r="B215" s="690" t="s">
        <v>1099</v>
      </c>
      <c r="C215" s="688"/>
      <c r="D215" s="688"/>
      <c r="E215" s="688"/>
      <c r="F215" s="688"/>
      <c r="G215" s="688"/>
      <c r="H215" s="688"/>
      <c r="I215" s="688"/>
      <c r="J215" s="688"/>
    </row>
    <row r="216" spans="1:10" ht="15.75">
      <c r="A216" s="648"/>
      <c r="B216" s="690" t="s">
        <v>1100</v>
      </c>
      <c r="C216" s="680"/>
      <c r="D216" s="680"/>
      <c r="E216" s="680"/>
      <c r="F216" s="680"/>
      <c r="G216" s="680"/>
      <c r="H216" s="680"/>
      <c r="I216" s="680"/>
      <c r="J216" s="680"/>
    </row>
    <row r="217" spans="1:10" ht="15.75">
      <c r="A217" s="648"/>
      <c r="B217" s="690" t="s">
        <v>1101</v>
      </c>
      <c r="C217" s="680"/>
      <c r="D217" s="680"/>
      <c r="E217" s="680"/>
      <c r="F217" s="680"/>
      <c r="G217" s="680"/>
      <c r="H217" s="680"/>
      <c r="I217" s="680"/>
      <c r="J217" s="680"/>
    </row>
    <row r="218" spans="1:10" ht="15.75">
      <c r="A218" s="648"/>
      <c r="B218" s="690" t="s">
        <v>1102</v>
      </c>
      <c r="C218" s="680"/>
      <c r="D218" s="680"/>
      <c r="E218" s="680"/>
      <c r="F218" s="680"/>
      <c r="G218" s="680"/>
      <c r="H218" s="680"/>
      <c r="I218" s="680"/>
      <c r="J218" s="680"/>
    </row>
    <row r="219" spans="1:10" ht="15.75">
      <c r="A219" s="648"/>
      <c r="B219" s="690" t="s">
        <v>1103</v>
      </c>
      <c r="C219" s="680"/>
      <c r="D219" s="680"/>
      <c r="E219" s="680"/>
      <c r="F219" s="680"/>
      <c r="G219" s="680"/>
      <c r="H219" s="680"/>
      <c r="I219" s="680"/>
      <c r="J219" s="680"/>
    </row>
    <row r="220" spans="1:10" ht="15.75">
      <c r="A220" s="648"/>
      <c r="B220" s="690" t="s">
        <v>1104</v>
      </c>
      <c r="C220" s="680"/>
      <c r="D220" s="680"/>
      <c r="E220" s="680"/>
      <c r="F220" s="680"/>
      <c r="G220" s="680"/>
      <c r="H220" s="680"/>
      <c r="I220" s="680"/>
      <c r="J220" s="680"/>
    </row>
    <row r="221" spans="1:10" ht="15.75">
      <c r="A221" s="648"/>
      <c r="B221" s="690" t="s">
        <v>1105</v>
      </c>
      <c r="C221" s="688"/>
      <c r="D221" s="688"/>
      <c r="E221" s="688"/>
      <c r="F221" s="688"/>
      <c r="G221" s="688"/>
      <c r="H221" s="688"/>
      <c r="I221" s="688"/>
      <c r="J221" s="688"/>
    </row>
    <row r="222" spans="1:10" ht="15.75">
      <c r="A222" s="648"/>
      <c r="B222" s="690" t="s">
        <v>1106</v>
      </c>
      <c r="C222" s="688"/>
      <c r="D222" s="688"/>
      <c r="E222" s="688"/>
      <c r="F222" s="688"/>
      <c r="G222" s="688"/>
      <c r="H222" s="688"/>
      <c r="I222" s="688"/>
      <c r="J222" s="688"/>
    </row>
    <row r="223" spans="1:10" ht="15.75">
      <c r="A223" s="648"/>
      <c r="B223" s="690" t="s">
        <v>1107</v>
      </c>
      <c r="C223" s="680"/>
      <c r="D223" s="680"/>
      <c r="E223" s="680"/>
      <c r="F223" s="680"/>
      <c r="G223" s="680"/>
      <c r="H223" s="680"/>
      <c r="I223" s="680"/>
      <c r="J223" s="680"/>
    </row>
    <row r="224" spans="1:10" ht="15.75">
      <c r="A224" s="648"/>
      <c r="B224" s="690" t="s">
        <v>1108</v>
      </c>
      <c r="C224" s="680"/>
      <c r="D224" s="680"/>
      <c r="E224" s="680"/>
      <c r="F224" s="680"/>
      <c r="G224" s="680"/>
      <c r="H224" s="680"/>
      <c r="I224" s="680"/>
      <c r="J224" s="680"/>
    </row>
    <row r="225" spans="1:10" ht="15.75">
      <c r="A225" s="648"/>
      <c r="B225" s="690" t="s">
        <v>1109</v>
      </c>
      <c r="C225" s="688"/>
      <c r="D225" s="688"/>
      <c r="E225" s="688"/>
      <c r="F225" s="688"/>
      <c r="G225" s="688"/>
      <c r="H225" s="688"/>
      <c r="I225" s="688"/>
      <c r="J225" s="688"/>
    </row>
    <row r="226" spans="1:10" ht="15.75">
      <c r="A226" s="648"/>
      <c r="B226" s="690" t="s">
        <v>1107</v>
      </c>
      <c r="C226" s="680"/>
      <c r="D226" s="680"/>
      <c r="E226" s="680"/>
      <c r="F226" s="680"/>
      <c r="G226" s="680"/>
      <c r="H226" s="680"/>
      <c r="I226" s="680"/>
      <c r="J226" s="680"/>
    </row>
    <row r="227" spans="1:10" ht="15.75">
      <c r="A227" s="648"/>
      <c r="B227" s="690" t="s">
        <v>1108</v>
      </c>
      <c r="C227" s="680"/>
      <c r="D227" s="680"/>
      <c r="E227" s="680"/>
      <c r="F227" s="680"/>
      <c r="G227" s="680"/>
      <c r="H227" s="680"/>
      <c r="I227" s="680"/>
      <c r="J227" s="680"/>
    </row>
    <row r="228" spans="1:10" ht="15.75">
      <c r="A228" s="648"/>
      <c r="B228" s="690" t="s">
        <v>1110</v>
      </c>
      <c r="C228" s="688"/>
      <c r="D228" s="688"/>
      <c r="E228" s="688"/>
      <c r="F228" s="688"/>
      <c r="G228" s="688"/>
      <c r="H228" s="688"/>
      <c r="I228" s="688"/>
      <c r="J228" s="688"/>
    </row>
    <row r="229" spans="1:10" ht="15.75">
      <c r="A229" s="648"/>
      <c r="B229" s="690" t="s">
        <v>1111</v>
      </c>
      <c r="C229" s="680"/>
      <c r="D229" s="680"/>
      <c r="E229" s="680"/>
      <c r="F229" s="680"/>
      <c r="G229" s="680"/>
      <c r="H229" s="680"/>
      <c r="I229" s="680"/>
      <c r="J229" s="680"/>
    </row>
    <row r="230" spans="1:10" ht="15.75">
      <c r="A230" s="648"/>
      <c r="B230" s="690" t="s">
        <v>1112</v>
      </c>
      <c r="C230" s="680"/>
      <c r="D230" s="680"/>
      <c r="E230" s="680"/>
      <c r="F230" s="680"/>
      <c r="G230" s="680"/>
      <c r="H230" s="680"/>
      <c r="I230" s="680"/>
      <c r="J230" s="680"/>
    </row>
    <row r="231" spans="1:10" ht="15.75">
      <c r="A231" s="648"/>
      <c r="B231" s="690" t="s">
        <v>1113</v>
      </c>
      <c r="C231" s="680"/>
      <c r="D231" s="680"/>
      <c r="E231" s="680"/>
      <c r="F231" s="680"/>
      <c r="G231" s="680"/>
      <c r="H231" s="680"/>
      <c r="I231" s="680"/>
      <c r="J231" s="680"/>
    </row>
    <row r="232" spans="1:10" ht="15.75">
      <c r="A232" s="648"/>
      <c r="B232" s="690" t="s">
        <v>1114</v>
      </c>
      <c r="C232" s="688"/>
      <c r="D232" s="688"/>
      <c r="E232" s="688"/>
      <c r="F232" s="688"/>
      <c r="G232" s="688"/>
      <c r="H232" s="688"/>
      <c r="I232" s="688"/>
      <c r="J232" s="688"/>
    </row>
    <row r="233" spans="1:10" ht="15.75">
      <c r="A233" s="648"/>
      <c r="B233" s="690" t="s">
        <v>1115</v>
      </c>
      <c r="C233" s="680"/>
      <c r="D233" s="680"/>
      <c r="E233" s="680"/>
      <c r="F233" s="680"/>
      <c r="G233" s="680"/>
      <c r="H233" s="680"/>
      <c r="I233" s="680"/>
      <c r="J233" s="680"/>
    </row>
    <row r="234" spans="1:10" ht="15.75">
      <c r="A234" s="648"/>
      <c r="B234" s="690" t="s">
        <v>1116</v>
      </c>
      <c r="C234" s="680"/>
      <c r="D234" s="680"/>
      <c r="E234" s="680"/>
      <c r="F234" s="680"/>
      <c r="G234" s="680"/>
      <c r="H234" s="680"/>
      <c r="I234" s="680"/>
      <c r="J234" s="680"/>
    </row>
    <row r="235" spans="1:10" ht="15.75">
      <c r="A235" s="648"/>
      <c r="B235" s="690" t="s">
        <v>1117</v>
      </c>
      <c r="C235" s="680"/>
      <c r="D235" s="680"/>
      <c r="E235" s="680"/>
      <c r="F235" s="680"/>
      <c r="G235" s="680"/>
      <c r="H235" s="680"/>
      <c r="I235" s="680"/>
      <c r="J235" s="680"/>
    </row>
    <row r="236" spans="1:10" ht="15.75">
      <c r="A236" s="648"/>
      <c r="B236" s="690" t="s">
        <v>1118</v>
      </c>
      <c r="C236" s="688"/>
      <c r="D236" s="688"/>
      <c r="E236" s="688"/>
      <c r="F236" s="688"/>
      <c r="G236" s="688"/>
      <c r="H236" s="688"/>
      <c r="I236" s="688"/>
      <c r="J236" s="688"/>
    </row>
    <row r="237" spans="1:10" ht="15.75">
      <c r="A237" s="648"/>
      <c r="B237" s="690" t="s">
        <v>1115</v>
      </c>
      <c r="C237" s="680"/>
      <c r="D237" s="680"/>
      <c r="E237" s="680"/>
      <c r="F237" s="680"/>
      <c r="G237" s="680"/>
      <c r="H237" s="680"/>
      <c r="I237" s="680"/>
      <c r="J237" s="680"/>
    </row>
    <row r="238" spans="1:10" ht="15.75">
      <c r="A238" s="648"/>
      <c r="B238" s="690" t="s">
        <v>1116</v>
      </c>
      <c r="C238" s="680"/>
      <c r="D238" s="680"/>
      <c r="E238" s="680"/>
      <c r="F238" s="680"/>
      <c r="G238" s="680"/>
      <c r="H238" s="680"/>
      <c r="I238" s="680"/>
      <c r="J238" s="680"/>
    </row>
    <row r="239" spans="1:10" ht="15.75">
      <c r="A239" s="648"/>
      <c r="B239" s="690" t="s">
        <v>1117</v>
      </c>
      <c r="C239" s="680"/>
      <c r="D239" s="680"/>
      <c r="E239" s="680"/>
      <c r="F239" s="680"/>
      <c r="G239" s="680"/>
      <c r="H239" s="680"/>
      <c r="I239" s="680"/>
      <c r="J239" s="680"/>
    </row>
    <row r="240" spans="1:10" ht="15.75">
      <c r="A240" s="648"/>
      <c r="B240" s="690" t="s">
        <v>1119</v>
      </c>
      <c r="C240" s="688"/>
      <c r="D240" s="688"/>
      <c r="E240" s="688"/>
      <c r="F240" s="688"/>
      <c r="G240" s="688"/>
      <c r="H240" s="688"/>
      <c r="I240" s="688"/>
      <c r="J240" s="688"/>
    </row>
    <row r="241" spans="1:10" ht="15.75">
      <c r="A241" s="648"/>
      <c r="B241" s="690" t="s">
        <v>1115</v>
      </c>
      <c r="C241" s="680"/>
      <c r="D241" s="680"/>
      <c r="E241" s="680"/>
      <c r="F241" s="680"/>
      <c r="G241" s="680"/>
      <c r="H241" s="680"/>
      <c r="I241" s="680"/>
      <c r="J241" s="680"/>
    </row>
    <row r="242" spans="1:10" ht="15.75">
      <c r="A242" s="648"/>
      <c r="B242" s="690" t="s">
        <v>1116</v>
      </c>
      <c r="C242" s="680"/>
      <c r="D242" s="680"/>
      <c r="E242" s="680"/>
      <c r="F242" s="680"/>
      <c r="G242" s="680"/>
      <c r="H242" s="680"/>
      <c r="I242" s="680"/>
      <c r="J242" s="680"/>
    </row>
    <row r="243" spans="1:10" ht="15.75">
      <c r="A243" s="648"/>
      <c r="B243" s="690" t="s">
        <v>1117</v>
      </c>
      <c r="C243" s="680"/>
      <c r="D243" s="680"/>
      <c r="E243" s="680"/>
      <c r="F243" s="680"/>
      <c r="G243" s="680"/>
      <c r="H243" s="680"/>
      <c r="I243" s="680"/>
      <c r="J243" s="680"/>
    </row>
    <row r="244" spans="1:10" ht="15.75">
      <c r="A244" s="648"/>
      <c r="B244" s="690" t="s">
        <v>1120</v>
      </c>
      <c r="C244" s="688"/>
      <c r="D244" s="688"/>
      <c r="E244" s="688"/>
      <c r="F244" s="688"/>
      <c r="G244" s="688"/>
      <c r="H244" s="688"/>
      <c r="I244" s="688"/>
      <c r="J244" s="688"/>
    </row>
    <row r="245" spans="1:10" ht="15.75">
      <c r="A245" s="648"/>
      <c r="B245" s="690" t="s">
        <v>1115</v>
      </c>
      <c r="C245" s="680"/>
      <c r="D245" s="680"/>
      <c r="E245" s="680"/>
      <c r="F245" s="680"/>
      <c r="G245" s="680"/>
      <c r="H245" s="680"/>
      <c r="I245" s="680"/>
      <c r="J245" s="680"/>
    </row>
    <row r="246" spans="1:10" ht="15.75">
      <c r="A246" s="648"/>
      <c r="B246" s="690" t="s">
        <v>1116</v>
      </c>
      <c r="C246" s="680"/>
      <c r="D246" s="680"/>
      <c r="E246" s="680"/>
      <c r="F246" s="680"/>
      <c r="G246" s="680"/>
      <c r="H246" s="680"/>
      <c r="I246" s="680"/>
      <c r="J246" s="680"/>
    </row>
    <row r="247" spans="1:10" ht="15.75">
      <c r="A247" s="648"/>
      <c r="B247" s="690" t="s">
        <v>1117</v>
      </c>
      <c r="C247" s="680"/>
      <c r="D247" s="680"/>
      <c r="E247" s="680"/>
      <c r="F247" s="680"/>
      <c r="G247" s="680"/>
      <c r="H247" s="680"/>
      <c r="I247" s="680"/>
      <c r="J247" s="680"/>
    </row>
    <row r="248" spans="1:10" ht="15.75">
      <c r="A248" s="648"/>
      <c r="B248" s="690" t="s">
        <v>1121</v>
      </c>
      <c r="C248" s="688"/>
      <c r="D248" s="688"/>
      <c r="E248" s="688"/>
      <c r="F248" s="688"/>
      <c r="G248" s="688"/>
      <c r="H248" s="688"/>
      <c r="I248" s="688"/>
      <c r="J248" s="688"/>
    </row>
    <row r="249" spans="1:10" ht="15.75">
      <c r="A249" s="648"/>
      <c r="B249" s="690" t="s">
        <v>1122</v>
      </c>
      <c r="C249" s="680"/>
      <c r="D249" s="680"/>
      <c r="E249" s="680"/>
      <c r="F249" s="680"/>
      <c r="G249" s="680"/>
      <c r="H249" s="680"/>
      <c r="I249" s="680"/>
      <c r="J249" s="680"/>
    </row>
    <row r="250" spans="1:10" ht="15.75">
      <c r="A250" s="648"/>
      <c r="B250" s="690" t="s">
        <v>1123</v>
      </c>
      <c r="C250" s="680"/>
      <c r="D250" s="680"/>
      <c r="E250" s="680"/>
      <c r="F250" s="680"/>
      <c r="G250" s="680"/>
      <c r="H250" s="680"/>
      <c r="I250" s="680"/>
      <c r="J250" s="680"/>
    </row>
    <row r="251" spans="1:10" ht="15.75">
      <c r="A251" s="648"/>
      <c r="B251" s="690" t="s">
        <v>1124</v>
      </c>
      <c r="C251" s="680"/>
      <c r="D251" s="680"/>
      <c r="E251" s="680"/>
      <c r="F251" s="680"/>
      <c r="G251" s="680"/>
      <c r="H251" s="680"/>
      <c r="I251" s="680"/>
      <c r="J251" s="680"/>
    </row>
    <row r="252" spans="1:10" ht="15.75">
      <c r="A252" s="648"/>
      <c r="B252" s="690" t="s">
        <v>1125</v>
      </c>
      <c r="C252" s="680"/>
      <c r="D252" s="680"/>
      <c r="E252" s="680"/>
      <c r="F252" s="680"/>
      <c r="G252" s="680"/>
      <c r="H252" s="680"/>
      <c r="I252" s="680"/>
      <c r="J252" s="680"/>
    </row>
    <row r="253" spans="1:10" ht="15.75">
      <c r="A253" s="648"/>
      <c r="B253" s="690" t="s">
        <v>1126</v>
      </c>
      <c r="C253" s="688"/>
      <c r="D253" s="688"/>
      <c r="E253" s="688"/>
      <c r="F253" s="688"/>
      <c r="G253" s="688"/>
      <c r="H253" s="688"/>
      <c r="I253" s="688"/>
      <c r="J253" s="688"/>
    </row>
    <row r="254" spans="1:10" ht="15.75">
      <c r="A254" s="648"/>
      <c r="B254" s="690" t="s">
        <v>1127</v>
      </c>
      <c r="C254" s="680"/>
      <c r="D254" s="680"/>
      <c r="E254" s="680"/>
      <c r="F254" s="680"/>
      <c r="G254" s="680"/>
      <c r="H254" s="680"/>
      <c r="I254" s="680"/>
      <c r="J254" s="680"/>
    </row>
    <row r="255" spans="1:10" ht="15.75">
      <c r="A255" s="648"/>
      <c r="B255" s="690" t="s">
        <v>1128</v>
      </c>
      <c r="C255" s="688"/>
      <c r="D255" s="688"/>
      <c r="E255" s="688"/>
      <c r="F255" s="688"/>
      <c r="G255" s="688"/>
      <c r="H255" s="688"/>
      <c r="I255" s="688"/>
      <c r="J255" s="688"/>
    </row>
    <row r="256" spans="1:10" ht="15.75">
      <c r="A256" s="648"/>
      <c r="B256" s="690" t="s">
        <v>1129</v>
      </c>
      <c r="C256" s="680"/>
      <c r="D256" s="680"/>
      <c r="E256" s="680"/>
      <c r="F256" s="680"/>
      <c r="G256" s="680"/>
      <c r="H256" s="680"/>
      <c r="I256" s="680"/>
      <c r="J256" s="680"/>
    </row>
    <row r="257" spans="1:10" ht="15.75">
      <c r="A257" s="648"/>
      <c r="B257" s="690" t="s">
        <v>1130</v>
      </c>
      <c r="C257" s="680"/>
      <c r="D257" s="680"/>
      <c r="E257" s="680"/>
      <c r="F257" s="680"/>
      <c r="G257" s="680"/>
      <c r="H257" s="680"/>
      <c r="I257" s="680"/>
      <c r="J257" s="680"/>
    </row>
    <row r="258" spans="1:10" ht="15.75">
      <c r="A258" s="648"/>
      <c r="B258" s="690" t="s">
        <v>1131</v>
      </c>
      <c r="C258" s="688"/>
      <c r="D258" s="688"/>
      <c r="E258" s="688"/>
      <c r="F258" s="688"/>
      <c r="G258" s="688"/>
      <c r="H258" s="688"/>
      <c r="I258" s="688"/>
      <c r="J258" s="688"/>
    </row>
    <row r="259" spans="1:10" ht="15.75">
      <c r="A259" s="648"/>
      <c r="B259" s="690" t="s">
        <v>1132</v>
      </c>
      <c r="C259" s="688"/>
      <c r="D259" s="688"/>
      <c r="E259" s="688"/>
      <c r="F259" s="688"/>
      <c r="G259" s="688"/>
      <c r="H259" s="688"/>
      <c r="I259" s="688"/>
      <c r="J259" s="688"/>
    </row>
    <row r="260" spans="1:10" ht="15.75">
      <c r="A260" s="648"/>
      <c r="B260" s="690" t="s">
        <v>1133</v>
      </c>
      <c r="C260" s="680"/>
      <c r="D260" s="680"/>
      <c r="E260" s="680"/>
      <c r="F260" s="680"/>
      <c r="G260" s="680"/>
      <c r="H260" s="680"/>
      <c r="I260" s="680"/>
      <c r="J260" s="680"/>
    </row>
    <row r="261" spans="1:10" ht="15.75">
      <c r="A261" s="648"/>
      <c r="B261" s="690" t="s">
        <v>1134</v>
      </c>
      <c r="C261" s="680"/>
      <c r="D261" s="680"/>
      <c r="E261" s="680"/>
      <c r="F261" s="680"/>
      <c r="G261" s="680"/>
      <c r="H261" s="680"/>
      <c r="I261" s="680"/>
      <c r="J261" s="680"/>
    </row>
    <row r="262" spans="1:10" ht="15.75">
      <c r="A262" s="648"/>
      <c r="B262" s="690" t="s">
        <v>1135</v>
      </c>
      <c r="C262" s="680"/>
      <c r="D262" s="680"/>
      <c r="E262" s="680"/>
      <c r="F262" s="680"/>
      <c r="G262" s="680"/>
      <c r="H262" s="680"/>
      <c r="I262" s="680"/>
      <c r="J262" s="680"/>
    </row>
    <row r="263" spans="1:10" ht="15.75">
      <c r="A263" s="648"/>
      <c r="B263" s="690" t="s">
        <v>1136</v>
      </c>
      <c r="C263" s="688"/>
      <c r="D263" s="688"/>
      <c r="E263" s="688"/>
      <c r="F263" s="688"/>
      <c r="G263" s="688"/>
      <c r="H263" s="688"/>
      <c r="I263" s="688"/>
      <c r="J263" s="688"/>
    </row>
    <row r="264" spans="1:10" ht="15.75">
      <c r="A264" s="648"/>
      <c r="B264" s="690" t="s">
        <v>1106</v>
      </c>
      <c r="C264" s="680"/>
      <c r="D264" s="680"/>
      <c r="E264" s="680"/>
      <c r="F264" s="680"/>
      <c r="G264" s="680"/>
      <c r="H264" s="680"/>
      <c r="I264" s="680"/>
      <c r="J264" s="680"/>
    </row>
    <row r="265" spans="1:10" ht="15.75">
      <c r="A265" s="648"/>
      <c r="B265" s="690" t="s">
        <v>1109</v>
      </c>
      <c r="C265" s="680"/>
      <c r="D265" s="680"/>
      <c r="E265" s="680"/>
      <c r="F265" s="680"/>
      <c r="G265" s="680"/>
      <c r="H265" s="680"/>
      <c r="I265" s="680"/>
      <c r="J265" s="680"/>
    </row>
    <row r="266" spans="1:10" ht="15.75">
      <c r="A266" s="648"/>
      <c r="B266" s="690" t="s">
        <v>1110</v>
      </c>
      <c r="C266" s="680"/>
      <c r="D266" s="680"/>
      <c r="E266" s="680"/>
      <c r="F266" s="680"/>
      <c r="G266" s="680"/>
      <c r="H266" s="680"/>
      <c r="I266" s="680"/>
      <c r="J266" s="680"/>
    </row>
    <row r="267" spans="1:10" ht="15.75">
      <c r="A267" s="686" t="s">
        <v>1137</v>
      </c>
      <c r="B267" s="687" t="s">
        <v>1138</v>
      </c>
      <c r="C267" s="688"/>
      <c r="D267" s="688"/>
      <c r="E267" s="688"/>
      <c r="F267" s="688"/>
      <c r="G267" s="688"/>
      <c r="H267" s="688"/>
      <c r="I267" s="688"/>
      <c r="J267" s="688"/>
    </row>
    <row r="268" spans="1:10" ht="15.75">
      <c r="A268" s="648"/>
      <c r="B268" s="690" t="s">
        <v>1139</v>
      </c>
      <c r="C268" s="680"/>
      <c r="D268" s="680"/>
      <c r="E268" s="680"/>
      <c r="F268" s="680"/>
      <c r="G268" s="680"/>
      <c r="H268" s="680"/>
      <c r="I268" s="680"/>
      <c r="J268" s="680"/>
    </row>
    <row r="269" spans="1:10" ht="15.75">
      <c r="A269" s="648"/>
      <c r="B269" s="690" t="s">
        <v>1140</v>
      </c>
      <c r="C269" s="680"/>
      <c r="D269" s="680"/>
      <c r="E269" s="680"/>
      <c r="F269" s="680"/>
      <c r="G269" s="680"/>
      <c r="H269" s="680"/>
      <c r="I269" s="680"/>
      <c r="J269" s="680"/>
    </row>
    <row r="270" spans="1:10" ht="15.75">
      <c r="A270" s="648"/>
      <c r="B270" s="690" t="s">
        <v>1141</v>
      </c>
      <c r="C270" s="680"/>
      <c r="D270" s="680"/>
      <c r="E270" s="680"/>
      <c r="F270" s="680"/>
      <c r="G270" s="680"/>
      <c r="H270" s="680"/>
      <c r="I270" s="680"/>
      <c r="J270" s="680"/>
    </row>
    <row r="271" spans="1:10" ht="15.75">
      <c r="A271" s="648"/>
      <c r="B271" s="690" t="s">
        <v>1142</v>
      </c>
      <c r="C271" s="680"/>
      <c r="D271" s="680"/>
      <c r="E271" s="680"/>
      <c r="F271" s="680"/>
      <c r="G271" s="680"/>
      <c r="H271" s="680"/>
      <c r="I271" s="680"/>
      <c r="J271" s="680"/>
    </row>
    <row r="272" spans="1:10" ht="15.75">
      <c r="A272" s="648"/>
      <c r="B272" s="690" t="s">
        <v>1143</v>
      </c>
      <c r="C272" s="680"/>
      <c r="D272" s="680"/>
      <c r="E272" s="680"/>
      <c r="F272" s="680"/>
      <c r="G272" s="680"/>
      <c r="H272" s="680"/>
      <c r="I272" s="680"/>
      <c r="J272" s="680"/>
    </row>
    <row r="273" spans="1:10" ht="15.75">
      <c r="A273" s="648"/>
      <c r="B273" s="690" t="s">
        <v>1144</v>
      </c>
      <c r="C273" s="680"/>
      <c r="D273" s="680"/>
      <c r="E273" s="680"/>
      <c r="F273" s="680"/>
      <c r="G273" s="680"/>
      <c r="H273" s="680"/>
      <c r="I273" s="680"/>
      <c r="J273" s="680"/>
    </row>
    <row r="274" spans="1:10" ht="15.75">
      <c r="A274" s="648"/>
      <c r="B274" s="690" t="s">
        <v>1145</v>
      </c>
      <c r="C274" s="680"/>
      <c r="D274" s="680"/>
      <c r="E274" s="680"/>
      <c r="F274" s="680"/>
      <c r="G274" s="680"/>
      <c r="H274" s="680"/>
      <c r="I274" s="680"/>
      <c r="J274" s="680"/>
    </row>
    <row r="275" spans="1:10" ht="15.75">
      <c r="A275" s="648"/>
      <c r="B275" s="690" t="s">
        <v>1146</v>
      </c>
      <c r="C275" s="680"/>
      <c r="D275" s="680"/>
      <c r="E275" s="680"/>
      <c r="F275" s="680"/>
      <c r="G275" s="680"/>
      <c r="H275" s="680"/>
      <c r="I275" s="680"/>
      <c r="J275" s="680"/>
    </row>
    <row r="276" spans="1:10" ht="15.75">
      <c r="A276" s="648" t="s">
        <v>1147</v>
      </c>
      <c r="B276" s="687" t="s">
        <v>1148</v>
      </c>
      <c r="C276" s="688"/>
      <c r="D276" s="688"/>
      <c r="E276" s="688"/>
      <c r="F276" s="688"/>
      <c r="G276" s="688"/>
      <c r="H276" s="688"/>
      <c r="I276" s="688"/>
      <c r="J276" s="688"/>
    </row>
    <row r="277" spans="1:10" ht="15.75">
      <c r="A277" s="648"/>
      <c r="B277" s="690" t="s">
        <v>1149</v>
      </c>
      <c r="C277" s="680"/>
      <c r="D277" s="680"/>
      <c r="E277" s="680"/>
      <c r="F277" s="680"/>
      <c r="G277" s="680"/>
      <c r="H277" s="680"/>
      <c r="I277" s="680"/>
      <c r="J277" s="680"/>
    </row>
    <row r="278" spans="1:10" ht="15.75">
      <c r="A278" s="648"/>
      <c r="B278" s="690" t="s">
        <v>1150</v>
      </c>
      <c r="C278" s="680"/>
      <c r="D278" s="680"/>
      <c r="E278" s="680"/>
      <c r="F278" s="680"/>
      <c r="G278" s="680"/>
      <c r="H278" s="680"/>
      <c r="I278" s="680"/>
      <c r="J278" s="680"/>
    </row>
    <row r="279" spans="1:10" ht="15.75">
      <c r="A279" s="648"/>
      <c r="B279" s="690" t="s">
        <v>1151</v>
      </c>
      <c r="C279" s="680"/>
      <c r="D279" s="680"/>
      <c r="E279" s="680"/>
      <c r="F279" s="680"/>
      <c r="G279" s="680"/>
      <c r="H279" s="680"/>
      <c r="I279" s="680"/>
      <c r="J279" s="680"/>
    </row>
    <row r="280" spans="1:10" ht="15.75">
      <c r="A280" s="648"/>
      <c r="B280" s="690" t="s">
        <v>1152</v>
      </c>
      <c r="C280" s="680"/>
      <c r="D280" s="680"/>
      <c r="E280" s="680"/>
      <c r="F280" s="680"/>
      <c r="G280" s="680"/>
      <c r="H280" s="680"/>
      <c r="I280" s="680"/>
      <c r="J280" s="680"/>
    </row>
    <row r="281" spans="1:10" ht="15.75">
      <c r="A281" s="648"/>
      <c r="B281" s="690" t="s">
        <v>1153</v>
      </c>
      <c r="C281" s="680"/>
      <c r="D281" s="680"/>
      <c r="E281" s="680"/>
      <c r="F281" s="680"/>
      <c r="G281" s="680"/>
      <c r="H281" s="680"/>
      <c r="I281" s="680"/>
      <c r="J281" s="680"/>
    </row>
    <row r="282" spans="1:10" ht="15.75">
      <c r="A282" s="648"/>
      <c r="B282" s="690" t="s">
        <v>1154</v>
      </c>
      <c r="C282" s="680"/>
      <c r="D282" s="680"/>
      <c r="E282" s="680"/>
      <c r="F282" s="680"/>
      <c r="G282" s="680"/>
      <c r="H282" s="680"/>
      <c r="I282" s="680"/>
      <c r="J282" s="680"/>
    </row>
    <row r="283" spans="1:10" ht="15.75">
      <c r="A283" s="648"/>
      <c r="B283" s="690" t="s">
        <v>1155</v>
      </c>
      <c r="C283" s="680"/>
      <c r="D283" s="680"/>
      <c r="E283" s="680"/>
      <c r="F283" s="680"/>
      <c r="G283" s="680"/>
      <c r="H283" s="680"/>
      <c r="I283" s="680"/>
      <c r="J283" s="680"/>
    </row>
    <row r="284" spans="1:10" ht="15.75">
      <c r="A284" s="648"/>
      <c r="B284" s="690" t="s">
        <v>1156</v>
      </c>
      <c r="C284" s="680"/>
      <c r="D284" s="680"/>
      <c r="E284" s="680"/>
      <c r="F284" s="680"/>
      <c r="G284" s="680"/>
      <c r="H284" s="680"/>
      <c r="I284" s="680"/>
      <c r="J284" s="680"/>
    </row>
    <row r="285" spans="1:10" ht="15.75">
      <c r="A285" s="686" t="s">
        <v>81</v>
      </c>
      <c r="B285" s="689" t="s">
        <v>1157</v>
      </c>
      <c r="C285" s="688"/>
      <c r="D285" s="688"/>
      <c r="E285" s="688"/>
      <c r="F285" s="688"/>
      <c r="G285" s="688"/>
      <c r="H285" s="688"/>
      <c r="I285" s="688"/>
      <c r="J285" s="688"/>
    </row>
    <row r="286" spans="1:10" ht="15.75">
      <c r="A286" s="1901"/>
      <c r="B286" s="645" t="s">
        <v>4743</v>
      </c>
      <c r="C286" s="680"/>
      <c r="D286" s="680"/>
      <c r="E286" s="680"/>
      <c r="F286" s="680"/>
      <c r="G286" s="680"/>
      <c r="H286" s="680"/>
      <c r="I286" s="680"/>
      <c r="J286" s="680"/>
    </row>
    <row r="287" spans="1:10" ht="15.75">
      <c r="A287" s="1902"/>
      <c r="B287" s="645" t="s">
        <v>4744</v>
      </c>
      <c r="C287" s="680"/>
      <c r="D287" s="680"/>
      <c r="E287" s="680"/>
      <c r="F287" s="680"/>
      <c r="G287" s="680"/>
      <c r="H287" s="680"/>
      <c r="I287" s="680"/>
      <c r="J287" s="680"/>
    </row>
    <row r="288" spans="1:10" ht="15.75">
      <c r="A288" s="1902"/>
      <c r="B288" s="645" t="s">
        <v>4745</v>
      </c>
      <c r="C288" s="680"/>
      <c r="D288" s="680"/>
      <c r="E288" s="680"/>
      <c r="F288" s="680"/>
      <c r="G288" s="680"/>
      <c r="H288" s="680"/>
      <c r="I288" s="680"/>
      <c r="J288" s="680"/>
    </row>
    <row r="289" spans="1:10" ht="15.75">
      <c r="A289" s="1902"/>
      <c r="B289" s="645" t="s">
        <v>4746</v>
      </c>
      <c r="C289" s="680"/>
      <c r="D289" s="680"/>
      <c r="E289" s="680"/>
      <c r="F289" s="680"/>
      <c r="G289" s="680"/>
      <c r="H289" s="680"/>
      <c r="I289" s="680"/>
      <c r="J289" s="680"/>
    </row>
    <row r="290" spans="1:10" ht="31.5">
      <c r="A290" s="1902"/>
      <c r="B290" s="645" t="s">
        <v>4747</v>
      </c>
      <c r="C290" s="680"/>
      <c r="D290" s="680"/>
      <c r="E290" s="680"/>
      <c r="F290" s="680"/>
      <c r="G290" s="680"/>
      <c r="H290" s="680"/>
      <c r="I290" s="680"/>
      <c r="J290" s="680"/>
    </row>
    <row r="291" spans="1:10" ht="15.75">
      <c r="A291" s="1902"/>
      <c r="B291" s="645" t="s">
        <v>4748</v>
      </c>
      <c r="C291" s="680"/>
      <c r="D291" s="680"/>
      <c r="E291" s="680"/>
      <c r="F291" s="680"/>
      <c r="G291" s="680"/>
      <c r="H291" s="680"/>
      <c r="I291" s="680"/>
      <c r="J291" s="680"/>
    </row>
    <row r="292" spans="1:10" ht="15.75">
      <c r="A292" s="1903"/>
      <c r="B292" s="690" t="s">
        <v>4749</v>
      </c>
      <c r="C292" s="680"/>
      <c r="D292" s="680"/>
      <c r="E292" s="680"/>
      <c r="F292" s="680"/>
      <c r="G292" s="680"/>
      <c r="H292" s="680"/>
      <c r="I292" s="680"/>
      <c r="J292" s="680"/>
    </row>
    <row r="293" spans="1:10" ht="15.75">
      <c r="A293" s="686" t="s">
        <v>82</v>
      </c>
      <c r="B293" s="689" t="s">
        <v>1158</v>
      </c>
      <c r="C293" s="688"/>
      <c r="D293" s="688"/>
      <c r="E293" s="688"/>
      <c r="F293" s="688"/>
      <c r="G293" s="688"/>
      <c r="H293" s="688"/>
      <c r="I293" s="688"/>
      <c r="J293" s="688"/>
    </row>
    <row r="294" spans="1:10" ht="15.75">
      <c r="A294" s="1901"/>
      <c r="B294" s="645" t="s">
        <v>4750</v>
      </c>
      <c r="C294" s="680"/>
      <c r="D294" s="680"/>
      <c r="E294" s="680"/>
      <c r="F294" s="680"/>
      <c r="G294" s="680"/>
      <c r="H294" s="680"/>
      <c r="I294" s="680"/>
      <c r="J294" s="680"/>
    </row>
    <row r="295" spans="1:10" ht="15.75">
      <c r="A295" s="1902"/>
      <c r="B295" s="645" t="s">
        <v>4751</v>
      </c>
      <c r="C295" s="680"/>
      <c r="D295" s="680"/>
      <c r="E295" s="680"/>
      <c r="F295" s="680"/>
      <c r="G295" s="680"/>
      <c r="H295" s="680"/>
      <c r="I295" s="680"/>
      <c r="J295" s="680"/>
    </row>
    <row r="296" spans="1:10" ht="15.75">
      <c r="A296" s="1902"/>
      <c r="B296" s="645" t="s">
        <v>4752</v>
      </c>
      <c r="C296" s="680"/>
      <c r="D296" s="680"/>
      <c r="E296" s="680"/>
      <c r="F296" s="680"/>
      <c r="G296" s="680"/>
      <c r="H296" s="680"/>
      <c r="I296" s="680"/>
      <c r="J296" s="680"/>
    </row>
    <row r="297" spans="1:10" ht="15.75">
      <c r="A297" s="1902"/>
      <c r="B297" s="645" t="s">
        <v>4753</v>
      </c>
      <c r="C297" s="680"/>
      <c r="D297" s="680"/>
      <c r="E297" s="680"/>
      <c r="F297" s="680"/>
      <c r="G297" s="680"/>
      <c r="H297" s="680"/>
      <c r="I297" s="680"/>
      <c r="J297" s="680"/>
    </row>
    <row r="298" spans="1:10" ht="15.75">
      <c r="A298" s="1902"/>
      <c r="B298" s="645" t="s">
        <v>4754</v>
      </c>
      <c r="C298" s="680"/>
      <c r="D298" s="680"/>
      <c r="E298" s="680"/>
      <c r="F298" s="680"/>
      <c r="G298" s="680"/>
      <c r="H298" s="680"/>
      <c r="I298" s="680"/>
      <c r="J298" s="680"/>
    </row>
    <row r="299" spans="1:10" ht="15.75">
      <c r="A299" s="1902"/>
      <c r="B299" s="645" t="s">
        <v>4755</v>
      </c>
      <c r="C299" s="680"/>
      <c r="D299" s="680"/>
      <c r="E299" s="680"/>
      <c r="F299" s="680"/>
      <c r="G299" s="680"/>
      <c r="H299" s="680"/>
      <c r="I299" s="680"/>
      <c r="J299" s="680"/>
    </row>
    <row r="300" spans="1:10" ht="15.75">
      <c r="A300" s="1902"/>
      <c r="B300" s="645" t="s">
        <v>4756</v>
      </c>
      <c r="C300" s="680"/>
      <c r="D300" s="680"/>
      <c r="E300" s="680"/>
      <c r="F300" s="680"/>
      <c r="G300" s="680"/>
      <c r="H300" s="680"/>
      <c r="I300" s="680"/>
      <c r="J300" s="680"/>
    </row>
    <row r="301" spans="1:10" ht="15.75">
      <c r="A301" s="1902"/>
      <c r="B301" s="645" t="s">
        <v>4757</v>
      </c>
      <c r="C301" s="680"/>
      <c r="D301" s="680"/>
      <c r="E301" s="680"/>
      <c r="F301" s="680"/>
      <c r="G301" s="680"/>
      <c r="H301" s="680"/>
      <c r="I301" s="680"/>
      <c r="J301" s="680"/>
    </row>
    <row r="302" spans="1:10" ht="15.75">
      <c r="A302" s="1902"/>
      <c r="B302" s="645" t="s">
        <v>4758</v>
      </c>
      <c r="C302" s="680"/>
      <c r="D302" s="680"/>
      <c r="E302" s="680"/>
      <c r="F302" s="680"/>
      <c r="G302" s="680"/>
      <c r="H302" s="680"/>
      <c r="I302" s="680"/>
      <c r="J302" s="680"/>
    </row>
    <row r="303" spans="1:10" ht="15.75">
      <c r="A303" s="1902"/>
      <c r="B303" s="645" t="s">
        <v>4759</v>
      </c>
      <c r="C303" s="680"/>
      <c r="D303" s="680"/>
      <c r="E303" s="680"/>
      <c r="F303" s="680"/>
      <c r="G303" s="680"/>
      <c r="H303" s="680"/>
      <c r="I303" s="680"/>
      <c r="J303" s="680"/>
    </row>
    <row r="304" spans="1:10" ht="15.75">
      <c r="A304" s="1902"/>
      <c r="B304" s="645" t="s">
        <v>4760</v>
      </c>
      <c r="C304" s="680"/>
      <c r="D304" s="680"/>
      <c r="E304" s="680"/>
      <c r="F304" s="680"/>
      <c r="G304" s="680"/>
      <c r="H304" s="680"/>
      <c r="I304" s="680"/>
      <c r="J304" s="680"/>
    </row>
    <row r="305" spans="1:10" ht="15.75">
      <c r="A305" s="1902"/>
      <c r="B305" s="645" t="s">
        <v>4761</v>
      </c>
      <c r="C305" s="680"/>
      <c r="D305" s="680"/>
      <c r="E305" s="680"/>
      <c r="F305" s="680"/>
      <c r="G305" s="680"/>
      <c r="H305" s="680"/>
      <c r="I305" s="680"/>
      <c r="J305" s="680"/>
    </row>
    <row r="306" spans="1:10" ht="15.75">
      <c r="A306" s="1902"/>
      <c r="B306" s="645" t="s">
        <v>4762</v>
      </c>
      <c r="C306" s="680"/>
      <c r="D306" s="680"/>
      <c r="E306" s="680"/>
      <c r="F306" s="680"/>
      <c r="G306" s="680"/>
      <c r="H306" s="680"/>
      <c r="I306" s="680"/>
      <c r="J306" s="680"/>
    </row>
    <row r="307" spans="1:10" ht="15.75">
      <c r="A307" s="1902"/>
      <c r="B307" s="645" t="s">
        <v>4763</v>
      </c>
      <c r="C307" s="680"/>
      <c r="D307" s="680"/>
      <c r="E307" s="680"/>
      <c r="F307" s="680"/>
      <c r="G307" s="680"/>
      <c r="H307" s="680"/>
      <c r="I307" s="680"/>
      <c r="J307" s="680"/>
    </row>
    <row r="308" spans="1:10" ht="15.75">
      <c r="A308" s="1903"/>
      <c r="B308" s="645" t="s">
        <v>4764</v>
      </c>
      <c r="C308" s="680"/>
      <c r="D308" s="680"/>
      <c r="E308" s="680"/>
      <c r="F308" s="680"/>
      <c r="G308" s="680"/>
      <c r="H308" s="680"/>
      <c r="I308" s="680"/>
      <c r="J308" s="680"/>
    </row>
    <row r="309" spans="1:10" ht="15.75">
      <c r="A309" s="686" t="s">
        <v>1159</v>
      </c>
      <c r="B309" s="689" t="s">
        <v>1160</v>
      </c>
      <c r="C309" s="688"/>
      <c r="D309" s="688"/>
      <c r="E309" s="688"/>
      <c r="F309" s="688"/>
      <c r="G309" s="688"/>
      <c r="H309" s="688"/>
      <c r="I309" s="688"/>
      <c r="J309" s="688"/>
    </row>
    <row r="310" spans="1:10" ht="15.75">
      <c r="A310" s="1900"/>
      <c r="B310" s="645" t="s">
        <v>4765</v>
      </c>
      <c r="C310" s="680"/>
      <c r="D310" s="680"/>
      <c r="E310" s="680"/>
      <c r="F310" s="680"/>
      <c r="G310" s="680"/>
      <c r="H310" s="680"/>
      <c r="I310" s="680"/>
      <c r="J310" s="680"/>
    </row>
    <row r="311" spans="1:10" ht="15.75">
      <c r="A311" s="1900"/>
      <c r="B311" s="645" t="s">
        <v>4766</v>
      </c>
      <c r="C311" s="680"/>
      <c r="D311" s="680"/>
      <c r="E311" s="680"/>
      <c r="F311" s="680"/>
      <c r="G311" s="680"/>
      <c r="H311" s="680"/>
      <c r="I311" s="680"/>
      <c r="J311" s="680"/>
    </row>
    <row r="312" spans="1:10" ht="15.75">
      <c r="A312" s="1900"/>
      <c r="B312" s="645" t="s">
        <v>4767</v>
      </c>
      <c r="C312" s="680"/>
      <c r="D312" s="680"/>
      <c r="E312" s="680"/>
      <c r="F312" s="680"/>
      <c r="G312" s="680"/>
      <c r="H312" s="680"/>
      <c r="I312" s="680"/>
      <c r="J312" s="680"/>
    </row>
    <row r="313" spans="1:10" ht="15.75">
      <c r="A313" s="1900"/>
      <c r="B313" s="645" t="s">
        <v>4768</v>
      </c>
      <c r="C313" s="680"/>
      <c r="D313" s="680"/>
      <c r="E313" s="680"/>
      <c r="F313" s="680"/>
      <c r="G313" s="680"/>
      <c r="H313" s="680"/>
      <c r="I313" s="680"/>
      <c r="J313" s="680"/>
    </row>
    <row r="314" spans="1:10" ht="15.75">
      <c r="A314" s="1901"/>
      <c r="B314" s="645" t="s">
        <v>4769</v>
      </c>
      <c r="C314" s="680"/>
      <c r="D314" s="680"/>
      <c r="E314" s="680"/>
      <c r="F314" s="680"/>
      <c r="G314" s="680"/>
      <c r="H314" s="680"/>
      <c r="I314" s="680"/>
      <c r="J314" s="680"/>
    </row>
    <row r="315" spans="1:10" ht="15.75">
      <c r="A315" s="1902"/>
      <c r="B315" s="645" t="s">
        <v>4770</v>
      </c>
      <c r="C315" s="680"/>
      <c r="D315" s="680"/>
      <c r="E315" s="680"/>
      <c r="F315" s="680"/>
      <c r="G315" s="680"/>
      <c r="H315" s="680"/>
      <c r="I315" s="680"/>
      <c r="J315" s="680"/>
    </row>
    <row r="316" spans="1:10" ht="15.75">
      <c r="A316" s="1902"/>
      <c r="B316" s="645" t="s">
        <v>4771</v>
      </c>
      <c r="C316" s="680"/>
      <c r="D316" s="680"/>
      <c r="E316" s="680"/>
      <c r="F316" s="680"/>
      <c r="G316" s="680"/>
      <c r="H316" s="680"/>
      <c r="I316" s="680"/>
      <c r="J316" s="680"/>
    </row>
    <row r="317" spans="1:10" ht="15.75">
      <c r="A317" s="1903"/>
      <c r="B317" s="645" t="s">
        <v>4772</v>
      </c>
      <c r="C317" s="680"/>
      <c r="D317" s="680"/>
      <c r="E317" s="680"/>
      <c r="F317" s="680"/>
      <c r="G317" s="680"/>
      <c r="H317" s="680"/>
      <c r="I317" s="680"/>
      <c r="J317" s="680"/>
    </row>
    <row r="318" spans="1:10" ht="15.75">
      <c r="A318" s="648"/>
      <c r="B318" s="690" t="s">
        <v>4773</v>
      </c>
      <c r="C318" s="680"/>
      <c r="D318" s="680"/>
      <c r="E318" s="680"/>
      <c r="F318" s="680"/>
      <c r="G318" s="680"/>
      <c r="H318" s="680"/>
      <c r="I318" s="680"/>
      <c r="J318" s="680"/>
    </row>
    <row r="319" spans="1:10" ht="15.75">
      <c r="A319" s="1908">
        <v>4</v>
      </c>
      <c r="B319" s="651" t="s">
        <v>1161</v>
      </c>
      <c r="C319" s="688"/>
      <c r="D319" s="688"/>
      <c r="E319" s="688"/>
      <c r="F319" s="688"/>
      <c r="G319" s="688"/>
      <c r="H319" s="688"/>
      <c r="I319" s="688"/>
      <c r="J319" s="688"/>
    </row>
    <row r="320" spans="1:10" ht="15.75">
      <c r="A320" s="1909"/>
      <c r="B320" s="645" t="s">
        <v>1162</v>
      </c>
      <c r="C320" s="680"/>
      <c r="D320" s="680"/>
      <c r="E320" s="680"/>
      <c r="F320" s="680"/>
      <c r="G320" s="680"/>
      <c r="H320" s="680"/>
      <c r="I320" s="680"/>
      <c r="J320" s="680"/>
    </row>
    <row r="321" spans="1:10" ht="15.75">
      <c r="A321" s="1910"/>
      <c r="B321" s="645" t="s">
        <v>1163</v>
      </c>
      <c r="C321" s="680"/>
      <c r="D321" s="680"/>
      <c r="E321" s="680"/>
      <c r="F321" s="680"/>
      <c r="G321" s="680"/>
      <c r="H321" s="680"/>
      <c r="I321" s="680"/>
      <c r="J321" s="680"/>
    </row>
    <row r="322" spans="1:10" ht="15.75">
      <c r="A322" s="648">
        <v>5</v>
      </c>
      <c r="B322" s="689" t="s">
        <v>1164</v>
      </c>
      <c r="C322" s="688"/>
      <c r="D322" s="688"/>
      <c r="E322" s="688"/>
      <c r="F322" s="688"/>
      <c r="G322" s="688"/>
      <c r="H322" s="688"/>
      <c r="I322" s="688"/>
      <c r="J322" s="688"/>
    </row>
    <row r="323" spans="1:10" ht="15.75">
      <c r="A323" s="648"/>
      <c r="B323" s="690" t="s">
        <v>1165</v>
      </c>
      <c r="C323" s="680"/>
      <c r="D323" s="680"/>
      <c r="E323" s="680"/>
      <c r="F323" s="680"/>
      <c r="G323" s="680"/>
      <c r="H323" s="680"/>
      <c r="I323" s="680"/>
      <c r="J323" s="680"/>
    </row>
    <row r="324" spans="1:10" ht="15.75">
      <c r="A324" s="648"/>
      <c r="B324" s="690" t="s">
        <v>1166</v>
      </c>
      <c r="C324" s="680"/>
      <c r="D324" s="680"/>
      <c r="E324" s="680"/>
      <c r="F324" s="680"/>
      <c r="G324" s="680"/>
      <c r="H324" s="680"/>
      <c r="I324" s="680"/>
      <c r="J324" s="680"/>
    </row>
    <row r="325" spans="1:10" ht="15.75">
      <c r="A325" s="648"/>
      <c r="B325" s="690" t="s">
        <v>1167</v>
      </c>
      <c r="C325" s="680"/>
      <c r="D325" s="680"/>
      <c r="E325" s="680"/>
      <c r="F325" s="680"/>
      <c r="G325" s="680"/>
      <c r="H325" s="680"/>
      <c r="I325" s="680"/>
      <c r="J325" s="680"/>
    </row>
    <row r="326" spans="1:10" ht="15.75">
      <c r="A326" s="640"/>
      <c r="B326" s="693" t="s">
        <v>1168</v>
      </c>
      <c r="C326" s="680"/>
      <c r="D326" s="680"/>
      <c r="E326" s="680"/>
      <c r="F326" s="680"/>
      <c r="G326" s="680"/>
      <c r="H326" s="680"/>
      <c r="I326" s="680"/>
      <c r="J326" s="680"/>
    </row>
    <row r="327" spans="1:10" ht="15.75">
      <c r="A327" s="648"/>
      <c r="B327" s="690" t="s">
        <v>1169</v>
      </c>
      <c r="C327" s="680"/>
      <c r="D327" s="680"/>
      <c r="E327" s="680"/>
      <c r="F327" s="680"/>
      <c r="G327" s="680"/>
      <c r="H327" s="680"/>
      <c r="I327" s="680"/>
      <c r="J327" s="680"/>
    </row>
    <row r="328" spans="1:10" ht="15.75">
      <c r="A328" s="1900"/>
      <c r="B328" s="575" t="s">
        <v>1170</v>
      </c>
      <c r="C328" s="680"/>
      <c r="D328" s="680"/>
      <c r="E328" s="680"/>
      <c r="F328" s="680"/>
      <c r="G328" s="680"/>
      <c r="H328" s="680"/>
      <c r="I328" s="680"/>
      <c r="J328" s="680"/>
    </row>
    <row r="329" spans="1:10" ht="31.5">
      <c r="A329" s="1900"/>
      <c r="B329" s="575" t="s">
        <v>1171</v>
      </c>
      <c r="C329" s="680"/>
      <c r="D329" s="680"/>
      <c r="E329" s="680"/>
      <c r="F329" s="680"/>
      <c r="G329" s="680"/>
      <c r="H329" s="680"/>
      <c r="I329" s="680"/>
      <c r="J329" s="680"/>
    </row>
    <row r="330" spans="1:10" ht="15.75">
      <c r="A330" s="640"/>
      <c r="B330" s="645" t="s">
        <v>1172</v>
      </c>
      <c r="C330" s="680"/>
      <c r="D330" s="680"/>
      <c r="E330" s="680"/>
      <c r="F330" s="680"/>
      <c r="G330" s="680"/>
      <c r="H330" s="680"/>
      <c r="I330" s="680"/>
      <c r="J330" s="680"/>
    </row>
    <row r="331" spans="1:10" ht="15.75">
      <c r="A331" s="1900">
        <v>6</v>
      </c>
      <c r="B331" s="651" t="s">
        <v>1173</v>
      </c>
      <c r="C331" s="688"/>
      <c r="D331" s="688"/>
      <c r="E331" s="688"/>
      <c r="F331" s="688"/>
      <c r="G331" s="688"/>
      <c r="H331" s="688"/>
      <c r="I331" s="688"/>
      <c r="J331" s="688"/>
    </row>
    <row r="332" spans="1:10" ht="15.75">
      <c r="A332" s="1900"/>
      <c r="B332" s="645" t="s">
        <v>4774</v>
      </c>
      <c r="C332" s="680"/>
      <c r="D332" s="680"/>
      <c r="E332" s="680"/>
      <c r="F332" s="680"/>
      <c r="G332" s="680"/>
      <c r="H332" s="680"/>
      <c r="I332" s="680"/>
      <c r="J332" s="680"/>
    </row>
    <row r="333" spans="1:10" ht="15.75">
      <c r="A333" s="1900"/>
      <c r="B333" s="645" t="s">
        <v>4775</v>
      </c>
      <c r="C333" s="680"/>
      <c r="D333" s="680"/>
      <c r="E333" s="680"/>
      <c r="F333" s="680"/>
      <c r="G333" s="680"/>
      <c r="H333" s="680"/>
      <c r="I333" s="680"/>
      <c r="J333" s="680"/>
    </row>
    <row r="334" spans="1:10" ht="15.75">
      <c r="A334" s="1900"/>
      <c r="B334" s="645" t="s">
        <v>4776</v>
      </c>
      <c r="C334" s="680"/>
      <c r="D334" s="680"/>
      <c r="E334" s="680"/>
      <c r="F334" s="680"/>
      <c r="G334" s="680"/>
      <c r="H334" s="680"/>
      <c r="I334" s="680"/>
      <c r="J334" s="680"/>
    </row>
    <row r="335" spans="1:10" ht="15.75">
      <c r="A335" s="1900"/>
      <c r="B335" s="645" t="s">
        <v>4777</v>
      </c>
      <c r="C335" s="680"/>
      <c r="D335" s="680"/>
      <c r="E335" s="680"/>
      <c r="F335" s="680"/>
      <c r="G335" s="680"/>
      <c r="H335" s="680"/>
      <c r="I335" s="680"/>
      <c r="J335" s="680"/>
    </row>
    <row r="336" spans="1:10" ht="15.75">
      <c r="A336" s="1900">
        <v>7</v>
      </c>
      <c r="B336" s="651" t="s">
        <v>1174</v>
      </c>
      <c r="C336" s="688"/>
      <c r="D336" s="688"/>
      <c r="E336" s="688"/>
      <c r="F336" s="688"/>
      <c r="G336" s="688"/>
      <c r="H336" s="688"/>
      <c r="I336" s="688"/>
      <c r="J336" s="688"/>
    </row>
    <row r="337" spans="1:10" ht="15.75">
      <c r="A337" s="1900"/>
      <c r="B337" s="645" t="s">
        <v>4774</v>
      </c>
      <c r="C337" s="680"/>
      <c r="D337" s="680"/>
      <c r="E337" s="680"/>
      <c r="F337" s="680"/>
      <c r="G337" s="680"/>
      <c r="H337" s="680"/>
      <c r="I337" s="680"/>
      <c r="J337" s="680"/>
    </row>
    <row r="338" spans="1:10" ht="15.75">
      <c r="A338" s="1900"/>
      <c r="B338" s="645" t="s">
        <v>4775</v>
      </c>
      <c r="C338" s="680"/>
      <c r="D338" s="680"/>
      <c r="E338" s="680"/>
      <c r="F338" s="680"/>
      <c r="G338" s="680"/>
      <c r="H338" s="680"/>
      <c r="I338" s="680"/>
      <c r="J338" s="680"/>
    </row>
    <row r="339" spans="1:10" ht="15.75">
      <c r="A339" s="1900"/>
      <c r="B339" s="645" t="s">
        <v>4778</v>
      </c>
      <c r="C339" s="680"/>
      <c r="D339" s="680"/>
      <c r="E339" s="680"/>
      <c r="F339" s="680"/>
      <c r="G339" s="680"/>
      <c r="H339" s="680"/>
      <c r="I339" s="680"/>
      <c r="J339" s="680"/>
    </row>
    <row r="340" spans="1:10" ht="15.75">
      <c r="A340" s="1900"/>
      <c r="B340" s="645" t="s">
        <v>4779</v>
      </c>
      <c r="C340" s="688"/>
      <c r="D340" s="688"/>
      <c r="E340" s="688"/>
      <c r="F340" s="688"/>
      <c r="G340" s="688"/>
      <c r="H340" s="688"/>
      <c r="I340" s="688"/>
      <c r="J340" s="688"/>
    </row>
    <row r="341" spans="1:10" ht="15.75">
      <c r="A341" s="1900"/>
      <c r="B341" s="645" t="s">
        <v>4780</v>
      </c>
      <c r="C341" s="680"/>
      <c r="D341" s="680"/>
      <c r="E341" s="680"/>
      <c r="F341" s="680"/>
      <c r="G341" s="680"/>
      <c r="H341" s="680"/>
      <c r="I341" s="680"/>
      <c r="J341" s="680"/>
    </row>
    <row r="342" spans="1:10" ht="15.75">
      <c r="A342" s="1900"/>
      <c r="B342" s="645" t="s">
        <v>1175</v>
      </c>
      <c r="C342" s="680"/>
      <c r="D342" s="680"/>
      <c r="E342" s="680"/>
      <c r="F342" s="680"/>
      <c r="G342" s="680"/>
      <c r="H342" s="680"/>
      <c r="I342" s="680"/>
      <c r="J342" s="680"/>
    </row>
    <row r="343" spans="1:10" ht="15.75">
      <c r="A343" s="1900"/>
      <c r="B343" s="645" t="s">
        <v>4781</v>
      </c>
      <c r="C343" s="680"/>
      <c r="D343" s="680"/>
      <c r="E343" s="680"/>
      <c r="F343" s="680"/>
      <c r="G343" s="680"/>
      <c r="H343" s="680"/>
      <c r="I343" s="680"/>
      <c r="J343" s="680"/>
    </row>
    <row r="344" spans="1:10" ht="15.75">
      <c r="A344" s="1900"/>
      <c r="B344" s="645" t="s">
        <v>4782</v>
      </c>
      <c r="C344" s="680"/>
      <c r="D344" s="680"/>
      <c r="E344" s="680"/>
      <c r="F344" s="680"/>
      <c r="G344" s="680"/>
      <c r="H344" s="680"/>
      <c r="I344" s="680"/>
      <c r="J344" s="680"/>
    </row>
    <row r="345" spans="1:10" ht="15.75">
      <c r="A345" s="1900"/>
      <c r="B345" s="645" t="s">
        <v>4783</v>
      </c>
      <c r="C345" s="680"/>
      <c r="D345" s="680"/>
      <c r="E345" s="680"/>
      <c r="F345" s="680"/>
      <c r="G345" s="680"/>
      <c r="H345" s="680"/>
      <c r="I345" s="680"/>
      <c r="J345" s="680"/>
    </row>
    <row r="346" spans="1:10" ht="15.75">
      <c r="A346" s="1900"/>
      <c r="B346" s="645" t="s">
        <v>4784</v>
      </c>
      <c r="C346" s="680"/>
      <c r="D346" s="680"/>
      <c r="E346" s="680"/>
      <c r="F346" s="680"/>
      <c r="G346" s="680"/>
      <c r="H346" s="680"/>
      <c r="I346" s="680"/>
      <c r="J346" s="680"/>
    </row>
    <row r="347" spans="1:10" ht="15.75">
      <c r="A347" s="1900">
        <v>8</v>
      </c>
      <c r="B347" s="651" t="s">
        <v>1176</v>
      </c>
      <c r="C347" s="688"/>
      <c r="D347" s="688"/>
      <c r="E347" s="688"/>
      <c r="F347" s="688"/>
      <c r="G347" s="688"/>
      <c r="H347" s="688"/>
      <c r="I347" s="688"/>
      <c r="J347" s="688"/>
    </row>
    <row r="348" spans="1:10" ht="15.75">
      <c r="A348" s="1900"/>
      <c r="B348" s="645" t="s">
        <v>4774</v>
      </c>
      <c r="C348" s="680"/>
      <c r="D348" s="680"/>
      <c r="E348" s="680"/>
      <c r="F348" s="680"/>
      <c r="G348" s="680"/>
      <c r="H348" s="680"/>
      <c r="I348" s="680"/>
      <c r="J348" s="680"/>
    </row>
    <row r="349" spans="1:10" ht="15.75">
      <c r="A349" s="1900"/>
      <c r="B349" s="645" t="s">
        <v>4775</v>
      </c>
      <c r="C349" s="680"/>
      <c r="D349" s="680"/>
      <c r="E349" s="680"/>
      <c r="F349" s="680"/>
      <c r="G349" s="680"/>
      <c r="H349" s="680"/>
      <c r="I349" s="680"/>
      <c r="J349" s="680"/>
    </row>
    <row r="350" spans="1:10" ht="15.75">
      <c r="A350" s="1900"/>
      <c r="B350" s="645" t="s">
        <v>4785</v>
      </c>
      <c r="C350" s="680"/>
      <c r="D350" s="680"/>
      <c r="E350" s="680"/>
      <c r="F350" s="680"/>
      <c r="G350" s="680"/>
      <c r="H350" s="680"/>
      <c r="I350" s="680"/>
      <c r="J350" s="680"/>
    </row>
    <row r="351" spans="1:10" ht="15.75">
      <c r="A351" s="1900"/>
      <c r="B351" s="645" t="s">
        <v>4786</v>
      </c>
      <c r="C351" s="680"/>
      <c r="D351" s="680"/>
      <c r="E351" s="680"/>
      <c r="F351" s="680"/>
      <c r="G351" s="680"/>
      <c r="H351" s="680"/>
      <c r="I351" s="680"/>
      <c r="J351" s="680"/>
    </row>
    <row r="352" spans="1:10" ht="15.75">
      <c r="A352" s="1900"/>
      <c r="B352" s="645" t="s">
        <v>4787</v>
      </c>
      <c r="C352" s="688"/>
      <c r="D352" s="688"/>
      <c r="E352" s="688"/>
      <c r="F352" s="688"/>
      <c r="G352" s="688"/>
      <c r="H352" s="688"/>
      <c r="I352" s="688"/>
      <c r="J352" s="688"/>
    </row>
    <row r="353" spans="1:10" ht="15.75">
      <c r="A353" s="1900"/>
      <c r="B353" s="645" t="s">
        <v>1177</v>
      </c>
      <c r="C353" s="680"/>
      <c r="D353" s="680"/>
      <c r="E353" s="680"/>
      <c r="F353" s="680"/>
      <c r="G353" s="680"/>
      <c r="H353" s="680"/>
      <c r="I353" s="680"/>
      <c r="J353" s="680"/>
    </row>
    <row r="354" spans="1:10" ht="15.75">
      <c r="A354" s="1900"/>
      <c r="B354" s="645" t="s">
        <v>1178</v>
      </c>
      <c r="C354" s="680"/>
      <c r="D354" s="680"/>
      <c r="E354" s="680"/>
      <c r="F354" s="680"/>
      <c r="G354" s="680"/>
      <c r="H354" s="680"/>
      <c r="I354" s="680"/>
      <c r="J354" s="680"/>
    </row>
    <row r="355" spans="1:10" ht="15.75">
      <c r="A355" s="1901">
        <v>9</v>
      </c>
      <c r="B355" s="651" t="s">
        <v>1179</v>
      </c>
      <c r="C355" s="688"/>
      <c r="D355" s="688"/>
      <c r="E355" s="688"/>
      <c r="F355" s="688"/>
      <c r="G355" s="688"/>
      <c r="H355" s="688"/>
      <c r="I355" s="688"/>
      <c r="J355" s="688"/>
    </row>
    <row r="356" spans="1:10" ht="15.75">
      <c r="A356" s="1902"/>
      <c r="B356" s="645" t="s">
        <v>4774</v>
      </c>
      <c r="C356" s="680"/>
      <c r="D356" s="680"/>
      <c r="E356" s="680"/>
      <c r="F356" s="680"/>
      <c r="G356" s="680"/>
      <c r="H356" s="680"/>
      <c r="I356" s="680"/>
      <c r="J356" s="680"/>
    </row>
    <row r="357" spans="1:10" ht="15.75">
      <c r="A357" s="1902"/>
      <c r="B357" s="645" t="s">
        <v>4775</v>
      </c>
      <c r="C357" s="680"/>
      <c r="D357" s="680"/>
      <c r="E357" s="680"/>
      <c r="F357" s="680"/>
      <c r="G357" s="680"/>
      <c r="H357" s="680"/>
      <c r="I357" s="680"/>
      <c r="J357" s="680"/>
    </row>
    <row r="358" spans="1:10" ht="15.75">
      <c r="A358" s="1902"/>
      <c r="B358" s="645" t="s">
        <v>4788</v>
      </c>
      <c r="C358" s="680"/>
      <c r="D358" s="680"/>
      <c r="E358" s="680"/>
      <c r="F358" s="680"/>
      <c r="G358" s="680"/>
      <c r="H358" s="680"/>
      <c r="I358" s="680"/>
      <c r="J358" s="680"/>
    </row>
    <row r="359" spans="1:10" ht="15.75">
      <c r="A359" s="1902"/>
      <c r="B359" s="645" t="s">
        <v>4789</v>
      </c>
      <c r="C359" s="680"/>
      <c r="D359" s="680"/>
      <c r="E359" s="680"/>
      <c r="F359" s="680"/>
      <c r="G359" s="680"/>
      <c r="H359" s="680"/>
      <c r="I359" s="680"/>
      <c r="J359" s="680"/>
    </row>
    <row r="360" spans="1:10" ht="15.75">
      <c r="A360" s="1902"/>
      <c r="B360" s="645" t="s">
        <v>4790</v>
      </c>
      <c r="C360" s="680"/>
      <c r="D360" s="680"/>
      <c r="E360" s="680"/>
      <c r="F360" s="680"/>
      <c r="G360" s="680"/>
      <c r="H360" s="680"/>
      <c r="I360" s="680"/>
      <c r="J360" s="680"/>
    </row>
    <row r="361" spans="1:10" ht="15.75">
      <c r="A361" s="1902"/>
      <c r="B361" s="645" t="s">
        <v>4791</v>
      </c>
      <c r="C361" s="680"/>
      <c r="D361" s="680"/>
      <c r="E361" s="680"/>
      <c r="F361" s="680"/>
      <c r="G361" s="680"/>
      <c r="H361" s="680"/>
      <c r="I361" s="680"/>
      <c r="J361" s="680"/>
    </row>
    <row r="362" spans="1:10" ht="15.75">
      <c r="A362" s="1902"/>
      <c r="B362" s="651" t="s">
        <v>4792</v>
      </c>
      <c r="C362" s="688"/>
      <c r="D362" s="688"/>
      <c r="E362" s="688"/>
      <c r="F362" s="688"/>
      <c r="G362" s="688"/>
      <c r="H362" s="688"/>
      <c r="I362" s="688"/>
      <c r="J362" s="688"/>
    </row>
    <row r="363" spans="1:10" ht="15.75">
      <c r="A363" s="1902"/>
      <c r="B363" s="645" t="s">
        <v>4793</v>
      </c>
      <c r="C363" s="680"/>
      <c r="D363" s="680"/>
      <c r="E363" s="680"/>
      <c r="F363" s="680"/>
      <c r="G363" s="680"/>
      <c r="H363" s="680"/>
      <c r="I363" s="680"/>
      <c r="J363" s="680"/>
    </row>
    <row r="364" spans="1:10" ht="15.75">
      <c r="A364" s="1902"/>
      <c r="B364" s="645" t="s">
        <v>1180</v>
      </c>
      <c r="C364" s="680"/>
      <c r="D364" s="680"/>
      <c r="E364" s="680"/>
      <c r="F364" s="680"/>
      <c r="G364" s="680"/>
      <c r="H364" s="680"/>
      <c r="I364" s="680"/>
      <c r="J364" s="680"/>
    </row>
    <row r="365" spans="1:10" ht="31.5">
      <c r="A365" s="1903"/>
      <c r="B365" s="645" t="s">
        <v>4794</v>
      </c>
      <c r="C365" s="680"/>
      <c r="D365" s="680"/>
      <c r="E365" s="680"/>
      <c r="F365" s="680"/>
      <c r="G365" s="680"/>
      <c r="H365" s="680"/>
      <c r="I365" s="680"/>
      <c r="J365" s="680"/>
    </row>
    <row r="366" spans="1:10" ht="31.5">
      <c r="A366" s="686" t="s">
        <v>1181</v>
      </c>
      <c r="B366" s="690" t="s">
        <v>1182</v>
      </c>
      <c r="C366" s="688"/>
      <c r="D366" s="688"/>
      <c r="E366" s="688"/>
      <c r="F366" s="688"/>
      <c r="G366" s="688"/>
      <c r="H366" s="688"/>
      <c r="I366" s="688"/>
      <c r="J366" s="688"/>
    </row>
    <row r="367" spans="1:10" ht="15.75">
      <c r="A367" s="648"/>
      <c r="B367" s="690" t="s">
        <v>1183</v>
      </c>
      <c r="C367" s="680"/>
      <c r="D367" s="680"/>
      <c r="E367" s="680"/>
      <c r="F367" s="680"/>
      <c r="G367" s="680"/>
      <c r="H367" s="680"/>
      <c r="I367" s="680"/>
      <c r="J367" s="680"/>
    </row>
    <row r="368" spans="1:10" ht="15.75">
      <c r="A368" s="648"/>
      <c r="B368" s="690" t="s">
        <v>1184</v>
      </c>
      <c r="C368" s="680"/>
      <c r="D368" s="680"/>
      <c r="E368" s="680"/>
      <c r="F368" s="680"/>
      <c r="G368" s="680"/>
      <c r="H368" s="680"/>
      <c r="I368" s="680"/>
      <c r="J368" s="680"/>
    </row>
    <row r="369" spans="1:10" ht="15.75">
      <c r="A369" s="648"/>
      <c r="B369" s="690" t="s">
        <v>1185</v>
      </c>
      <c r="C369" s="680"/>
      <c r="D369" s="680"/>
      <c r="E369" s="680"/>
      <c r="F369" s="680"/>
      <c r="G369" s="680"/>
      <c r="H369" s="680"/>
      <c r="I369" s="680"/>
      <c r="J369" s="680"/>
    </row>
    <row r="370" spans="1:10" ht="31.5">
      <c r="A370" s="648"/>
      <c r="B370" s="690" t="s">
        <v>1186</v>
      </c>
      <c r="C370" s="680"/>
      <c r="D370" s="680"/>
      <c r="E370" s="680"/>
      <c r="F370" s="680"/>
      <c r="G370" s="680"/>
      <c r="H370" s="680"/>
      <c r="I370" s="680"/>
      <c r="J370" s="680"/>
    </row>
    <row r="371" spans="1:10" ht="15.75">
      <c r="A371" s="1904" t="s">
        <v>1187</v>
      </c>
      <c r="B371" s="1905"/>
      <c r="C371" s="1905"/>
      <c r="D371" s="1906"/>
    </row>
    <row r="372" spans="1:10" ht="15.75">
      <c r="A372" s="637" t="s">
        <v>112</v>
      </c>
      <c r="B372" s="651" t="s">
        <v>569</v>
      </c>
      <c r="C372" s="688"/>
      <c r="D372" s="688"/>
    </row>
    <row r="373" spans="1:10" ht="15.75">
      <c r="A373" s="648">
        <v>1</v>
      </c>
      <c r="B373" s="690" t="s">
        <v>1188</v>
      </c>
      <c r="C373" s="680"/>
      <c r="D373" s="680"/>
    </row>
    <row r="374" spans="1:10" ht="15.75">
      <c r="A374" s="648">
        <v>2</v>
      </c>
      <c r="B374" s="690" t="s">
        <v>1189</v>
      </c>
      <c r="C374" s="680"/>
      <c r="D374" s="680"/>
    </row>
    <row r="375" spans="1:10" ht="15.75">
      <c r="A375" s="648">
        <v>3</v>
      </c>
      <c r="B375" s="690" t="s">
        <v>1190</v>
      </c>
      <c r="C375" s="680"/>
      <c r="D375" s="680"/>
    </row>
    <row r="376" spans="1:10" ht="15.75">
      <c r="A376" s="648">
        <v>4</v>
      </c>
      <c r="B376" s="690" t="s">
        <v>1191</v>
      </c>
      <c r="C376" s="688"/>
      <c r="D376" s="688"/>
    </row>
    <row r="377" spans="1:10" ht="15.75">
      <c r="A377" s="648"/>
      <c r="B377" s="690" t="s">
        <v>1192</v>
      </c>
      <c r="C377" s="680"/>
      <c r="D377" s="680"/>
    </row>
    <row r="378" spans="1:10" ht="15.75">
      <c r="A378" s="648"/>
      <c r="B378" s="690" t="s">
        <v>1193</v>
      </c>
      <c r="C378" s="680"/>
      <c r="D378" s="680"/>
    </row>
    <row r="379" spans="1:10" ht="15.75">
      <c r="A379" s="648"/>
      <c r="B379" s="690" t="s">
        <v>1194</v>
      </c>
      <c r="C379" s="680"/>
      <c r="D379" s="680"/>
    </row>
    <row r="380" spans="1:10" ht="15.75">
      <c r="A380" s="648"/>
      <c r="B380" s="690" t="s">
        <v>1195</v>
      </c>
      <c r="C380" s="680"/>
      <c r="D380" s="680"/>
    </row>
    <row r="381" spans="1:10" ht="15.75">
      <c r="A381" s="648">
        <v>5</v>
      </c>
      <c r="B381" s="690" t="s">
        <v>1196</v>
      </c>
      <c r="C381" s="680"/>
      <c r="D381" s="680"/>
    </row>
    <row r="382" spans="1:10" ht="15.75">
      <c r="A382" s="648"/>
      <c r="B382" s="690" t="s">
        <v>1197</v>
      </c>
      <c r="C382" s="680"/>
      <c r="D382" s="680"/>
    </row>
    <row r="383" spans="1:10" ht="15.75">
      <c r="A383" s="648"/>
      <c r="B383" s="690" t="s">
        <v>1198</v>
      </c>
      <c r="C383" s="680"/>
      <c r="D383" s="680"/>
    </row>
    <row r="384" spans="1:10" ht="15.75">
      <c r="A384" s="648">
        <v>6</v>
      </c>
      <c r="B384" s="690" t="s">
        <v>1199</v>
      </c>
      <c r="C384" s="688"/>
      <c r="D384" s="688"/>
    </row>
    <row r="385" spans="1:4" ht="15.75">
      <c r="A385" s="648"/>
      <c r="B385" s="690" t="s">
        <v>1200</v>
      </c>
      <c r="C385" s="680"/>
      <c r="D385" s="680"/>
    </row>
    <row r="386" spans="1:4" ht="15.75">
      <c r="A386" s="648"/>
      <c r="B386" s="690" t="s">
        <v>1201</v>
      </c>
      <c r="C386" s="680"/>
      <c r="D386" s="680"/>
    </row>
    <row r="387" spans="1:4" ht="15.75">
      <c r="A387" s="648"/>
      <c r="B387" s="690" t="s">
        <v>1202</v>
      </c>
      <c r="C387" s="680"/>
      <c r="D387" s="680"/>
    </row>
    <row r="388" spans="1:4" ht="15.75">
      <c r="A388" s="648"/>
      <c r="B388" s="690" t="s">
        <v>1203</v>
      </c>
      <c r="C388" s="680"/>
      <c r="D388" s="680"/>
    </row>
    <row r="389" spans="1:4" ht="15.75">
      <c r="A389" s="648"/>
      <c r="B389" s="690" t="s">
        <v>1204</v>
      </c>
      <c r="C389" s="680"/>
      <c r="D389" s="680"/>
    </row>
    <row r="390" spans="1:4" ht="15.75">
      <c r="A390" s="648"/>
      <c r="B390" s="690" t="s">
        <v>1205</v>
      </c>
      <c r="C390" s="680"/>
      <c r="D390" s="680"/>
    </row>
    <row r="391" spans="1:4" ht="15.75">
      <c r="A391" s="648"/>
      <c r="B391" s="690" t="s">
        <v>1206</v>
      </c>
      <c r="C391" s="680"/>
      <c r="D391" s="680"/>
    </row>
    <row r="392" spans="1:4" ht="15.75">
      <c r="A392" s="648"/>
      <c r="B392" s="690" t="s">
        <v>1207</v>
      </c>
      <c r="C392" s="680"/>
      <c r="D392" s="680"/>
    </row>
    <row r="393" spans="1:4" ht="15.75">
      <c r="A393" s="648"/>
      <c r="B393" s="690" t="s">
        <v>1208</v>
      </c>
      <c r="C393" s="680"/>
      <c r="D393" s="680"/>
    </row>
    <row r="394" spans="1:4" ht="15.75">
      <c r="A394" s="648"/>
      <c r="B394" s="690" t="s">
        <v>1209</v>
      </c>
      <c r="C394" s="680"/>
      <c r="D394" s="680"/>
    </row>
    <row r="395" spans="1:4" ht="15.75">
      <c r="A395" s="648">
        <v>7</v>
      </c>
      <c r="B395" s="690" t="s">
        <v>1210</v>
      </c>
      <c r="C395" s="680"/>
      <c r="D395" s="680"/>
    </row>
    <row r="396" spans="1:4" ht="15.75">
      <c r="A396" s="648">
        <v>8</v>
      </c>
      <c r="B396" s="690" t="s">
        <v>1211</v>
      </c>
      <c r="C396" s="680"/>
      <c r="D396" s="680"/>
    </row>
    <row r="397" spans="1:4" ht="15.75">
      <c r="A397" s="648">
        <v>9</v>
      </c>
      <c r="B397" s="690" t="s">
        <v>1212</v>
      </c>
      <c r="C397" s="680"/>
      <c r="D397" s="680"/>
    </row>
    <row r="398" spans="1:4" ht="15.75">
      <c r="A398" s="648">
        <v>10</v>
      </c>
      <c r="B398" s="690" t="s">
        <v>1213</v>
      </c>
      <c r="C398" s="680"/>
      <c r="D398" s="680"/>
    </row>
    <row r="399" spans="1:4" ht="15.75">
      <c r="A399" s="648">
        <v>11</v>
      </c>
      <c r="B399" s="690" t="s">
        <v>1214</v>
      </c>
      <c r="C399" s="688"/>
      <c r="D399" s="688"/>
    </row>
    <row r="400" spans="1:4" ht="15.75">
      <c r="A400" s="648"/>
      <c r="B400" s="690" t="s">
        <v>1215</v>
      </c>
      <c r="C400" s="680"/>
      <c r="D400" s="680"/>
    </row>
    <row r="401" spans="1:4" ht="15.75">
      <c r="A401" s="648"/>
      <c r="B401" s="690" t="s">
        <v>1216</v>
      </c>
      <c r="C401" s="680"/>
      <c r="D401" s="680"/>
    </row>
    <row r="402" spans="1:4" ht="15.75">
      <c r="A402" s="648"/>
      <c r="B402" s="690" t="s">
        <v>1217</v>
      </c>
      <c r="C402" s="688"/>
      <c r="D402" s="688"/>
    </row>
    <row r="403" spans="1:4" ht="15.75">
      <c r="A403" s="648"/>
      <c r="B403" s="690" t="s">
        <v>1218</v>
      </c>
      <c r="C403" s="680"/>
      <c r="D403" s="680"/>
    </row>
    <row r="404" spans="1:4" ht="15.75">
      <c r="A404" s="648"/>
      <c r="B404" s="690" t="s">
        <v>1219</v>
      </c>
      <c r="C404" s="680"/>
      <c r="D404" s="680"/>
    </row>
    <row r="405" spans="1:4" ht="15.75">
      <c r="A405" s="648"/>
      <c r="B405" s="690" t="s">
        <v>1220</v>
      </c>
      <c r="C405" s="680"/>
      <c r="D405" s="680"/>
    </row>
    <row r="406" spans="1:4" ht="15.75">
      <c r="A406" s="640"/>
      <c r="B406" s="693" t="s">
        <v>1221</v>
      </c>
      <c r="C406" s="680"/>
      <c r="D406" s="680"/>
    </row>
    <row r="407" spans="1:4" ht="15.75">
      <c r="A407" s="648">
        <v>12</v>
      </c>
      <c r="B407" s="690" t="s">
        <v>1222</v>
      </c>
      <c r="C407" s="680"/>
      <c r="D407" s="680"/>
    </row>
    <row r="408" spans="1:4" ht="15.75">
      <c r="A408" s="648">
        <v>13</v>
      </c>
      <c r="B408" s="690" t="s">
        <v>1223</v>
      </c>
      <c r="C408" s="680"/>
      <c r="D408" s="680"/>
    </row>
    <row r="409" spans="1:4" ht="15.75">
      <c r="A409" s="648"/>
      <c r="B409" s="690" t="s">
        <v>1224</v>
      </c>
      <c r="C409" s="680"/>
      <c r="D409" s="680"/>
    </row>
    <row r="410" spans="1:4" ht="15.75">
      <c r="A410" s="648"/>
      <c r="B410" s="690" t="s">
        <v>1225</v>
      </c>
      <c r="C410" s="680"/>
      <c r="D410" s="680"/>
    </row>
    <row r="411" spans="1:4" ht="31.5">
      <c r="A411" s="648"/>
      <c r="B411" s="690" t="s">
        <v>1226</v>
      </c>
      <c r="C411" s="680"/>
      <c r="D411" s="680"/>
    </row>
    <row r="412" spans="1:4" ht="15.75">
      <c r="A412" s="648">
        <v>14</v>
      </c>
      <c r="B412" s="690" t="s">
        <v>1227</v>
      </c>
      <c r="C412" s="688"/>
      <c r="D412" s="688"/>
    </row>
    <row r="413" spans="1:4" ht="15.75">
      <c r="A413" s="648"/>
      <c r="B413" s="690" t="s">
        <v>1228</v>
      </c>
      <c r="C413" s="680"/>
      <c r="D413" s="680"/>
    </row>
    <row r="414" spans="1:4" ht="15.75">
      <c r="A414" s="648"/>
      <c r="B414" s="690" t="s">
        <v>1229</v>
      </c>
      <c r="C414" s="680"/>
      <c r="D414" s="680"/>
    </row>
    <row r="415" spans="1:4" ht="15.75">
      <c r="A415" s="648"/>
      <c r="B415" s="690" t="s">
        <v>1230</v>
      </c>
      <c r="C415" s="680"/>
      <c r="D415" s="680"/>
    </row>
    <row r="416" spans="1:4" ht="15.75">
      <c r="A416" s="648"/>
      <c r="B416" s="690" t="s">
        <v>1231</v>
      </c>
      <c r="C416" s="680"/>
      <c r="D416" s="680"/>
    </row>
    <row r="417" spans="1:4" ht="15.75">
      <c r="A417" s="648">
        <v>15</v>
      </c>
      <c r="B417" s="690" t="s">
        <v>1232</v>
      </c>
      <c r="C417" s="688"/>
      <c r="D417" s="688"/>
    </row>
    <row r="418" spans="1:4" ht="15.75">
      <c r="A418" s="648"/>
      <c r="B418" s="690" t="s">
        <v>1233</v>
      </c>
      <c r="C418" s="680"/>
      <c r="D418" s="680"/>
    </row>
    <row r="419" spans="1:4" ht="15.75">
      <c r="A419" s="648"/>
      <c r="B419" s="690" t="s">
        <v>1234</v>
      </c>
      <c r="C419" s="680"/>
      <c r="D419" s="680"/>
    </row>
    <row r="420" spans="1:4" ht="15.75">
      <c r="A420" s="648">
        <v>16</v>
      </c>
      <c r="B420" s="690" t="s">
        <v>1235</v>
      </c>
      <c r="C420" s="680"/>
      <c r="D420" s="680"/>
    </row>
    <row r="421" spans="1:4" ht="15.75">
      <c r="A421" s="648">
        <v>17</v>
      </c>
      <c r="B421" s="690" t="s">
        <v>1236</v>
      </c>
      <c r="C421" s="680"/>
      <c r="D421" s="680"/>
    </row>
    <row r="422" spans="1:4" ht="15.75">
      <c r="A422" s="648">
        <v>18</v>
      </c>
      <c r="B422" s="690" t="s">
        <v>1237</v>
      </c>
      <c r="C422" s="688"/>
      <c r="D422" s="688"/>
    </row>
    <row r="423" spans="1:4" ht="15.75">
      <c r="A423" s="648"/>
      <c r="B423" s="690" t="s">
        <v>1238</v>
      </c>
      <c r="C423" s="680"/>
      <c r="D423" s="680"/>
    </row>
    <row r="424" spans="1:4" ht="15.75">
      <c r="A424" s="648"/>
      <c r="B424" s="690" t="s">
        <v>1239</v>
      </c>
      <c r="C424" s="680"/>
      <c r="D424" s="680"/>
    </row>
    <row r="425" spans="1:4" ht="15.75">
      <c r="A425" s="648"/>
      <c r="B425" s="690" t="s">
        <v>1240</v>
      </c>
      <c r="C425" s="680"/>
      <c r="D425" s="680"/>
    </row>
    <row r="426" spans="1:4" ht="15.75">
      <c r="A426" s="648"/>
      <c r="B426" s="690" t="s">
        <v>1241</v>
      </c>
      <c r="C426" s="680"/>
      <c r="D426" s="680"/>
    </row>
    <row r="427" spans="1:4" ht="15.75">
      <c r="A427" s="648">
        <v>19</v>
      </c>
      <c r="B427" s="690" t="s">
        <v>1242</v>
      </c>
      <c r="C427" s="680"/>
      <c r="D427" s="680"/>
    </row>
    <row r="428" spans="1:4" ht="15.75">
      <c r="A428" s="648">
        <v>20</v>
      </c>
      <c r="B428" s="690" t="s">
        <v>1243</v>
      </c>
      <c r="C428" s="680"/>
      <c r="D428" s="680"/>
    </row>
    <row r="429" spans="1:4" ht="15.75">
      <c r="A429" s="648"/>
      <c r="B429" s="690" t="s">
        <v>1244</v>
      </c>
      <c r="C429" s="680"/>
      <c r="D429" s="680"/>
    </row>
    <row r="430" spans="1:4" ht="15.75">
      <c r="A430" s="648"/>
      <c r="B430" s="690" t="s">
        <v>1245</v>
      </c>
      <c r="C430" s="680"/>
      <c r="D430" s="680"/>
    </row>
    <row r="431" spans="1:4" ht="15.75">
      <c r="A431" s="648">
        <v>21</v>
      </c>
      <c r="B431" s="690" t="s">
        <v>1246</v>
      </c>
      <c r="C431" s="680"/>
      <c r="D431" s="680"/>
    </row>
    <row r="432" spans="1:4" ht="15.75">
      <c r="A432" s="648">
        <v>22</v>
      </c>
      <c r="B432" s="690" t="s">
        <v>1247</v>
      </c>
      <c r="C432" s="688"/>
      <c r="D432" s="688"/>
    </row>
    <row r="433" spans="1:4" ht="15.75">
      <c r="A433" s="648"/>
      <c r="B433" s="690" t="s">
        <v>1248</v>
      </c>
      <c r="C433" s="680"/>
      <c r="D433" s="680"/>
    </row>
    <row r="434" spans="1:4" ht="15.75">
      <c r="A434" s="648"/>
      <c r="B434" s="690" t="s">
        <v>1249</v>
      </c>
      <c r="C434" s="680"/>
      <c r="D434" s="680"/>
    </row>
    <row r="435" spans="1:4" ht="15.75">
      <c r="A435" s="648"/>
      <c r="B435" s="690" t="s">
        <v>1250</v>
      </c>
      <c r="C435" s="680"/>
      <c r="D435" s="680"/>
    </row>
    <row r="436" spans="1:4" ht="15.75">
      <c r="A436" s="648"/>
      <c r="B436" s="690" t="s">
        <v>1251</v>
      </c>
      <c r="C436" s="680"/>
      <c r="D436" s="680"/>
    </row>
    <row r="437" spans="1:4" ht="15.75">
      <c r="A437" s="648"/>
      <c r="B437" s="690" t="s">
        <v>1252</v>
      </c>
      <c r="C437" s="680"/>
      <c r="D437" s="680"/>
    </row>
    <row r="438" spans="1:4" ht="15.75">
      <c r="A438" s="648" t="s">
        <v>582</v>
      </c>
      <c r="B438" s="690" t="s">
        <v>1253</v>
      </c>
      <c r="C438" s="688"/>
      <c r="D438" s="688"/>
    </row>
    <row r="439" spans="1:4" ht="31.5">
      <c r="A439" s="648"/>
      <c r="B439" s="690" t="s">
        <v>1254</v>
      </c>
      <c r="C439" s="688"/>
      <c r="D439" s="688"/>
    </row>
    <row r="440" spans="1:4" ht="15.75">
      <c r="A440" s="648">
        <v>23</v>
      </c>
      <c r="B440" s="690" t="s">
        <v>1255</v>
      </c>
      <c r="C440" s="680"/>
      <c r="D440" s="680"/>
    </row>
    <row r="441" spans="1:4" ht="15.75">
      <c r="A441" s="648">
        <v>24</v>
      </c>
      <c r="B441" s="690" t="s">
        <v>1256</v>
      </c>
      <c r="C441" s="688"/>
      <c r="D441" s="688"/>
    </row>
    <row r="442" spans="1:4" ht="15.75">
      <c r="A442" s="648"/>
      <c r="B442" s="690" t="s">
        <v>1257</v>
      </c>
      <c r="C442" s="680"/>
      <c r="D442" s="680"/>
    </row>
    <row r="443" spans="1:4" ht="15.75">
      <c r="A443" s="648"/>
      <c r="B443" s="690" t="s">
        <v>1258</v>
      </c>
      <c r="C443" s="680"/>
      <c r="D443" s="680"/>
    </row>
    <row r="444" spans="1:4" ht="15.75">
      <c r="A444" s="648">
        <v>25</v>
      </c>
      <c r="B444" s="690" t="s">
        <v>1259</v>
      </c>
      <c r="C444" s="688"/>
      <c r="D444" s="688"/>
    </row>
    <row r="445" spans="1:4" ht="15.75">
      <c r="A445" s="648"/>
      <c r="B445" s="690" t="s">
        <v>1260</v>
      </c>
      <c r="C445" s="680"/>
      <c r="D445" s="680"/>
    </row>
    <row r="446" spans="1:4" ht="15.75">
      <c r="A446" s="648"/>
      <c r="B446" s="690" t="s">
        <v>1261</v>
      </c>
      <c r="C446" s="680"/>
      <c r="D446" s="680"/>
    </row>
    <row r="447" spans="1:4" ht="15.75">
      <c r="A447" s="648">
        <v>26</v>
      </c>
      <c r="B447" s="690" t="s">
        <v>1262</v>
      </c>
      <c r="C447" s="688"/>
      <c r="D447" s="688"/>
    </row>
    <row r="448" spans="1:4" ht="15.75">
      <c r="A448" s="648"/>
      <c r="B448" s="690" t="s">
        <v>1263</v>
      </c>
      <c r="C448" s="680"/>
      <c r="D448" s="680"/>
    </row>
    <row r="449" spans="1:4" ht="31.5">
      <c r="A449" s="648"/>
      <c r="B449" s="690" t="s">
        <v>1264</v>
      </c>
      <c r="C449" s="680"/>
      <c r="D449" s="680"/>
    </row>
    <row r="450" spans="1:4" ht="15.75">
      <c r="A450" s="648"/>
      <c r="B450" s="690" t="s">
        <v>1265</v>
      </c>
      <c r="C450" s="680"/>
      <c r="D450" s="680"/>
    </row>
    <row r="451" spans="1:4" ht="15.75">
      <c r="A451" s="648">
        <v>27</v>
      </c>
      <c r="B451" s="690" t="s">
        <v>1266</v>
      </c>
      <c r="C451" s="680"/>
      <c r="D451" s="680"/>
    </row>
    <row r="452" spans="1:4" ht="31.5">
      <c r="A452" s="648">
        <v>28</v>
      </c>
      <c r="B452" s="690" t="s">
        <v>1267</v>
      </c>
      <c r="C452" s="680"/>
      <c r="D452" s="680"/>
    </row>
    <row r="453" spans="1:4" ht="15.75">
      <c r="A453" s="648">
        <v>29</v>
      </c>
      <c r="B453" s="690" t="s">
        <v>1268</v>
      </c>
      <c r="C453" s="680"/>
      <c r="D453" s="680"/>
    </row>
    <row r="454" spans="1:4" ht="15.75">
      <c r="A454" s="648">
        <v>30</v>
      </c>
      <c r="B454" s="690" t="s">
        <v>1269</v>
      </c>
      <c r="C454" s="688"/>
      <c r="D454" s="688"/>
    </row>
    <row r="455" spans="1:4" ht="15.75">
      <c r="A455" s="648"/>
      <c r="B455" s="690" t="s">
        <v>1270</v>
      </c>
      <c r="C455" s="680"/>
      <c r="D455" s="680"/>
    </row>
    <row r="456" spans="1:4" ht="15.75">
      <c r="A456" s="648"/>
      <c r="B456" s="690" t="s">
        <v>1271</v>
      </c>
      <c r="C456" s="680"/>
      <c r="D456" s="680"/>
    </row>
    <row r="457" spans="1:4" ht="15.75">
      <c r="A457" s="648"/>
      <c r="B457" s="690" t="s">
        <v>1272</v>
      </c>
      <c r="C457" s="680"/>
      <c r="D457" s="680"/>
    </row>
    <row r="458" spans="1:4" ht="15.75">
      <c r="A458" s="648"/>
      <c r="B458" s="690" t="s">
        <v>1273</v>
      </c>
      <c r="C458" s="680"/>
      <c r="D458" s="680"/>
    </row>
    <row r="459" spans="1:4" ht="15.75">
      <c r="A459" s="648"/>
      <c r="B459" s="690" t="s">
        <v>1274</v>
      </c>
      <c r="C459" s="680"/>
      <c r="D459" s="680"/>
    </row>
    <row r="460" spans="1:4" ht="15.75">
      <c r="A460" s="648">
        <v>31</v>
      </c>
      <c r="B460" s="690" t="s">
        <v>1275</v>
      </c>
      <c r="C460" s="680"/>
      <c r="D460" s="680"/>
    </row>
    <row r="461" spans="1:4" ht="15.75">
      <c r="A461" s="648">
        <v>32</v>
      </c>
      <c r="B461" s="690" t="s">
        <v>4795</v>
      </c>
      <c r="C461" s="680"/>
      <c r="D461" s="680"/>
    </row>
    <row r="462" spans="1:4" ht="15.75">
      <c r="A462" s="648">
        <v>33</v>
      </c>
      <c r="B462" s="690" t="s">
        <v>1276</v>
      </c>
      <c r="C462" s="680"/>
      <c r="D462" s="680"/>
    </row>
    <row r="463" spans="1:4" ht="31.5">
      <c r="A463" s="648">
        <v>34</v>
      </c>
      <c r="B463" s="690" t="s">
        <v>1277</v>
      </c>
      <c r="C463" s="680"/>
      <c r="D463" s="680"/>
    </row>
    <row r="466" spans="1:4" ht="15.75">
      <c r="A466" s="615" t="s">
        <v>55</v>
      </c>
      <c r="B466" s="695"/>
      <c r="C466" s="696" t="s">
        <v>68</v>
      </c>
      <c r="D466" s="680"/>
    </row>
    <row r="467" spans="1:4" ht="15.75">
      <c r="A467" s="615" t="s">
        <v>57</v>
      </c>
      <c r="B467" s="695"/>
      <c r="C467" s="696" t="s">
        <v>69</v>
      </c>
      <c r="D467" s="680"/>
    </row>
    <row r="468" spans="1:4" ht="15.75">
      <c r="C468" s="697" t="s">
        <v>70</v>
      </c>
      <c r="D468" s="680"/>
    </row>
  </sheetData>
  <sheetProtection algorithmName="SHA-512" hashValue="WWvpg+VsHsfahid8lHr6lQcxPqYTk6smXmL0QYdLyHix/lGAXOlqtwGslrWTAMDKZWhchG79H9ToTPjjpahfZg==" saltValue="SRe16cFCafrPYBldnanSRw==" spinCount="100000" sheet="1" objects="1" scenarios="1"/>
  <mergeCells count="17">
    <mergeCell ref="A328:A329"/>
    <mergeCell ref="A1:J1"/>
    <mergeCell ref="A3:J3"/>
    <mergeCell ref="A4:J4"/>
    <mergeCell ref="A6:J6"/>
    <mergeCell ref="A7:J7"/>
    <mergeCell ref="A8:J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pageSetup paperSize="9" scale="55"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64C77-E872-4B0F-8646-DF9CB6FF73B6}">
  <sheetPr codeName="Sheet43"/>
  <dimension ref="A1:D192"/>
  <sheetViews>
    <sheetView topLeftCell="A5" workbookViewId="0">
      <selection activeCell="A11" sqref="A11"/>
    </sheetView>
  </sheetViews>
  <sheetFormatPr defaultRowHeight="12.75"/>
  <cols>
    <col min="1" max="1" width="10.7109375" style="7" customWidth="1"/>
    <col min="2" max="2" width="65.28515625" style="7" customWidth="1"/>
    <col min="3" max="3" width="60.7109375" style="7" customWidth="1"/>
    <col min="4" max="4" width="21.85546875" style="7" customWidth="1"/>
    <col min="5" max="257" width="9.140625" style="7"/>
    <col min="258" max="258" width="55.28515625" style="7" customWidth="1"/>
    <col min="259" max="259" width="58" style="7" customWidth="1"/>
    <col min="260" max="260" width="21.85546875" style="7" customWidth="1"/>
    <col min="261" max="513" width="9.140625" style="7"/>
    <col min="514" max="514" width="55.28515625" style="7" customWidth="1"/>
    <col min="515" max="515" width="58" style="7" customWidth="1"/>
    <col min="516" max="516" width="21.85546875" style="7" customWidth="1"/>
    <col min="517" max="769" width="9.140625" style="7"/>
    <col min="770" max="770" width="55.28515625" style="7" customWidth="1"/>
    <col min="771" max="771" width="58" style="7" customWidth="1"/>
    <col min="772" max="772" width="21.85546875" style="7" customWidth="1"/>
    <col min="773" max="1025" width="9.140625" style="7"/>
    <col min="1026" max="1026" width="55.28515625" style="7" customWidth="1"/>
    <col min="1027" max="1027" width="58" style="7" customWidth="1"/>
    <col min="1028" max="1028" width="21.85546875" style="7" customWidth="1"/>
    <col min="1029" max="1281" width="9.140625" style="7"/>
    <col min="1282" max="1282" width="55.28515625" style="7" customWidth="1"/>
    <col min="1283" max="1283" width="58" style="7" customWidth="1"/>
    <col min="1284" max="1284" width="21.85546875" style="7" customWidth="1"/>
    <col min="1285" max="1537" width="9.140625" style="7"/>
    <col min="1538" max="1538" width="55.28515625" style="7" customWidth="1"/>
    <col min="1539" max="1539" width="58" style="7" customWidth="1"/>
    <col min="1540" max="1540" width="21.85546875" style="7" customWidth="1"/>
    <col min="1541" max="1793" width="9.140625" style="7"/>
    <col min="1794" max="1794" width="55.28515625" style="7" customWidth="1"/>
    <col min="1795" max="1795" width="58" style="7" customWidth="1"/>
    <col min="1796" max="1796" width="21.85546875" style="7" customWidth="1"/>
    <col min="1797" max="2049" width="9.140625" style="7"/>
    <col min="2050" max="2050" width="55.28515625" style="7" customWidth="1"/>
    <col min="2051" max="2051" width="58" style="7" customWidth="1"/>
    <col min="2052" max="2052" width="21.85546875" style="7" customWidth="1"/>
    <col min="2053" max="2305" width="9.140625" style="7"/>
    <col min="2306" max="2306" width="55.28515625" style="7" customWidth="1"/>
    <col min="2307" max="2307" width="58" style="7" customWidth="1"/>
    <col min="2308" max="2308" width="21.85546875" style="7" customWidth="1"/>
    <col min="2309" max="2561" width="9.140625" style="7"/>
    <col min="2562" max="2562" width="55.28515625" style="7" customWidth="1"/>
    <col min="2563" max="2563" width="58" style="7" customWidth="1"/>
    <col min="2564" max="2564" width="21.85546875" style="7" customWidth="1"/>
    <col min="2565" max="2817" width="9.140625" style="7"/>
    <col min="2818" max="2818" width="55.28515625" style="7" customWidth="1"/>
    <col min="2819" max="2819" width="58" style="7" customWidth="1"/>
    <col min="2820" max="2820" width="21.85546875" style="7" customWidth="1"/>
    <col min="2821" max="3073" width="9.140625" style="7"/>
    <col min="3074" max="3074" width="55.28515625" style="7" customWidth="1"/>
    <col min="3075" max="3075" width="58" style="7" customWidth="1"/>
    <col min="3076" max="3076" width="21.85546875" style="7" customWidth="1"/>
    <col min="3077" max="3329" width="9.140625" style="7"/>
    <col min="3330" max="3330" width="55.28515625" style="7" customWidth="1"/>
    <col min="3331" max="3331" width="58" style="7" customWidth="1"/>
    <col min="3332" max="3332" width="21.85546875" style="7" customWidth="1"/>
    <col min="3333" max="3585" width="9.140625" style="7"/>
    <col min="3586" max="3586" width="55.28515625" style="7" customWidth="1"/>
    <col min="3587" max="3587" width="58" style="7" customWidth="1"/>
    <col min="3588" max="3588" width="21.85546875" style="7" customWidth="1"/>
    <col min="3589" max="3841" width="9.140625" style="7"/>
    <col min="3842" max="3842" width="55.28515625" style="7" customWidth="1"/>
    <col min="3843" max="3843" width="58" style="7" customWidth="1"/>
    <col min="3844" max="3844" width="21.85546875" style="7" customWidth="1"/>
    <col min="3845" max="4097" width="9.140625" style="7"/>
    <col min="4098" max="4098" width="55.28515625" style="7" customWidth="1"/>
    <col min="4099" max="4099" width="58" style="7" customWidth="1"/>
    <col min="4100" max="4100" width="21.85546875" style="7" customWidth="1"/>
    <col min="4101" max="4353" width="9.140625" style="7"/>
    <col min="4354" max="4354" width="55.28515625" style="7" customWidth="1"/>
    <col min="4355" max="4355" width="58" style="7" customWidth="1"/>
    <col min="4356" max="4356" width="21.85546875" style="7" customWidth="1"/>
    <col min="4357" max="4609" width="9.140625" style="7"/>
    <col min="4610" max="4610" width="55.28515625" style="7" customWidth="1"/>
    <col min="4611" max="4611" width="58" style="7" customWidth="1"/>
    <col min="4612" max="4612" width="21.85546875" style="7" customWidth="1"/>
    <col min="4613" max="4865" width="9.140625" style="7"/>
    <col min="4866" max="4866" width="55.28515625" style="7" customWidth="1"/>
    <col min="4867" max="4867" width="58" style="7" customWidth="1"/>
    <col min="4868" max="4868" width="21.85546875" style="7" customWidth="1"/>
    <col min="4869" max="5121" width="9.140625" style="7"/>
    <col min="5122" max="5122" width="55.28515625" style="7" customWidth="1"/>
    <col min="5123" max="5123" width="58" style="7" customWidth="1"/>
    <col min="5124" max="5124" width="21.85546875" style="7" customWidth="1"/>
    <col min="5125" max="5377" width="9.140625" style="7"/>
    <col min="5378" max="5378" width="55.28515625" style="7" customWidth="1"/>
    <col min="5379" max="5379" width="58" style="7" customWidth="1"/>
    <col min="5380" max="5380" width="21.85546875" style="7" customWidth="1"/>
    <col min="5381" max="5633" width="9.140625" style="7"/>
    <col min="5634" max="5634" width="55.28515625" style="7" customWidth="1"/>
    <col min="5635" max="5635" width="58" style="7" customWidth="1"/>
    <col min="5636" max="5636" width="21.85546875" style="7" customWidth="1"/>
    <col min="5637" max="5889" width="9.140625" style="7"/>
    <col min="5890" max="5890" width="55.28515625" style="7" customWidth="1"/>
    <col min="5891" max="5891" width="58" style="7" customWidth="1"/>
    <col min="5892" max="5892" width="21.85546875" style="7" customWidth="1"/>
    <col min="5893" max="6145" width="9.140625" style="7"/>
    <col min="6146" max="6146" width="55.28515625" style="7" customWidth="1"/>
    <col min="6147" max="6147" width="58" style="7" customWidth="1"/>
    <col min="6148" max="6148" width="21.85546875" style="7" customWidth="1"/>
    <col min="6149" max="6401" width="9.140625" style="7"/>
    <col min="6402" max="6402" width="55.28515625" style="7" customWidth="1"/>
    <col min="6403" max="6403" width="58" style="7" customWidth="1"/>
    <col min="6404" max="6404" width="21.85546875" style="7" customWidth="1"/>
    <col min="6405" max="6657" width="9.140625" style="7"/>
    <col min="6658" max="6658" width="55.28515625" style="7" customWidth="1"/>
    <col min="6659" max="6659" width="58" style="7" customWidth="1"/>
    <col min="6660" max="6660" width="21.85546875" style="7" customWidth="1"/>
    <col min="6661" max="6913" width="9.140625" style="7"/>
    <col min="6914" max="6914" width="55.28515625" style="7" customWidth="1"/>
    <col min="6915" max="6915" width="58" style="7" customWidth="1"/>
    <col min="6916" max="6916" width="21.85546875" style="7" customWidth="1"/>
    <col min="6917" max="7169" width="9.140625" style="7"/>
    <col min="7170" max="7170" width="55.28515625" style="7" customWidth="1"/>
    <col min="7171" max="7171" width="58" style="7" customWidth="1"/>
    <col min="7172" max="7172" width="21.85546875" style="7" customWidth="1"/>
    <col min="7173" max="7425" width="9.140625" style="7"/>
    <col min="7426" max="7426" width="55.28515625" style="7" customWidth="1"/>
    <col min="7427" max="7427" width="58" style="7" customWidth="1"/>
    <col min="7428" max="7428" width="21.85546875" style="7" customWidth="1"/>
    <col min="7429" max="7681" width="9.140625" style="7"/>
    <col min="7682" max="7682" width="55.28515625" style="7" customWidth="1"/>
    <col min="7683" max="7683" width="58" style="7" customWidth="1"/>
    <col min="7684" max="7684" width="21.85546875" style="7" customWidth="1"/>
    <col min="7685" max="7937" width="9.140625" style="7"/>
    <col min="7938" max="7938" width="55.28515625" style="7" customWidth="1"/>
    <col min="7939" max="7939" width="58" style="7" customWidth="1"/>
    <col min="7940" max="7940" width="21.85546875" style="7" customWidth="1"/>
    <col min="7941" max="8193" width="9.140625" style="7"/>
    <col min="8194" max="8194" width="55.28515625" style="7" customWidth="1"/>
    <col min="8195" max="8195" width="58" style="7" customWidth="1"/>
    <col min="8196" max="8196" width="21.85546875" style="7" customWidth="1"/>
    <col min="8197" max="8449" width="9.140625" style="7"/>
    <col min="8450" max="8450" width="55.28515625" style="7" customWidth="1"/>
    <col min="8451" max="8451" width="58" style="7" customWidth="1"/>
    <col min="8452" max="8452" width="21.85546875" style="7" customWidth="1"/>
    <col min="8453" max="8705" width="9.140625" style="7"/>
    <col min="8706" max="8706" width="55.28515625" style="7" customWidth="1"/>
    <col min="8707" max="8707" width="58" style="7" customWidth="1"/>
    <col min="8708" max="8708" width="21.85546875" style="7" customWidth="1"/>
    <col min="8709" max="8961" width="9.140625" style="7"/>
    <col min="8962" max="8962" width="55.28515625" style="7" customWidth="1"/>
    <col min="8963" max="8963" width="58" style="7" customWidth="1"/>
    <col min="8964" max="8964" width="21.85546875" style="7" customWidth="1"/>
    <col min="8965" max="9217" width="9.140625" style="7"/>
    <col min="9218" max="9218" width="55.28515625" style="7" customWidth="1"/>
    <col min="9219" max="9219" width="58" style="7" customWidth="1"/>
    <col min="9220" max="9220" width="21.85546875" style="7" customWidth="1"/>
    <col min="9221" max="9473" width="9.140625" style="7"/>
    <col min="9474" max="9474" width="55.28515625" style="7" customWidth="1"/>
    <col min="9475" max="9475" width="58" style="7" customWidth="1"/>
    <col min="9476" max="9476" width="21.85546875" style="7" customWidth="1"/>
    <col min="9477" max="9729" width="9.140625" style="7"/>
    <col min="9730" max="9730" width="55.28515625" style="7" customWidth="1"/>
    <col min="9731" max="9731" width="58" style="7" customWidth="1"/>
    <col min="9732" max="9732" width="21.85546875" style="7" customWidth="1"/>
    <col min="9733" max="9985" width="9.140625" style="7"/>
    <col min="9986" max="9986" width="55.28515625" style="7" customWidth="1"/>
    <col min="9987" max="9987" width="58" style="7" customWidth="1"/>
    <col min="9988" max="9988" width="21.85546875" style="7" customWidth="1"/>
    <col min="9989" max="10241" width="9.140625" style="7"/>
    <col min="10242" max="10242" width="55.28515625" style="7" customWidth="1"/>
    <col min="10243" max="10243" width="58" style="7" customWidth="1"/>
    <col min="10244" max="10244" width="21.85546875" style="7" customWidth="1"/>
    <col min="10245" max="10497" width="9.140625" style="7"/>
    <col min="10498" max="10498" width="55.28515625" style="7" customWidth="1"/>
    <col min="10499" max="10499" width="58" style="7" customWidth="1"/>
    <col min="10500" max="10500" width="21.85546875" style="7" customWidth="1"/>
    <col min="10501" max="10753" width="9.140625" style="7"/>
    <col min="10754" max="10754" width="55.28515625" style="7" customWidth="1"/>
    <col min="10755" max="10755" width="58" style="7" customWidth="1"/>
    <col min="10756" max="10756" width="21.85546875" style="7" customWidth="1"/>
    <col min="10757" max="11009" width="9.140625" style="7"/>
    <col min="11010" max="11010" width="55.28515625" style="7" customWidth="1"/>
    <col min="11011" max="11011" width="58" style="7" customWidth="1"/>
    <col min="11012" max="11012" width="21.85546875" style="7" customWidth="1"/>
    <col min="11013" max="11265" width="9.140625" style="7"/>
    <col min="11266" max="11266" width="55.28515625" style="7" customWidth="1"/>
    <col min="11267" max="11267" width="58" style="7" customWidth="1"/>
    <col min="11268" max="11268" width="21.85546875" style="7" customWidth="1"/>
    <col min="11269" max="11521" width="9.140625" style="7"/>
    <col min="11522" max="11522" width="55.28515625" style="7" customWidth="1"/>
    <col min="11523" max="11523" width="58" style="7" customWidth="1"/>
    <col min="11524" max="11524" width="21.85546875" style="7" customWidth="1"/>
    <col min="11525" max="11777" width="9.140625" style="7"/>
    <col min="11778" max="11778" width="55.28515625" style="7" customWidth="1"/>
    <col min="11779" max="11779" width="58" style="7" customWidth="1"/>
    <col min="11780" max="11780" width="21.85546875" style="7" customWidth="1"/>
    <col min="11781" max="12033" width="9.140625" style="7"/>
    <col min="12034" max="12034" width="55.28515625" style="7" customWidth="1"/>
    <col min="12035" max="12035" width="58" style="7" customWidth="1"/>
    <col min="12036" max="12036" width="21.85546875" style="7" customWidth="1"/>
    <col min="12037" max="12289" width="9.140625" style="7"/>
    <col min="12290" max="12290" width="55.28515625" style="7" customWidth="1"/>
    <col min="12291" max="12291" width="58" style="7" customWidth="1"/>
    <col min="12292" max="12292" width="21.85546875" style="7" customWidth="1"/>
    <col min="12293" max="12545" width="9.140625" style="7"/>
    <col min="12546" max="12546" width="55.28515625" style="7" customWidth="1"/>
    <col min="12547" max="12547" width="58" style="7" customWidth="1"/>
    <col min="12548" max="12548" width="21.85546875" style="7" customWidth="1"/>
    <col min="12549" max="12801" width="9.140625" style="7"/>
    <col min="12802" max="12802" width="55.28515625" style="7" customWidth="1"/>
    <col min="12803" max="12803" width="58" style="7" customWidth="1"/>
    <col min="12804" max="12804" width="21.85546875" style="7" customWidth="1"/>
    <col min="12805" max="13057" width="9.140625" style="7"/>
    <col min="13058" max="13058" width="55.28515625" style="7" customWidth="1"/>
    <col min="13059" max="13059" width="58" style="7" customWidth="1"/>
    <col min="13060" max="13060" width="21.85546875" style="7" customWidth="1"/>
    <col min="13061" max="13313" width="9.140625" style="7"/>
    <col min="13314" max="13314" width="55.28515625" style="7" customWidth="1"/>
    <col min="13315" max="13315" width="58" style="7" customWidth="1"/>
    <col min="13316" max="13316" width="21.85546875" style="7" customWidth="1"/>
    <col min="13317" max="13569" width="9.140625" style="7"/>
    <col min="13570" max="13570" width="55.28515625" style="7" customWidth="1"/>
    <col min="13571" max="13571" width="58" style="7" customWidth="1"/>
    <col min="13572" max="13572" width="21.85546875" style="7" customWidth="1"/>
    <col min="13573" max="13825" width="9.140625" style="7"/>
    <col min="13826" max="13826" width="55.28515625" style="7" customWidth="1"/>
    <col min="13827" max="13827" width="58" style="7" customWidth="1"/>
    <col min="13828" max="13828" width="21.85546875" style="7" customWidth="1"/>
    <col min="13829" max="14081" width="9.140625" style="7"/>
    <col min="14082" max="14082" width="55.28515625" style="7" customWidth="1"/>
    <col min="14083" max="14083" width="58" style="7" customWidth="1"/>
    <col min="14084" max="14084" width="21.85546875" style="7" customWidth="1"/>
    <col min="14085" max="14337" width="9.140625" style="7"/>
    <col min="14338" max="14338" width="55.28515625" style="7" customWidth="1"/>
    <col min="14339" max="14339" width="58" style="7" customWidth="1"/>
    <col min="14340" max="14340" width="21.85546875" style="7" customWidth="1"/>
    <col min="14341" max="14593" width="9.140625" style="7"/>
    <col min="14594" max="14594" width="55.28515625" style="7" customWidth="1"/>
    <col min="14595" max="14595" width="58" style="7" customWidth="1"/>
    <col min="14596" max="14596" width="21.85546875" style="7" customWidth="1"/>
    <col min="14597" max="14849" width="9.140625" style="7"/>
    <col min="14850" max="14850" width="55.28515625" style="7" customWidth="1"/>
    <col min="14851" max="14851" width="58" style="7" customWidth="1"/>
    <col min="14852" max="14852" width="21.85546875" style="7" customWidth="1"/>
    <col min="14853" max="15105" width="9.140625" style="7"/>
    <col min="15106" max="15106" width="55.28515625" style="7" customWidth="1"/>
    <col min="15107" max="15107" width="58" style="7" customWidth="1"/>
    <col min="15108" max="15108" width="21.85546875" style="7" customWidth="1"/>
    <col min="15109" max="15361" width="9.140625" style="7"/>
    <col min="15362" max="15362" width="55.28515625" style="7" customWidth="1"/>
    <col min="15363" max="15363" width="58" style="7" customWidth="1"/>
    <col min="15364" max="15364" width="21.85546875" style="7" customWidth="1"/>
    <col min="15365" max="15617" width="9.140625" style="7"/>
    <col min="15618" max="15618" width="55.28515625" style="7" customWidth="1"/>
    <col min="15619" max="15619" width="58" style="7" customWidth="1"/>
    <col min="15620" max="15620" width="21.85546875" style="7" customWidth="1"/>
    <col min="15621" max="15873" width="9.140625" style="7"/>
    <col min="15874" max="15874" width="55.28515625" style="7" customWidth="1"/>
    <col min="15875" max="15875" width="58" style="7" customWidth="1"/>
    <col min="15876" max="15876" width="21.85546875" style="7" customWidth="1"/>
    <col min="15877" max="16129" width="9.140625" style="7"/>
    <col min="16130" max="16130" width="55.28515625" style="7" customWidth="1"/>
    <col min="16131" max="16131" width="58" style="7" customWidth="1"/>
    <col min="16132" max="16132" width="21.85546875" style="7" customWidth="1"/>
    <col min="16133" max="16384" width="9.140625" style="7"/>
  </cols>
  <sheetData>
    <row r="1" spans="1:3">
      <c r="A1" s="1920" t="s">
        <v>4</v>
      </c>
      <c r="B1" s="1920"/>
      <c r="C1" s="1920"/>
    </row>
    <row r="2" spans="1:3">
      <c r="A2" s="698"/>
      <c r="B2" s="698"/>
    </row>
    <row r="3" spans="1:3" ht="29.25" customHeight="1">
      <c r="A3" s="1598" t="str">
        <f>+'DRS - 8( 1 of 2)'!A3</f>
        <v>Tender Enquiry No: KPTCL/2026-27/SS/WORK_INDENT3781</v>
      </c>
      <c r="B3" s="1598"/>
      <c r="C3" s="1598"/>
    </row>
    <row r="4" spans="1:3">
      <c r="A4" s="470"/>
      <c r="B4" s="470"/>
    </row>
    <row r="5" spans="1:3" ht="390" customHeight="1">
      <c r="A5" s="1855" t="str">
        <f>+'DRS - 8( 1 of 2)'!A4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855"/>
      <c r="C5" s="1855"/>
    </row>
    <row r="6" spans="1:3" ht="15.75">
      <c r="A6" s="699"/>
      <c r="B6" s="699"/>
      <c r="C6" s="700" t="s">
        <v>4796</v>
      </c>
    </row>
    <row r="7" spans="1:3" ht="15.75">
      <c r="A7" s="1921" t="s">
        <v>4797</v>
      </c>
      <c r="B7" s="1921"/>
      <c r="C7" s="1921"/>
    </row>
    <row r="8" spans="1:3" ht="15.75">
      <c r="A8" s="701"/>
      <c r="B8" s="701" t="s">
        <v>411</v>
      </c>
      <c r="C8" s="633"/>
    </row>
    <row r="9" spans="1:3" ht="18.75">
      <c r="A9" s="701" t="s">
        <v>331</v>
      </c>
      <c r="B9" s="701" t="s">
        <v>583</v>
      </c>
      <c r="C9" s="702"/>
    </row>
    <row r="10" spans="1:3" ht="31.5">
      <c r="A10" s="703" t="s">
        <v>77</v>
      </c>
      <c r="B10" s="703" t="s">
        <v>4798</v>
      </c>
      <c r="C10" s="704"/>
    </row>
    <row r="11" spans="1:3" ht="15.75">
      <c r="A11" s="705" t="s">
        <v>18</v>
      </c>
      <c r="B11" s="706" t="s">
        <v>4799</v>
      </c>
      <c r="C11" s="707"/>
    </row>
    <row r="12" spans="1:3" ht="15.75">
      <c r="A12" s="705" t="s">
        <v>19</v>
      </c>
      <c r="B12" s="706" t="s">
        <v>4800</v>
      </c>
      <c r="C12" s="707"/>
    </row>
    <row r="13" spans="1:3" ht="15.75">
      <c r="A13" s="1914" t="s">
        <v>584</v>
      </c>
      <c r="B13" s="706" t="s">
        <v>4801</v>
      </c>
      <c r="C13" s="704"/>
    </row>
    <row r="14" spans="1:3" ht="15.75">
      <c r="A14" s="1915"/>
      <c r="B14" s="706" t="s">
        <v>4802</v>
      </c>
      <c r="C14" s="707"/>
    </row>
    <row r="15" spans="1:3" ht="15.75">
      <c r="A15" s="1916"/>
      <c r="B15" s="706" t="s">
        <v>4803</v>
      </c>
      <c r="C15" s="707"/>
    </row>
    <row r="16" spans="1:3" ht="15.75">
      <c r="A16" s="705"/>
      <c r="B16" s="706" t="s">
        <v>4804</v>
      </c>
      <c r="C16" s="707"/>
    </row>
    <row r="17" spans="1:3" ht="15.75">
      <c r="A17" s="1914" t="s">
        <v>585</v>
      </c>
      <c r="B17" s="706" t="s">
        <v>4805</v>
      </c>
      <c r="C17" s="704"/>
    </row>
    <row r="18" spans="1:3" ht="15.75">
      <c r="A18" s="1916"/>
      <c r="B18" s="706" t="s">
        <v>4806</v>
      </c>
      <c r="C18" s="707"/>
    </row>
    <row r="19" spans="1:3" ht="15.75">
      <c r="A19" s="705"/>
      <c r="B19" s="706" t="s">
        <v>4807</v>
      </c>
      <c r="C19" s="707"/>
    </row>
    <row r="20" spans="1:3" ht="15.75">
      <c r="A20" s="1914" t="s">
        <v>586</v>
      </c>
      <c r="B20" s="706" t="s">
        <v>4808</v>
      </c>
      <c r="C20" s="704"/>
    </row>
    <row r="21" spans="1:3" ht="15.75">
      <c r="A21" s="1915"/>
      <c r="B21" s="706" t="s">
        <v>4809</v>
      </c>
      <c r="C21" s="707"/>
    </row>
    <row r="22" spans="1:3" ht="15.75">
      <c r="A22" s="1916"/>
      <c r="B22" s="706" t="s">
        <v>4810</v>
      </c>
      <c r="C22" s="707"/>
    </row>
    <row r="23" spans="1:3" ht="15.75">
      <c r="A23" s="1914" t="s">
        <v>587</v>
      </c>
      <c r="B23" s="706" t="s">
        <v>4811</v>
      </c>
      <c r="C23" s="704"/>
    </row>
    <row r="24" spans="1:3" ht="15.75">
      <c r="A24" s="1915"/>
      <c r="B24" s="706" t="s">
        <v>4812</v>
      </c>
      <c r="C24" s="707"/>
    </row>
    <row r="25" spans="1:3" ht="15.75">
      <c r="A25" s="1916"/>
      <c r="B25" s="706" t="s">
        <v>4813</v>
      </c>
      <c r="C25" s="707"/>
    </row>
    <row r="26" spans="1:3" ht="15.75">
      <c r="A26" s="1914" t="s">
        <v>588</v>
      </c>
      <c r="B26" s="706" t="s">
        <v>4811</v>
      </c>
      <c r="C26" s="704"/>
    </row>
    <row r="27" spans="1:3" ht="15.75">
      <c r="A27" s="1915"/>
      <c r="B27" s="706" t="s">
        <v>4814</v>
      </c>
      <c r="C27" s="707"/>
    </row>
    <row r="28" spans="1:3" ht="15.75">
      <c r="A28" s="1916"/>
      <c r="B28" s="706" t="s">
        <v>4815</v>
      </c>
      <c r="C28" s="707"/>
    </row>
    <row r="29" spans="1:3" ht="15.75">
      <c r="A29" s="705" t="s">
        <v>589</v>
      </c>
      <c r="B29" s="706" t="s">
        <v>4816</v>
      </c>
      <c r="C29" s="707"/>
    </row>
    <row r="30" spans="1:3" ht="31.5">
      <c r="A30" s="705" t="s">
        <v>20</v>
      </c>
      <c r="B30" s="706" t="s">
        <v>4817</v>
      </c>
      <c r="C30" s="707"/>
    </row>
    <row r="31" spans="1:3" ht="31.5">
      <c r="A31" s="705" t="s">
        <v>1280</v>
      </c>
      <c r="B31" s="706" t="s">
        <v>4818</v>
      </c>
      <c r="C31" s="707"/>
    </row>
    <row r="32" spans="1:3" ht="15.75">
      <c r="A32" s="1914" t="s">
        <v>1281</v>
      </c>
      <c r="B32" s="706" t="s">
        <v>4819</v>
      </c>
      <c r="C32" s="704"/>
    </row>
    <row r="33" spans="1:3" ht="15.75">
      <c r="A33" s="1915"/>
      <c r="B33" s="706" t="s">
        <v>4820</v>
      </c>
      <c r="C33" s="707"/>
    </row>
    <row r="34" spans="1:3" ht="15.75">
      <c r="A34" s="1916"/>
      <c r="B34" s="706" t="s">
        <v>4821</v>
      </c>
      <c r="C34" s="707"/>
    </row>
    <row r="35" spans="1:3" ht="15.75">
      <c r="A35" s="705" t="s">
        <v>4822</v>
      </c>
      <c r="B35" s="706" t="s">
        <v>590</v>
      </c>
      <c r="C35" s="707"/>
    </row>
    <row r="36" spans="1:3" ht="15.75">
      <c r="A36" s="705" t="s">
        <v>4823</v>
      </c>
      <c r="B36" s="706" t="s">
        <v>4824</v>
      </c>
      <c r="C36" s="707"/>
    </row>
    <row r="37" spans="1:3" ht="15.75">
      <c r="A37" s="705" t="s">
        <v>4825</v>
      </c>
      <c r="B37" s="706" t="s">
        <v>4826</v>
      </c>
      <c r="C37" s="707"/>
    </row>
    <row r="38" spans="1:3" ht="31.5">
      <c r="A38" s="705" t="s">
        <v>4827</v>
      </c>
      <c r="B38" s="706" t="s">
        <v>4828</v>
      </c>
      <c r="C38" s="707"/>
    </row>
    <row r="39" spans="1:3" ht="15.75">
      <c r="A39" s="705" t="s">
        <v>4829</v>
      </c>
      <c r="B39" s="706" t="s">
        <v>4830</v>
      </c>
      <c r="C39" s="707"/>
    </row>
    <row r="40" spans="1:3" ht="31.5">
      <c r="A40" s="705" t="s">
        <v>4831</v>
      </c>
      <c r="B40" s="706" t="s">
        <v>4832</v>
      </c>
      <c r="C40" s="707"/>
    </row>
    <row r="41" spans="1:3" ht="15.75">
      <c r="A41" s="705" t="s">
        <v>4833</v>
      </c>
      <c r="B41" s="706" t="s">
        <v>4834</v>
      </c>
      <c r="C41" s="707"/>
    </row>
    <row r="42" spans="1:3" ht="15.75">
      <c r="A42" s="705" t="s">
        <v>4835</v>
      </c>
      <c r="B42" s="706" t="s">
        <v>4836</v>
      </c>
      <c r="C42" s="707"/>
    </row>
    <row r="43" spans="1:3" ht="15.75">
      <c r="A43" s="705" t="s">
        <v>4837</v>
      </c>
      <c r="B43" s="706" t="s">
        <v>1282</v>
      </c>
      <c r="C43" s="707"/>
    </row>
    <row r="44" spans="1:3" ht="15.75">
      <c r="A44" s="705" t="s">
        <v>4838</v>
      </c>
      <c r="B44" s="706" t="s">
        <v>1283</v>
      </c>
      <c r="C44" s="707"/>
    </row>
    <row r="45" spans="1:3" ht="15.75">
      <c r="A45" s="705" t="s">
        <v>4839</v>
      </c>
      <c r="B45" s="706" t="s">
        <v>1284</v>
      </c>
      <c r="C45" s="704"/>
    </row>
    <row r="46" spans="1:3" ht="15.75">
      <c r="A46" s="705"/>
      <c r="B46" s="706" t="s">
        <v>4840</v>
      </c>
      <c r="C46" s="707"/>
    </row>
    <row r="47" spans="1:3" ht="15.75">
      <c r="A47" s="705"/>
      <c r="B47" s="706" t="s">
        <v>4841</v>
      </c>
      <c r="C47" s="707"/>
    </row>
    <row r="48" spans="1:3" ht="15.75">
      <c r="A48" s="705"/>
      <c r="B48" s="706" t="s">
        <v>4842</v>
      </c>
      <c r="C48" s="704"/>
    </row>
    <row r="49" spans="1:3" ht="15.75">
      <c r="A49" s="1917"/>
      <c r="B49" s="706" t="s">
        <v>4843</v>
      </c>
      <c r="C49" s="707"/>
    </row>
    <row r="50" spans="1:3" ht="15.75">
      <c r="A50" s="1918"/>
      <c r="B50" s="706" t="s">
        <v>4844</v>
      </c>
      <c r="C50" s="707"/>
    </row>
    <row r="51" spans="1:3" ht="15.75">
      <c r="A51" s="1917"/>
      <c r="B51" s="706" t="s">
        <v>4845</v>
      </c>
      <c r="C51" s="704"/>
    </row>
    <row r="52" spans="1:3" ht="15.75">
      <c r="A52" s="1919"/>
      <c r="B52" s="706" t="s">
        <v>4846</v>
      </c>
      <c r="C52" s="707"/>
    </row>
    <row r="53" spans="1:3" ht="15.75">
      <c r="A53" s="1918"/>
      <c r="B53" s="706" t="s">
        <v>4847</v>
      </c>
      <c r="C53" s="707"/>
    </row>
    <row r="54" spans="1:3" ht="15.75">
      <c r="A54" s="706"/>
      <c r="B54" s="706" t="s">
        <v>4848</v>
      </c>
      <c r="C54" s="707"/>
    </row>
    <row r="55" spans="1:3" ht="15.75">
      <c r="A55" s="1917"/>
      <c r="B55" s="706" t="s">
        <v>4849</v>
      </c>
      <c r="C55" s="704"/>
    </row>
    <row r="56" spans="1:3" ht="15.75">
      <c r="A56" s="1919"/>
      <c r="B56" s="706" t="s">
        <v>4850</v>
      </c>
      <c r="C56" s="707"/>
    </row>
    <row r="57" spans="1:3" ht="15.75">
      <c r="A57" s="1918"/>
      <c r="B57" s="706" t="s">
        <v>4851</v>
      </c>
      <c r="C57" s="707"/>
    </row>
    <row r="58" spans="1:3" ht="15.75">
      <c r="A58" s="703" t="s">
        <v>78</v>
      </c>
      <c r="B58" s="703" t="s">
        <v>4852</v>
      </c>
      <c r="C58" s="704"/>
    </row>
    <row r="59" spans="1:3" ht="15.75">
      <c r="A59" s="706"/>
      <c r="B59" s="706" t="s">
        <v>4853</v>
      </c>
      <c r="C59" s="707"/>
    </row>
    <row r="60" spans="1:3" ht="15.75">
      <c r="A60" s="706"/>
      <c r="B60" s="706" t="s">
        <v>4854</v>
      </c>
      <c r="C60" s="707"/>
    </row>
    <row r="61" spans="1:3" ht="15.75">
      <c r="A61" s="706"/>
      <c r="B61" s="706" t="s">
        <v>4855</v>
      </c>
      <c r="C61" s="707"/>
    </row>
    <row r="62" spans="1:3" ht="15.75">
      <c r="A62" s="705"/>
      <c r="B62" s="706" t="s">
        <v>4856</v>
      </c>
      <c r="C62" s="707"/>
    </row>
    <row r="63" spans="1:3" ht="15.75">
      <c r="A63" s="705"/>
      <c r="B63" s="706" t="s">
        <v>4857</v>
      </c>
      <c r="C63" s="707"/>
    </row>
    <row r="64" spans="1:3" ht="15.75">
      <c r="A64" s="705"/>
      <c r="B64" s="706" t="s">
        <v>4858</v>
      </c>
      <c r="C64" s="707"/>
    </row>
    <row r="65" spans="1:3" ht="15.75">
      <c r="A65" s="705"/>
      <c r="B65" s="706" t="s">
        <v>4859</v>
      </c>
      <c r="C65" s="707"/>
    </row>
    <row r="66" spans="1:3" ht="15.75">
      <c r="A66" s="705"/>
      <c r="B66" s="706" t="s">
        <v>4860</v>
      </c>
      <c r="C66" s="707"/>
    </row>
    <row r="67" spans="1:3" ht="15.75">
      <c r="A67" s="705"/>
      <c r="B67" s="706" t="s">
        <v>4861</v>
      </c>
      <c r="C67" s="707"/>
    </row>
    <row r="68" spans="1:3" ht="15.75">
      <c r="A68" s="705"/>
      <c r="B68" s="706" t="s">
        <v>4862</v>
      </c>
      <c r="C68" s="707"/>
    </row>
    <row r="69" spans="1:3" ht="15.75">
      <c r="A69" s="705"/>
      <c r="B69" s="706" t="s">
        <v>4863</v>
      </c>
      <c r="C69" s="707"/>
    </row>
    <row r="70" spans="1:3" ht="15.75">
      <c r="A70" s="705"/>
      <c r="B70" s="706" t="s">
        <v>4864</v>
      </c>
      <c r="C70" s="707"/>
    </row>
    <row r="71" spans="1:3" ht="15.75">
      <c r="A71" s="705"/>
      <c r="B71" s="706" t="s">
        <v>4865</v>
      </c>
      <c r="C71" s="707"/>
    </row>
    <row r="72" spans="1:3" ht="15.75">
      <c r="A72" s="705"/>
      <c r="B72" s="706" t="s">
        <v>4866</v>
      </c>
      <c r="C72" s="707"/>
    </row>
    <row r="73" spans="1:3" ht="15.75">
      <c r="A73" s="705"/>
      <c r="B73" s="706" t="s">
        <v>4867</v>
      </c>
      <c r="C73" s="707"/>
    </row>
    <row r="74" spans="1:3" ht="15.75">
      <c r="A74" s="705"/>
      <c r="B74" s="706" t="s">
        <v>4868</v>
      </c>
      <c r="C74" s="707"/>
    </row>
    <row r="75" spans="1:3" ht="15.75">
      <c r="A75" s="705"/>
      <c r="B75" s="706" t="s">
        <v>4869</v>
      </c>
      <c r="C75" s="707"/>
    </row>
    <row r="76" spans="1:3" ht="15.75">
      <c r="A76" s="705"/>
      <c r="B76" s="706" t="s">
        <v>4870</v>
      </c>
      <c r="C76" s="707"/>
    </row>
    <row r="77" spans="1:3" ht="15.75">
      <c r="A77" s="705"/>
      <c r="B77" s="706" t="s">
        <v>4871</v>
      </c>
      <c r="C77" s="707"/>
    </row>
    <row r="78" spans="1:3" ht="15.75">
      <c r="A78" s="705"/>
      <c r="B78" s="706" t="s">
        <v>4872</v>
      </c>
      <c r="C78" s="707"/>
    </row>
    <row r="79" spans="1:3" ht="15.75">
      <c r="A79" s="705"/>
      <c r="B79" s="706" t="s">
        <v>4873</v>
      </c>
      <c r="C79" s="707"/>
    </row>
    <row r="80" spans="1:3" ht="15.75">
      <c r="A80" s="705"/>
      <c r="B80" s="706" t="s">
        <v>4874</v>
      </c>
      <c r="C80" s="707"/>
    </row>
    <row r="81" spans="1:3" ht="15.75">
      <c r="A81" s="1914"/>
      <c r="B81" s="706" t="s">
        <v>4875</v>
      </c>
      <c r="C81" s="707"/>
    </row>
    <row r="82" spans="1:3" ht="15.75">
      <c r="A82" s="1916"/>
      <c r="B82" s="706" t="s">
        <v>4876</v>
      </c>
      <c r="C82" s="707"/>
    </row>
    <row r="83" spans="1:3" ht="15.75">
      <c r="A83" s="705" t="s">
        <v>4833</v>
      </c>
      <c r="B83" s="706" t="s">
        <v>4877</v>
      </c>
      <c r="C83" s="707"/>
    </row>
    <row r="84" spans="1:3" ht="15.75">
      <c r="A84" s="705" t="s">
        <v>4835</v>
      </c>
      <c r="B84" s="706" t="s">
        <v>4878</v>
      </c>
      <c r="C84" s="707"/>
    </row>
    <row r="85" spans="1:3" ht="15.75">
      <c r="A85" s="1914" t="s">
        <v>4837</v>
      </c>
      <c r="B85" s="706" t="s">
        <v>4879</v>
      </c>
      <c r="C85" s="704"/>
    </row>
    <row r="86" spans="1:3" ht="15.75">
      <c r="A86" s="1916"/>
      <c r="B86" s="706" t="s">
        <v>4880</v>
      </c>
      <c r="C86" s="707"/>
    </row>
    <row r="87" spans="1:3" ht="15.75">
      <c r="A87" s="705"/>
      <c r="B87" s="706" t="s">
        <v>4881</v>
      </c>
      <c r="C87" s="707"/>
    </row>
    <row r="88" spans="1:3" ht="15.75">
      <c r="A88" s="705" t="s">
        <v>4838</v>
      </c>
      <c r="B88" s="706" t="s">
        <v>4882</v>
      </c>
      <c r="C88" s="707"/>
    </row>
    <row r="89" spans="1:3" ht="15.75">
      <c r="A89" s="1914" t="s">
        <v>4839</v>
      </c>
      <c r="B89" s="706" t="s">
        <v>4808</v>
      </c>
      <c r="C89" s="704"/>
    </row>
    <row r="90" spans="1:3" ht="15.75">
      <c r="A90" s="1916"/>
      <c r="B90" s="706" t="s">
        <v>4883</v>
      </c>
      <c r="C90" s="707"/>
    </row>
    <row r="91" spans="1:3" ht="15.75">
      <c r="A91" s="705"/>
      <c r="B91" s="706" t="s">
        <v>4884</v>
      </c>
      <c r="C91" s="707"/>
    </row>
    <row r="92" spans="1:3" ht="15.75">
      <c r="A92" s="705" t="s">
        <v>4885</v>
      </c>
      <c r="B92" s="706" t="s">
        <v>4886</v>
      </c>
      <c r="C92" s="707"/>
    </row>
    <row r="93" spans="1:3" ht="15.75">
      <c r="A93" s="205" t="s">
        <v>4887</v>
      </c>
      <c r="B93" s="706" t="s">
        <v>4888</v>
      </c>
      <c r="C93" s="707"/>
    </row>
    <row r="94" spans="1:3" ht="15.75">
      <c r="A94" s="205" t="s">
        <v>4889</v>
      </c>
      <c r="B94" s="706" t="s">
        <v>4890</v>
      </c>
      <c r="C94" s="707"/>
    </row>
    <row r="95" spans="1:3" ht="15.75">
      <c r="A95" s="205" t="s">
        <v>4891</v>
      </c>
      <c r="B95" s="706" t="s">
        <v>1283</v>
      </c>
      <c r="C95" s="707"/>
    </row>
    <row r="96" spans="1:3" ht="15.75">
      <c r="A96" s="491" t="s">
        <v>4892</v>
      </c>
      <c r="B96" s="703" t="s">
        <v>4893</v>
      </c>
      <c r="C96" s="704"/>
    </row>
    <row r="97" spans="1:3" ht="15.75">
      <c r="A97" s="1911"/>
      <c r="B97" s="706" t="s">
        <v>4894</v>
      </c>
      <c r="C97" s="707"/>
    </row>
    <row r="98" spans="1:3" ht="15.75">
      <c r="A98" s="1912"/>
      <c r="B98" s="706" t="s">
        <v>4895</v>
      </c>
      <c r="C98" s="704"/>
    </row>
    <row r="99" spans="1:3" ht="15.75">
      <c r="A99" s="1912"/>
      <c r="B99" s="706" t="s">
        <v>4896</v>
      </c>
      <c r="C99" s="707"/>
    </row>
    <row r="100" spans="1:3" ht="15.75">
      <c r="A100" s="1913"/>
      <c r="B100" s="706" t="s">
        <v>4897</v>
      </c>
      <c r="C100" s="707"/>
    </row>
    <row r="101" spans="1:3" ht="31.5">
      <c r="A101" s="205"/>
      <c r="B101" s="706" t="s">
        <v>4898</v>
      </c>
      <c r="C101" s="707"/>
    </row>
    <row r="102" spans="1:3" ht="15.75">
      <c r="A102" s="1911" t="s">
        <v>4899</v>
      </c>
      <c r="B102" s="706" t="s">
        <v>4900</v>
      </c>
      <c r="C102" s="704"/>
    </row>
    <row r="103" spans="1:3" ht="15.75">
      <c r="A103" s="1912"/>
      <c r="B103" s="706" t="s">
        <v>4901</v>
      </c>
      <c r="C103" s="707"/>
    </row>
    <row r="104" spans="1:3" ht="15.75">
      <c r="A104" s="1912"/>
      <c r="B104" s="706" t="s">
        <v>4902</v>
      </c>
      <c r="C104" s="707"/>
    </row>
    <row r="105" spans="1:3" ht="15.75">
      <c r="A105" s="1912"/>
      <c r="B105" s="706" t="s">
        <v>4903</v>
      </c>
      <c r="C105" s="707"/>
    </row>
    <row r="106" spans="1:3" ht="15.75">
      <c r="A106" s="1912"/>
      <c r="B106" s="706" t="s">
        <v>4904</v>
      </c>
      <c r="C106" s="707"/>
    </row>
    <row r="107" spans="1:3" ht="15.75">
      <c r="A107" s="1913"/>
      <c r="B107" s="706" t="s">
        <v>4905</v>
      </c>
      <c r="C107" s="707"/>
    </row>
    <row r="108" spans="1:3" ht="15.75">
      <c r="A108" s="205" t="s">
        <v>4906</v>
      </c>
      <c r="B108" s="706" t="s">
        <v>4907</v>
      </c>
      <c r="C108" s="707"/>
    </row>
    <row r="109" spans="1:3" ht="15.75">
      <c r="A109" s="1911" t="s">
        <v>4908</v>
      </c>
      <c r="B109" s="706" t="s">
        <v>4909</v>
      </c>
      <c r="C109" s="704"/>
    </row>
    <row r="110" spans="1:3" ht="15.75">
      <c r="A110" s="1912"/>
      <c r="B110" s="706" t="s">
        <v>4910</v>
      </c>
      <c r="C110" s="707"/>
    </row>
    <row r="111" spans="1:3" ht="15.75">
      <c r="A111" s="1912"/>
      <c r="B111" s="706" t="s">
        <v>4911</v>
      </c>
      <c r="C111" s="707"/>
    </row>
    <row r="112" spans="1:3" ht="15.75">
      <c r="A112" s="1913"/>
      <c r="B112" s="706" t="s">
        <v>4912</v>
      </c>
      <c r="C112" s="707"/>
    </row>
    <row r="113" spans="1:3" ht="15.75">
      <c r="A113" s="1911" t="s">
        <v>4913</v>
      </c>
      <c r="B113" s="706" t="s">
        <v>4914</v>
      </c>
      <c r="C113" s="704"/>
    </row>
    <row r="114" spans="1:3" ht="15.75">
      <c r="A114" s="1912"/>
      <c r="B114" s="706" t="s">
        <v>4915</v>
      </c>
      <c r="C114" s="707"/>
    </row>
    <row r="115" spans="1:3" ht="15.75">
      <c r="A115" s="1912"/>
      <c r="B115" s="706" t="s">
        <v>4916</v>
      </c>
      <c r="C115" s="707"/>
    </row>
    <row r="116" spans="1:3" ht="15.75">
      <c r="A116" s="1912"/>
      <c r="B116" s="706" t="s">
        <v>4917</v>
      </c>
      <c r="C116" s="707"/>
    </row>
    <row r="117" spans="1:3" ht="15.75">
      <c r="A117" s="1912"/>
      <c r="B117" s="706" t="s">
        <v>4918</v>
      </c>
      <c r="C117" s="707"/>
    </row>
    <row r="118" spans="1:3" ht="15.75">
      <c r="A118" s="1912"/>
      <c r="B118" s="706" t="s">
        <v>4919</v>
      </c>
      <c r="C118" s="707"/>
    </row>
    <row r="119" spans="1:3" ht="15.75">
      <c r="A119" s="1912"/>
      <c r="B119" s="706" t="s">
        <v>4920</v>
      </c>
      <c r="C119" s="707"/>
    </row>
    <row r="120" spans="1:3" ht="15.75">
      <c r="A120" s="1912"/>
      <c r="B120" s="706" t="s">
        <v>4921</v>
      </c>
      <c r="C120" s="707"/>
    </row>
    <row r="121" spans="1:3" ht="15.75">
      <c r="A121" s="1912"/>
      <c r="B121" s="706" t="s">
        <v>4922</v>
      </c>
      <c r="C121" s="707"/>
    </row>
    <row r="122" spans="1:3" ht="15.75">
      <c r="A122" s="1912"/>
      <c r="B122" s="706" t="s">
        <v>4923</v>
      </c>
      <c r="C122" s="707"/>
    </row>
    <row r="123" spans="1:3" ht="15.75">
      <c r="A123" s="1912"/>
      <c r="B123" s="706" t="s">
        <v>4924</v>
      </c>
      <c r="C123" s="707"/>
    </row>
    <row r="124" spans="1:3" ht="15.75">
      <c r="A124" s="1913"/>
      <c r="B124" s="706" t="s">
        <v>4925</v>
      </c>
      <c r="C124" s="707"/>
    </row>
    <row r="125" spans="1:3" ht="15.75">
      <c r="A125" s="205" t="s">
        <v>4926</v>
      </c>
      <c r="B125" s="706" t="s">
        <v>4927</v>
      </c>
      <c r="C125" s="704"/>
    </row>
    <row r="126" spans="1:3" ht="15.75">
      <c r="A126" s="1911"/>
      <c r="B126" s="706" t="s">
        <v>4928</v>
      </c>
      <c r="C126" s="707"/>
    </row>
    <row r="127" spans="1:3" ht="15.75">
      <c r="A127" s="1912"/>
      <c r="B127" s="706" t="s">
        <v>4929</v>
      </c>
      <c r="C127" s="707"/>
    </row>
    <row r="128" spans="1:3" ht="15.75">
      <c r="A128" s="1912"/>
      <c r="B128" s="706" t="s">
        <v>4930</v>
      </c>
      <c r="C128" s="707"/>
    </row>
    <row r="129" spans="1:3" ht="15.75">
      <c r="A129" s="1912"/>
      <c r="B129" s="706" t="s">
        <v>4931</v>
      </c>
      <c r="C129" s="707"/>
    </row>
    <row r="130" spans="1:3" ht="15.75">
      <c r="A130" s="1912"/>
      <c r="B130" s="706" t="s">
        <v>4932</v>
      </c>
      <c r="C130" s="707"/>
    </row>
    <row r="131" spans="1:3" ht="15.75">
      <c r="A131" s="1912"/>
      <c r="B131" s="706" t="s">
        <v>4933</v>
      </c>
      <c r="C131" s="707"/>
    </row>
    <row r="132" spans="1:3" ht="15.75">
      <c r="A132" s="1912"/>
      <c r="B132" s="706" t="s">
        <v>4934</v>
      </c>
      <c r="C132" s="707"/>
    </row>
    <row r="133" spans="1:3" ht="15.75">
      <c r="A133" s="1912"/>
      <c r="B133" s="706" t="s">
        <v>4935</v>
      </c>
      <c r="C133" s="707"/>
    </row>
    <row r="134" spans="1:3" ht="15.75">
      <c r="A134" s="1912"/>
      <c r="B134" s="706" t="s">
        <v>4936</v>
      </c>
      <c r="C134" s="707"/>
    </row>
    <row r="135" spans="1:3" ht="15.75">
      <c r="A135" s="1912"/>
      <c r="B135" s="706" t="s">
        <v>4937</v>
      </c>
      <c r="C135" s="707"/>
    </row>
    <row r="136" spans="1:3" ht="15.75">
      <c r="A136" s="1912"/>
      <c r="B136" s="706" t="s">
        <v>4938</v>
      </c>
      <c r="C136" s="707"/>
    </row>
    <row r="137" spans="1:3" ht="15.75">
      <c r="A137" s="1913"/>
      <c r="B137" s="706" t="s">
        <v>4939</v>
      </c>
      <c r="C137" s="707"/>
    </row>
    <row r="138" spans="1:3" ht="15.75">
      <c r="A138" s="491" t="s">
        <v>4940</v>
      </c>
      <c r="B138" s="703" t="s">
        <v>4941</v>
      </c>
      <c r="C138" s="704"/>
    </row>
    <row r="139" spans="1:3" ht="15.75">
      <c r="A139" s="1911"/>
      <c r="B139" s="706" t="s">
        <v>4942</v>
      </c>
      <c r="C139" s="707"/>
    </row>
    <row r="140" spans="1:3" ht="15.75">
      <c r="A140" s="1912"/>
      <c r="B140" s="706" t="s">
        <v>4943</v>
      </c>
      <c r="C140" s="707"/>
    </row>
    <row r="141" spans="1:3" ht="15.75">
      <c r="A141" s="1912"/>
      <c r="B141" s="706" t="s">
        <v>4944</v>
      </c>
      <c r="C141" s="707"/>
    </row>
    <row r="142" spans="1:3" ht="15.75">
      <c r="A142" s="1912"/>
      <c r="B142" s="706" t="s">
        <v>4945</v>
      </c>
      <c r="C142" s="707"/>
    </row>
    <row r="143" spans="1:3" ht="15.75">
      <c r="A143" s="1912"/>
      <c r="B143" s="706" t="s">
        <v>4946</v>
      </c>
      <c r="C143" s="707"/>
    </row>
    <row r="144" spans="1:3" ht="15.75">
      <c r="A144" s="1913"/>
      <c r="B144" s="706" t="s">
        <v>4947</v>
      </c>
      <c r="C144" s="707"/>
    </row>
    <row r="145" spans="1:3" ht="15.75">
      <c r="A145" s="1911" t="s">
        <v>4948</v>
      </c>
      <c r="B145" s="706" t="s">
        <v>4949</v>
      </c>
      <c r="C145" s="708"/>
    </row>
    <row r="146" spans="1:3" ht="31.5">
      <c r="A146" s="1912"/>
      <c r="B146" s="706" t="s">
        <v>4950</v>
      </c>
      <c r="C146" s="709"/>
    </row>
    <row r="147" spans="1:3" ht="31.5">
      <c r="A147" s="1912"/>
      <c r="B147" s="706" t="s">
        <v>4951</v>
      </c>
      <c r="C147" s="709"/>
    </row>
    <row r="148" spans="1:3" ht="15.75">
      <c r="A148" s="1912"/>
      <c r="B148" s="706" t="s">
        <v>4952</v>
      </c>
      <c r="C148" s="709"/>
    </row>
    <row r="149" spans="1:3" ht="31.5">
      <c r="A149" s="1912"/>
      <c r="B149" s="706" t="s">
        <v>4953</v>
      </c>
      <c r="C149" s="709"/>
    </row>
    <row r="150" spans="1:3" ht="31.5">
      <c r="A150" s="1913"/>
      <c r="B150" s="706" t="s">
        <v>4954</v>
      </c>
      <c r="C150" s="709"/>
    </row>
    <row r="151" spans="1:3" ht="15.75">
      <c r="A151" s="1911" t="s">
        <v>103</v>
      </c>
      <c r="B151" s="706" t="s">
        <v>4955</v>
      </c>
      <c r="C151" s="704"/>
    </row>
    <row r="152" spans="1:3" ht="15.75">
      <c r="A152" s="1912"/>
      <c r="B152" s="706" t="s">
        <v>4956</v>
      </c>
      <c r="C152" s="707"/>
    </row>
    <row r="153" spans="1:3" ht="15.75">
      <c r="A153" s="1912"/>
      <c r="B153" s="706" t="s">
        <v>4957</v>
      </c>
      <c r="C153" s="707"/>
    </row>
    <row r="154" spans="1:3" ht="15.75">
      <c r="A154" s="1912"/>
      <c r="B154" s="706" t="s">
        <v>4958</v>
      </c>
      <c r="C154" s="707"/>
    </row>
    <row r="155" spans="1:3" ht="15.75">
      <c r="A155" s="1912"/>
      <c r="B155" s="706" t="s">
        <v>4959</v>
      </c>
      <c r="C155" s="707"/>
    </row>
    <row r="156" spans="1:3" ht="15.75">
      <c r="A156" s="1912"/>
      <c r="B156" s="706" t="s">
        <v>4960</v>
      </c>
      <c r="C156" s="707"/>
    </row>
    <row r="157" spans="1:3" ht="15.75">
      <c r="A157" s="1912"/>
      <c r="B157" s="706" t="s">
        <v>4961</v>
      </c>
      <c r="C157" s="707"/>
    </row>
    <row r="158" spans="1:3" ht="15.75">
      <c r="A158" s="1912"/>
      <c r="B158" s="706" t="s">
        <v>4962</v>
      </c>
      <c r="C158" s="707"/>
    </row>
    <row r="159" spans="1:3" ht="15.75">
      <c r="A159" s="1912"/>
      <c r="B159" s="706" t="s">
        <v>4963</v>
      </c>
      <c r="C159" s="707"/>
    </row>
    <row r="160" spans="1:3" ht="15.75">
      <c r="A160" s="1912"/>
      <c r="B160" s="706" t="s">
        <v>4964</v>
      </c>
      <c r="C160" s="707"/>
    </row>
    <row r="161" spans="1:3" ht="15.75">
      <c r="A161" s="1912"/>
      <c r="B161" s="706" t="s">
        <v>4965</v>
      </c>
      <c r="C161" s="707"/>
    </row>
    <row r="162" spans="1:3" ht="15.75">
      <c r="A162" s="1912"/>
      <c r="B162" s="706" t="s">
        <v>4966</v>
      </c>
      <c r="C162" s="707"/>
    </row>
    <row r="163" spans="1:3" ht="15.75">
      <c r="A163" s="1912"/>
      <c r="B163" s="706" t="s">
        <v>4967</v>
      </c>
      <c r="C163" s="707"/>
    </row>
    <row r="164" spans="1:3" ht="15.75">
      <c r="A164" s="1912"/>
      <c r="B164" s="706" t="s">
        <v>4968</v>
      </c>
      <c r="C164" s="707"/>
    </row>
    <row r="165" spans="1:3" ht="15.75">
      <c r="A165" s="1912"/>
      <c r="B165" s="706" t="s">
        <v>4969</v>
      </c>
      <c r="C165" s="707"/>
    </row>
    <row r="166" spans="1:3" ht="15.75">
      <c r="A166" s="1912"/>
      <c r="B166" s="706" t="s">
        <v>4970</v>
      </c>
      <c r="C166" s="707"/>
    </row>
    <row r="167" spans="1:3" ht="15.75">
      <c r="A167" s="1912"/>
      <c r="B167" s="706" t="s">
        <v>4971</v>
      </c>
      <c r="C167" s="707"/>
    </row>
    <row r="168" spans="1:3" ht="15.75">
      <c r="A168" s="1912"/>
      <c r="B168" s="706" t="s">
        <v>4972</v>
      </c>
      <c r="C168" s="707"/>
    </row>
    <row r="169" spans="1:3" ht="15.75">
      <c r="A169" s="1912"/>
      <c r="B169" s="706" t="s">
        <v>4973</v>
      </c>
      <c r="C169" s="707"/>
    </row>
    <row r="170" spans="1:3" ht="15.75">
      <c r="A170" s="1913"/>
      <c r="B170" s="706" t="s">
        <v>4974</v>
      </c>
      <c r="C170" s="707"/>
    </row>
    <row r="171" spans="1:3" ht="15.75">
      <c r="A171" s="205" t="s">
        <v>104</v>
      </c>
      <c r="B171" s="706" t="s">
        <v>4975</v>
      </c>
      <c r="C171" s="704"/>
    </row>
    <row r="172" spans="1:3" ht="15.75">
      <c r="A172" s="1911"/>
      <c r="B172" s="706" t="s">
        <v>4976</v>
      </c>
      <c r="C172" s="707"/>
    </row>
    <row r="173" spans="1:3" ht="15.75">
      <c r="A173" s="1912"/>
      <c r="B173" s="706" t="s">
        <v>4977</v>
      </c>
      <c r="C173" s="707"/>
    </row>
    <row r="174" spans="1:3" ht="15.75">
      <c r="A174" s="1912"/>
      <c r="B174" s="706" t="s">
        <v>4978</v>
      </c>
      <c r="C174" s="707"/>
    </row>
    <row r="175" spans="1:3" ht="15.75">
      <c r="A175" s="1912"/>
      <c r="B175" s="706" t="s">
        <v>4979</v>
      </c>
      <c r="C175" s="707"/>
    </row>
    <row r="176" spans="1:3" ht="15.75">
      <c r="A176" s="1912"/>
      <c r="B176" s="706" t="s">
        <v>4980</v>
      </c>
      <c r="C176" s="707"/>
    </row>
    <row r="177" spans="1:4" ht="15.75">
      <c r="A177" s="1912"/>
      <c r="B177" s="706" t="s">
        <v>4981</v>
      </c>
      <c r="C177" s="707"/>
    </row>
    <row r="178" spans="1:4" ht="15.75">
      <c r="A178" s="1913"/>
      <c r="B178" s="706" t="s">
        <v>4982</v>
      </c>
      <c r="C178" s="707"/>
    </row>
    <row r="179" spans="1:4" ht="31.5">
      <c r="A179" s="205"/>
      <c r="B179" s="706" t="s">
        <v>4983</v>
      </c>
      <c r="C179" s="704"/>
    </row>
    <row r="180" spans="1:4" ht="15.75">
      <c r="A180" s="1911"/>
      <c r="B180" s="706" t="s">
        <v>4984</v>
      </c>
      <c r="C180" s="709"/>
    </row>
    <row r="181" spans="1:4" ht="15.75">
      <c r="A181" s="1912"/>
      <c r="B181" s="706" t="s">
        <v>4985</v>
      </c>
      <c r="C181" s="709"/>
    </row>
    <row r="182" spans="1:4" ht="15.75">
      <c r="A182" s="1912"/>
      <c r="B182" s="706" t="s">
        <v>4986</v>
      </c>
      <c r="C182" s="709"/>
    </row>
    <row r="183" spans="1:4" ht="15.75">
      <c r="A183" s="1913"/>
      <c r="B183" s="706" t="s">
        <v>4987</v>
      </c>
      <c r="C183" s="709"/>
    </row>
    <row r="184" spans="1:4" ht="15.75">
      <c r="A184" s="205"/>
      <c r="B184" s="706" t="s">
        <v>4988</v>
      </c>
      <c r="C184" s="709"/>
    </row>
    <row r="185" spans="1:4" ht="15.75">
      <c r="A185" s="205"/>
      <c r="B185" s="706" t="s">
        <v>4989</v>
      </c>
      <c r="C185" s="709"/>
    </row>
    <row r="186" spans="1:4" ht="15.75">
      <c r="A186" s="205"/>
      <c r="B186" s="706" t="s">
        <v>4990</v>
      </c>
      <c r="C186" s="709"/>
    </row>
    <row r="187" spans="1:4" ht="15.75">
      <c r="A187" s="205"/>
      <c r="B187" s="706" t="s">
        <v>4991</v>
      </c>
      <c r="C187" s="710"/>
    </row>
    <row r="188" spans="1:4" ht="15.75">
      <c r="A188" s="205"/>
      <c r="B188" s="706" t="s">
        <v>4992</v>
      </c>
      <c r="C188" s="710"/>
    </row>
    <row r="190" spans="1:4" ht="15.75">
      <c r="A190" s="11" t="s">
        <v>55</v>
      </c>
      <c r="B190" s="707"/>
      <c r="C190" s="654" t="s">
        <v>68</v>
      </c>
      <c r="D190" s="707"/>
    </row>
    <row r="191" spans="1:4" ht="15.75">
      <c r="A191" s="11" t="s">
        <v>57</v>
      </c>
      <c r="B191" s="707"/>
      <c r="C191" s="654" t="s">
        <v>69</v>
      </c>
      <c r="D191" s="707"/>
    </row>
    <row r="192" spans="1:4" ht="15.75">
      <c r="C192" s="655" t="s">
        <v>70</v>
      </c>
      <c r="D192" s="707"/>
    </row>
  </sheetData>
  <sheetProtection algorithmName="SHA-512" hashValue="OAXRgeyQCTVb50hO/a6lAjeX9nRFFwGup/mfDmd5xrXQZ3QhBShApzkFRnbMlHCWq/dUTcJirgosTtZOP+XKZw==" saltValue="YTMOmt+FXH5WWArUIKMJVw=="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4628F-1002-4874-B6E7-252F150B5A92}">
  <sheetPr codeName="Sheet44"/>
  <dimension ref="A1:F112"/>
  <sheetViews>
    <sheetView topLeftCell="A4" workbookViewId="0">
      <selection activeCell="A8" sqref="A8"/>
    </sheetView>
  </sheetViews>
  <sheetFormatPr defaultRowHeight="15.75"/>
  <cols>
    <col min="1" max="1" width="12.42578125" style="30" customWidth="1"/>
    <col min="2" max="2" width="49.7109375" style="613" customWidth="1"/>
    <col min="3" max="3" width="70.140625" style="613" customWidth="1"/>
    <col min="4" max="256" width="9.140625" style="8"/>
    <col min="257" max="257" width="12.42578125" style="8" customWidth="1"/>
    <col min="258" max="258" width="45.7109375" style="8" customWidth="1"/>
    <col min="259" max="259" width="63.28515625" style="8" customWidth="1"/>
    <col min="260" max="512" width="9.140625" style="8"/>
    <col min="513" max="513" width="12.42578125" style="8" customWidth="1"/>
    <col min="514" max="514" width="45.7109375" style="8" customWidth="1"/>
    <col min="515" max="515" width="63.28515625" style="8" customWidth="1"/>
    <col min="516" max="768" width="9.140625" style="8"/>
    <col min="769" max="769" width="12.42578125" style="8" customWidth="1"/>
    <col min="770" max="770" width="45.7109375" style="8" customWidth="1"/>
    <col min="771" max="771" width="63.28515625" style="8" customWidth="1"/>
    <col min="772" max="1024" width="9.140625" style="8"/>
    <col min="1025" max="1025" width="12.42578125" style="8" customWidth="1"/>
    <col min="1026" max="1026" width="45.7109375" style="8" customWidth="1"/>
    <col min="1027" max="1027" width="63.28515625" style="8" customWidth="1"/>
    <col min="1028" max="1280" width="9.140625" style="8"/>
    <col min="1281" max="1281" width="12.42578125" style="8" customWidth="1"/>
    <col min="1282" max="1282" width="45.7109375" style="8" customWidth="1"/>
    <col min="1283" max="1283" width="63.28515625" style="8" customWidth="1"/>
    <col min="1284" max="1536" width="9.140625" style="8"/>
    <col min="1537" max="1537" width="12.42578125" style="8" customWidth="1"/>
    <col min="1538" max="1538" width="45.7109375" style="8" customWidth="1"/>
    <col min="1539" max="1539" width="63.28515625" style="8" customWidth="1"/>
    <col min="1540" max="1792" width="9.140625" style="8"/>
    <col min="1793" max="1793" width="12.42578125" style="8" customWidth="1"/>
    <col min="1794" max="1794" width="45.7109375" style="8" customWidth="1"/>
    <col min="1795" max="1795" width="63.28515625" style="8" customWidth="1"/>
    <col min="1796" max="2048" width="9.140625" style="8"/>
    <col min="2049" max="2049" width="12.42578125" style="8" customWidth="1"/>
    <col min="2050" max="2050" width="45.7109375" style="8" customWidth="1"/>
    <col min="2051" max="2051" width="63.28515625" style="8" customWidth="1"/>
    <col min="2052" max="2304" width="9.140625" style="8"/>
    <col min="2305" max="2305" width="12.42578125" style="8" customWidth="1"/>
    <col min="2306" max="2306" width="45.7109375" style="8" customWidth="1"/>
    <col min="2307" max="2307" width="63.28515625" style="8" customWidth="1"/>
    <col min="2308" max="2560" width="9.140625" style="8"/>
    <col min="2561" max="2561" width="12.42578125" style="8" customWidth="1"/>
    <col min="2562" max="2562" width="45.7109375" style="8" customWidth="1"/>
    <col min="2563" max="2563" width="63.28515625" style="8" customWidth="1"/>
    <col min="2564" max="2816" width="9.140625" style="8"/>
    <col min="2817" max="2817" width="12.42578125" style="8" customWidth="1"/>
    <col min="2818" max="2818" width="45.7109375" style="8" customWidth="1"/>
    <col min="2819" max="2819" width="63.28515625" style="8" customWidth="1"/>
    <col min="2820" max="3072" width="9.140625" style="8"/>
    <col min="3073" max="3073" width="12.42578125" style="8" customWidth="1"/>
    <col min="3074" max="3074" width="45.7109375" style="8" customWidth="1"/>
    <col min="3075" max="3075" width="63.28515625" style="8" customWidth="1"/>
    <col min="3076" max="3328" width="9.140625" style="8"/>
    <col min="3329" max="3329" width="12.42578125" style="8" customWidth="1"/>
    <col min="3330" max="3330" width="45.7109375" style="8" customWidth="1"/>
    <col min="3331" max="3331" width="63.28515625" style="8" customWidth="1"/>
    <col min="3332" max="3584" width="9.140625" style="8"/>
    <col min="3585" max="3585" width="12.42578125" style="8" customWidth="1"/>
    <col min="3586" max="3586" width="45.7109375" style="8" customWidth="1"/>
    <col min="3587" max="3587" width="63.28515625" style="8" customWidth="1"/>
    <col min="3588" max="3840" width="9.140625" style="8"/>
    <col min="3841" max="3841" width="12.42578125" style="8" customWidth="1"/>
    <col min="3842" max="3842" width="45.7109375" style="8" customWidth="1"/>
    <col min="3843" max="3843" width="63.28515625" style="8" customWidth="1"/>
    <col min="3844" max="4096" width="9.140625" style="8"/>
    <col min="4097" max="4097" width="12.42578125" style="8" customWidth="1"/>
    <col min="4098" max="4098" width="45.7109375" style="8" customWidth="1"/>
    <col min="4099" max="4099" width="63.28515625" style="8" customWidth="1"/>
    <col min="4100" max="4352" width="9.140625" style="8"/>
    <col min="4353" max="4353" width="12.42578125" style="8" customWidth="1"/>
    <col min="4354" max="4354" width="45.7109375" style="8" customWidth="1"/>
    <col min="4355" max="4355" width="63.28515625" style="8" customWidth="1"/>
    <col min="4356" max="4608" width="9.140625" style="8"/>
    <col min="4609" max="4609" width="12.42578125" style="8" customWidth="1"/>
    <col min="4610" max="4610" width="45.7109375" style="8" customWidth="1"/>
    <col min="4611" max="4611" width="63.28515625" style="8" customWidth="1"/>
    <col min="4612" max="4864" width="9.140625" style="8"/>
    <col min="4865" max="4865" width="12.42578125" style="8" customWidth="1"/>
    <col min="4866" max="4866" width="45.7109375" style="8" customWidth="1"/>
    <col min="4867" max="4867" width="63.28515625" style="8" customWidth="1"/>
    <col min="4868" max="5120" width="9.140625" style="8"/>
    <col min="5121" max="5121" width="12.42578125" style="8" customWidth="1"/>
    <col min="5122" max="5122" width="45.7109375" style="8" customWidth="1"/>
    <col min="5123" max="5123" width="63.28515625" style="8" customWidth="1"/>
    <col min="5124" max="5376" width="9.140625" style="8"/>
    <col min="5377" max="5377" width="12.42578125" style="8" customWidth="1"/>
    <col min="5378" max="5378" width="45.7109375" style="8" customWidth="1"/>
    <col min="5379" max="5379" width="63.28515625" style="8" customWidth="1"/>
    <col min="5380" max="5632" width="9.140625" style="8"/>
    <col min="5633" max="5633" width="12.42578125" style="8" customWidth="1"/>
    <col min="5634" max="5634" width="45.7109375" style="8" customWidth="1"/>
    <col min="5635" max="5635" width="63.28515625" style="8" customWidth="1"/>
    <col min="5636" max="5888" width="9.140625" style="8"/>
    <col min="5889" max="5889" width="12.42578125" style="8" customWidth="1"/>
    <col min="5890" max="5890" width="45.7109375" style="8" customWidth="1"/>
    <col min="5891" max="5891" width="63.28515625" style="8" customWidth="1"/>
    <col min="5892" max="6144" width="9.140625" style="8"/>
    <col min="6145" max="6145" width="12.42578125" style="8" customWidth="1"/>
    <col min="6146" max="6146" width="45.7109375" style="8" customWidth="1"/>
    <col min="6147" max="6147" width="63.28515625" style="8" customWidth="1"/>
    <col min="6148" max="6400" width="9.140625" style="8"/>
    <col min="6401" max="6401" width="12.42578125" style="8" customWidth="1"/>
    <col min="6402" max="6402" width="45.7109375" style="8" customWidth="1"/>
    <col min="6403" max="6403" width="63.28515625" style="8" customWidth="1"/>
    <col min="6404" max="6656" width="9.140625" style="8"/>
    <col min="6657" max="6657" width="12.42578125" style="8" customWidth="1"/>
    <col min="6658" max="6658" width="45.7109375" style="8" customWidth="1"/>
    <col min="6659" max="6659" width="63.28515625" style="8" customWidth="1"/>
    <col min="6660" max="6912" width="9.140625" style="8"/>
    <col min="6913" max="6913" width="12.42578125" style="8" customWidth="1"/>
    <col min="6914" max="6914" width="45.7109375" style="8" customWidth="1"/>
    <col min="6915" max="6915" width="63.28515625" style="8" customWidth="1"/>
    <col min="6916" max="7168" width="9.140625" style="8"/>
    <col min="7169" max="7169" width="12.42578125" style="8" customWidth="1"/>
    <col min="7170" max="7170" width="45.7109375" style="8" customWidth="1"/>
    <col min="7171" max="7171" width="63.28515625" style="8" customWidth="1"/>
    <col min="7172" max="7424" width="9.140625" style="8"/>
    <col min="7425" max="7425" width="12.42578125" style="8" customWidth="1"/>
    <col min="7426" max="7426" width="45.7109375" style="8" customWidth="1"/>
    <col min="7427" max="7427" width="63.28515625" style="8" customWidth="1"/>
    <col min="7428" max="7680" width="9.140625" style="8"/>
    <col min="7681" max="7681" width="12.42578125" style="8" customWidth="1"/>
    <col min="7682" max="7682" width="45.7109375" style="8" customWidth="1"/>
    <col min="7683" max="7683" width="63.28515625" style="8" customWidth="1"/>
    <col min="7684" max="7936" width="9.140625" style="8"/>
    <col min="7937" max="7937" width="12.42578125" style="8" customWidth="1"/>
    <col min="7938" max="7938" width="45.7109375" style="8" customWidth="1"/>
    <col min="7939" max="7939" width="63.28515625" style="8" customWidth="1"/>
    <col min="7940" max="8192" width="9.140625" style="8"/>
    <col min="8193" max="8193" width="12.42578125" style="8" customWidth="1"/>
    <col min="8194" max="8194" width="45.7109375" style="8" customWidth="1"/>
    <col min="8195" max="8195" width="63.28515625" style="8" customWidth="1"/>
    <col min="8196" max="8448" width="9.140625" style="8"/>
    <col min="8449" max="8449" width="12.42578125" style="8" customWidth="1"/>
    <col min="8450" max="8450" width="45.7109375" style="8" customWidth="1"/>
    <col min="8451" max="8451" width="63.28515625" style="8" customWidth="1"/>
    <col min="8452" max="8704" width="9.140625" style="8"/>
    <col min="8705" max="8705" width="12.42578125" style="8" customWidth="1"/>
    <col min="8706" max="8706" width="45.7109375" style="8" customWidth="1"/>
    <col min="8707" max="8707" width="63.28515625" style="8" customWidth="1"/>
    <col min="8708" max="8960" width="9.140625" style="8"/>
    <col min="8961" max="8961" width="12.42578125" style="8" customWidth="1"/>
    <col min="8962" max="8962" width="45.7109375" style="8" customWidth="1"/>
    <col min="8963" max="8963" width="63.28515625" style="8" customWidth="1"/>
    <col min="8964" max="9216" width="9.140625" style="8"/>
    <col min="9217" max="9217" width="12.42578125" style="8" customWidth="1"/>
    <col min="9218" max="9218" width="45.7109375" style="8" customWidth="1"/>
    <col min="9219" max="9219" width="63.28515625" style="8" customWidth="1"/>
    <col min="9220" max="9472" width="9.140625" style="8"/>
    <col min="9473" max="9473" width="12.42578125" style="8" customWidth="1"/>
    <col min="9474" max="9474" width="45.7109375" style="8" customWidth="1"/>
    <col min="9475" max="9475" width="63.28515625" style="8" customWidth="1"/>
    <col min="9476" max="9728" width="9.140625" style="8"/>
    <col min="9729" max="9729" width="12.42578125" style="8" customWidth="1"/>
    <col min="9730" max="9730" width="45.7109375" style="8" customWidth="1"/>
    <col min="9731" max="9731" width="63.28515625" style="8" customWidth="1"/>
    <col min="9732" max="9984" width="9.140625" style="8"/>
    <col min="9985" max="9985" width="12.42578125" style="8" customWidth="1"/>
    <col min="9986" max="9986" width="45.7109375" style="8" customWidth="1"/>
    <col min="9987" max="9987" width="63.28515625" style="8" customWidth="1"/>
    <col min="9988" max="10240" width="9.140625" style="8"/>
    <col min="10241" max="10241" width="12.42578125" style="8" customWidth="1"/>
    <col min="10242" max="10242" width="45.7109375" style="8" customWidth="1"/>
    <col min="10243" max="10243" width="63.28515625" style="8" customWidth="1"/>
    <col min="10244" max="10496" width="9.140625" style="8"/>
    <col min="10497" max="10497" width="12.42578125" style="8" customWidth="1"/>
    <col min="10498" max="10498" width="45.7109375" style="8" customWidth="1"/>
    <col min="10499" max="10499" width="63.28515625" style="8" customWidth="1"/>
    <col min="10500" max="10752" width="9.140625" style="8"/>
    <col min="10753" max="10753" width="12.42578125" style="8" customWidth="1"/>
    <col min="10754" max="10754" width="45.7109375" style="8" customWidth="1"/>
    <col min="10755" max="10755" width="63.28515625" style="8" customWidth="1"/>
    <col min="10756" max="11008" width="9.140625" style="8"/>
    <col min="11009" max="11009" width="12.42578125" style="8" customWidth="1"/>
    <col min="11010" max="11010" width="45.7109375" style="8" customWidth="1"/>
    <col min="11011" max="11011" width="63.28515625" style="8" customWidth="1"/>
    <col min="11012" max="11264" width="9.140625" style="8"/>
    <col min="11265" max="11265" width="12.42578125" style="8" customWidth="1"/>
    <col min="11266" max="11266" width="45.7109375" style="8" customWidth="1"/>
    <col min="11267" max="11267" width="63.28515625" style="8" customWidth="1"/>
    <col min="11268" max="11520" width="9.140625" style="8"/>
    <col min="11521" max="11521" width="12.42578125" style="8" customWidth="1"/>
    <col min="11522" max="11522" width="45.7109375" style="8" customWidth="1"/>
    <col min="11523" max="11523" width="63.28515625" style="8" customWidth="1"/>
    <col min="11524" max="11776" width="9.140625" style="8"/>
    <col min="11777" max="11777" width="12.42578125" style="8" customWidth="1"/>
    <col min="11778" max="11778" width="45.7109375" style="8" customWidth="1"/>
    <col min="11779" max="11779" width="63.28515625" style="8" customWidth="1"/>
    <col min="11780" max="12032" width="9.140625" style="8"/>
    <col min="12033" max="12033" width="12.42578125" style="8" customWidth="1"/>
    <col min="12034" max="12034" width="45.7109375" style="8" customWidth="1"/>
    <col min="12035" max="12035" width="63.28515625" style="8" customWidth="1"/>
    <col min="12036" max="12288" width="9.140625" style="8"/>
    <col min="12289" max="12289" width="12.42578125" style="8" customWidth="1"/>
    <col min="12290" max="12290" width="45.7109375" style="8" customWidth="1"/>
    <col min="12291" max="12291" width="63.28515625" style="8" customWidth="1"/>
    <col min="12292" max="12544" width="9.140625" style="8"/>
    <col min="12545" max="12545" width="12.42578125" style="8" customWidth="1"/>
    <col min="12546" max="12546" width="45.7109375" style="8" customWidth="1"/>
    <col min="12547" max="12547" width="63.28515625" style="8" customWidth="1"/>
    <col min="12548" max="12800" width="9.140625" style="8"/>
    <col min="12801" max="12801" width="12.42578125" style="8" customWidth="1"/>
    <col min="12802" max="12802" width="45.7109375" style="8" customWidth="1"/>
    <col min="12803" max="12803" width="63.28515625" style="8" customWidth="1"/>
    <col min="12804" max="13056" width="9.140625" style="8"/>
    <col min="13057" max="13057" width="12.42578125" style="8" customWidth="1"/>
    <col min="13058" max="13058" width="45.7109375" style="8" customWidth="1"/>
    <col min="13059" max="13059" width="63.28515625" style="8" customWidth="1"/>
    <col min="13060" max="13312" width="9.140625" style="8"/>
    <col min="13313" max="13313" width="12.42578125" style="8" customWidth="1"/>
    <col min="13314" max="13314" width="45.7109375" style="8" customWidth="1"/>
    <col min="13315" max="13315" width="63.28515625" style="8" customWidth="1"/>
    <col min="13316" max="13568" width="9.140625" style="8"/>
    <col min="13569" max="13569" width="12.42578125" style="8" customWidth="1"/>
    <col min="13570" max="13570" width="45.7109375" style="8" customWidth="1"/>
    <col min="13571" max="13571" width="63.28515625" style="8" customWidth="1"/>
    <col min="13572" max="13824" width="9.140625" style="8"/>
    <col min="13825" max="13825" width="12.42578125" style="8" customWidth="1"/>
    <col min="13826" max="13826" width="45.7109375" style="8" customWidth="1"/>
    <col min="13827" max="13827" width="63.28515625" style="8" customWidth="1"/>
    <col min="13828" max="14080" width="9.140625" style="8"/>
    <col min="14081" max="14081" width="12.42578125" style="8" customWidth="1"/>
    <col min="14082" max="14082" width="45.7109375" style="8" customWidth="1"/>
    <col min="14083" max="14083" width="63.28515625" style="8" customWidth="1"/>
    <col min="14084" max="14336" width="9.140625" style="8"/>
    <col min="14337" max="14337" width="12.42578125" style="8" customWidth="1"/>
    <col min="14338" max="14338" width="45.7109375" style="8" customWidth="1"/>
    <col min="14339" max="14339" width="63.28515625" style="8" customWidth="1"/>
    <col min="14340" max="14592" width="9.140625" style="8"/>
    <col min="14593" max="14593" width="12.42578125" style="8" customWidth="1"/>
    <col min="14594" max="14594" width="45.7109375" style="8" customWidth="1"/>
    <col min="14595" max="14595" width="63.28515625" style="8" customWidth="1"/>
    <col min="14596" max="14848" width="9.140625" style="8"/>
    <col min="14849" max="14849" width="12.42578125" style="8" customWidth="1"/>
    <col min="14850" max="14850" width="45.7109375" style="8" customWidth="1"/>
    <col min="14851" max="14851" width="63.28515625" style="8" customWidth="1"/>
    <col min="14852" max="15104" width="9.140625" style="8"/>
    <col min="15105" max="15105" width="12.42578125" style="8" customWidth="1"/>
    <col min="15106" max="15106" width="45.7109375" style="8" customWidth="1"/>
    <col min="15107" max="15107" width="63.28515625" style="8" customWidth="1"/>
    <col min="15108" max="15360" width="9.140625" style="8"/>
    <col min="15361" max="15361" width="12.42578125" style="8" customWidth="1"/>
    <col min="15362" max="15362" width="45.7109375" style="8" customWidth="1"/>
    <col min="15363" max="15363" width="63.28515625" style="8" customWidth="1"/>
    <col min="15364" max="15616" width="9.140625" style="8"/>
    <col min="15617" max="15617" width="12.42578125" style="8" customWidth="1"/>
    <col min="15618" max="15618" width="45.7109375" style="8" customWidth="1"/>
    <col min="15619" max="15619" width="63.28515625" style="8" customWidth="1"/>
    <col min="15620" max="15872" width="9.140625" style="8"/>
    <col min="15873" max="15873" width="12.42578125" style="8" customWidth="1"/>
    <col min="15874" max="15874" width="45.7109375" style="8" customWidth="1"/>
    <col min="15875" max="15875" width="63.28515625" style="8" customWidth="1"/>
    <col min="15876" max="16128" width="9.140625" style="8"/>
    <col min="16129" max="16129" width="12.42578125" style="8" customWidth="1"/>
    <col min="16130" max="16130" width="45.7109375" style="8" customWidth="1"/>
    <col min="16131" max="16131" width="63.28515625" style="8" customWidth="1"/>
    <col min="16132" max="16384" width="9.140625" style="8"/>
  </cols>
  <sheetData>
    <row r="1" spans="1:6" ht="25.5" customHeight="1">
      <c r="A1" s="1854" t="s">
        <v>4</v>
      </c>
      <c r="B1" s="1854"/>
      <c r="C1" s="1854"/>
      <c r="D1" s="630"/>
      <c r="E1" s="630"/>
      <c r="F1" s="630"/>
    </row>
    <row r="3" spans="1:6" ht="30" customHeight="1">
      <c r="A3" s="1871" t="str">
        <f>+'DRS - 8(2 of2)'!A3</f>
        <v>Tender Enquiry No: KPTCL/2026-27/SS/WORK_INDENT3781</v>
      </c>
      <c r="B3" s="1871"/>
      <c r="C3" s="1871"/>
      <c r="D3" s="9"/>
      <c r="E3" s="9"/>
    </row>
    <row r="4" spans="1:6" ht="377.25" customHeight="1">
      <c r="A4" s="1922" t="str">
        <f>+'DRS - 8(2 of2)'!A5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22"/>
      <c r="C4" s="1922"/>
      <c r="D4" s="635"/>
      <c r="E4" s="635"/>
    </row>
    <row r="5" spans="1:6">
      <c r="A5" s="1923" t="s">
        <v>4993</v>
      </c>
      <c r="B5" s="1923"/>
      <c r="C5" s="1923"/>
    </row>
    <row r="6" spans="1:6">
      <c r="A6" s="1884" t="s">
        <v>4994</v>
      </c>
      <c r="B6" s="1884"/>
      <c r="C6" s="1884"/>
    </row>
    <row r="7" spans="1:6">
      <c r="A7" s="1884" t="s">
        <v>950</v>
      </c>
      <c r="B7" s="1884"/>
      <c r="C7" s="1884"/>
    </row>
    <row r="8" spans="1:6">
      <c r="A8" s="640"/>
      <c r="B8" s="651" t="s">
        <v>411</v>
      </c>
      <c r="C8" s="192"/>
    </row>
    <row r="9" spans="1:6">
      <c r="A9" s="640"/>
      <c r="B9" s="651" t="s">
        <v>4995</v>
      </c>
      <c r="C9" s="659"/>
    </row>
    <row r="10" spans="1:6">
      <c r="A10" s="640">
        <v>1</v>
      </c>
      <c r="B10" s="645" t="s">
        <v>4996</v>
      </c>
      <c r="C10" s="192"/>
    </row>
    <row r="11" spans="1:6">
      <c r="A11" s="640"/>
      <c r="B11" s="645" t="s">
        <v>4997</v>
      </c>
      <c r="C11" s="192"/>
    </row>
    <row r="12" spans="1:6">
      <c r="A12" s="640"/>
      <c r="B12" s="645" t="s">
        <v>4998</v>
      </c>
      <c r="C12" s="192"/>
    </row>
    <row r="13" spans="1:6">
      <c r="A13" s="640"/>
      <c r="B13" s="645" t="s">
        <v>4999</v>
      </c>
      <c r="C13" s="192"/>
    </row>
    <row r="14" spans="1:6">
      <c r="A14" s="640">
        <v>2</v>
      </c>
      <c r="B14" s="645" t="s">
        <v>5000</v>
      </c>
      <c r="C14" s="192"/>
    </row>
    <row r="15" spans="1:6">
      <c r="A15" s="640">
        <v>3</v>
      </c>
      <c r="B15" s="645" t="s">
        <v>5001</v>
      </c>
      <c r="C15" s="192"/>
    </row>
    <row r="16" spans="1:6">
      <c r="A16" s="640">
        <v>4</v>
      </c>
      <c r="B16" s="645" t="s">
        <v>5002</v>
      </c>
      <c r="C16" s="192"/>
    </row>
    <row r="17" spans="1:3" ht="31.5">
      <c r="A17" s="640">
        <v>5</v>
      </c>
      <c r="B17" s="645" t="s">
        <v>5003</v>
      </c>
      <c r="C17" s="192"/>
    </row>
    <row r="18" spans="1:3" ht="31.5">
      <c r="A18" s="640">
        <v>6</v>
      </c>
      <c r="B18" s="645" t="s">
        <v>5004</v>
      </c>
      <c r="C18" s="192"/>
    </row>
    <row r="19" spans="1:3">
      <c r="A19" s="640">
        <v>7</v>
      </c>
      <c r="B19" s="645" t="s">
        <v>5005</v>
      </c>
      <c r="C19" s="644"/>
    </row>
    <row r="20" spans="1:3">
      <c r="A20" s="640"/>
      <c r="B20" s="645" t="s">
        <v>5006</v>
      </c>
      <c r="C20" s="192"/>
    </row>
    <row r="21" spans="1:3">
      <c r="A21" s="640"/>
      <c r="B21" s="645" t="s">
        <v>5007</v>
      </c>
      <c r="C21" s="192"/>
    </row>
    <row r="22" spans="1:3">
      <c r="A22" s="640"/>
      <c r="B22" s="645" t="s">
        <v>5008</v>
      </c>
      <c r="C22" s="192"/>
    </row>
    <row r="23" spans="1:3">
      <c r="A23" s="8"/>
      <c r="B23" s="8"/>
      <c r="C23" s="8"/>
    </row>
    <row r="24" spans="1:3">
      <c r="A24" s="11" t="s">
        <v>55</v>
      </c>
      <c r="B24" s="482"/>
    </row>
    <row r="25" spans="1:3">
      <c r="A25" s="11" t="s">
        <v>57</v>
      </c>
      <c r="B25" s="482"/>
    </row>
    <row r="26" spans="1:3">
      <c r="A26" s="8"/>
      <c r="B26" s="8"/>
    </row>
    <row r="27" spans="1:3" ht="29.25" customHeight="1">
      <c r="A27" s="10" t="s">
        <v>68</v>
      </c>
      <c r="B27" s="483"/>
      <c r="C27" s="8"/>
    </row>
    <row r="28" spans="1:3" ht="28.5" customHeight="1">
      <c r="A28" s="10" t="s">
        <v>69</v>
      </c>
      <c r="B28" s="483"/>
      <c r="C28" s="8"/>
    </row>
    <row r="29" spans="1:3" ht="47.25">
      <c r="A29" s="665" t="s">
        <v>70</v>
      </c>
      <c r="B29" s="483"/>
      <c r="C29" s="8"/>
    </row>
    <row r="30" spans="1:3">
      <c r="A30" s="8"/>
      <c r="B30" s="8"/>
      <c r="C30" s="8"/>
    </row>
    <row r="31" spans="1:3">
      <c r="A31" s="8"/>
      <c r="B31" s="8"/>
      <c r="C31" s="8"/>
    </row>
    <row r="32" spans="1:3">
      <c r="A32" s="8"/>
      <c r="B32" s="8"/>
      <c r="C32" s="8"/>
    </row>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sheetData>
  <sheetProtection algorithmName="SHA-512" hashValue="PjxjX5UXPZUz8kU9PRgFSCXt8Zv3P43js629OyEOrsW8p9byj+dJBpxXJLfDC03tnZr5ytsDxWAe8m+Qxq5j8g==" saltValue="JFa4OKJY8WDZOBpQ/5FLYg==" spinCount="100000" sheet="1" objects="1" scenarios="1"/>
  <mergeCells count="6">
    <mergeCell ref="A7:C7"/>
    <mergeCell ref="A1:C1"/>
    <mergeCell ref="A3:C3"/>
    <mergeCell ref="A4:C4"/>
    <mergeCell ref="A5:C5"/>
    <mergeCell ref="A6:C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7B7E4-8197-4F3D-9E1F-87160E269F7D}">
  <sheetPr codeName="Sheet45"/>
  <dimension ref="A1:F30"/>
  <sheetViews>
    <sheetView topLeftCell="A4" workbookViewId="0">
      <selection sqref="A1:C1"/>
    </sheetView>
  </sheetViews>
  <sheetFormatPr defaultRowHeight="15.75"/>
  <cols>
    <col min="1" max="1" width="15.7109375" style="30" customWidth="1"/>
    <col min="2" max="2" width="55.28515625" style="613" customWidth="1"/>
    <col min="3" max="3" width="62" style="197" customWidth="1"/>
    <col min="4" max="4" width="10.28515625" style="8" customWidth="1"/>
    <col min="5" max="5" width="27.42578125" style="8" customWidth="1"/>
    <col min="6" max="256" width="9.140625" style="8"/>
    <col min="257" max="257" width="9.85546875" style="8" customWidth="1"/>
    <col min="258" max="258" width="39.140625" style="8" customWidth="1"/>
    <col min="259" max="259" width="54.28515625" style="8" customWidth="1"/>
    <col min="260" max="260" width="10.28515625" style="8" customWidth="1"/>
    <col min="261" max="261" width="27.42578125" style="8" customWidth="1"/>
    <col min="262" max="512" width="9.140625" style="8"/>
    <col min="513" max="513" width="9.85546875" style="8" customWidth="1"/>
    <col min="514" max="514" width="39.140625" style="8" customWidth="1"/>
    <col min="515" max="515" width="54.28515625" style="8" customWidth="1"/>
    <col min="516" max="516" width="10.28515625" style="8" customWidth="1"/>
    <col min="517" max="517" width="27.42578125" style="8" customWidth="1"/>
    <col min="518" max="768" width="9.140625" style="8"/>
    <col min="769" max="769" width="9.85546875" style="8" customWidth="1"/>
    <col min="770" max="770" width="39.140625" style="8" customWidth="1"/>
    <col min="771" max="771" width="54.28515625" style="8" customWidth="1"/>
    <col min="772" max="772" width="10.28515625" style="8" customWidth="1"/>
    <col min="773" max="773" width="27.42578125" style="8" customWidth="1"/>
    <col min="774" max="1024" width="9.140625" style="8"/>
    <col min="1025" max="1025" width="9.85546875" style="8" customWidth="1"/>
    <col min="1026" max="1026" width="39.140625" style="8" customWidth="1"/>
    <col min="1027" max="1027" width="54.28515625" style="8" customWidth="1"/>
    <col min="1028" max="1028" width="10.28515625" style="8" customWidth="1"/>
    <col min="1029" max="1029" width="27.42578125" style="8" customWidth="1"/>
    <col min="1030" max="1280" width="9.140625" style="8"/>
    <col min="1281" max="1281" width="9.85546875" style="8" customWidth="1"/>
    <col min="1282" max="1282" width="39.140625" style="8" customWidth="1"/>
    <col min="1283" max="1283" width="54.28515625" style="8" customWidth="1"/>
    <col min="1284" max="1284" width="10.28515625" style="8" customWidth="1"/>
    <col min="1285" max="1285" width="27.42578125" style="8" customWidth="1"/>
    <col min="1286" max="1536" width="9.140625" style="8"/>
    <col min="1537" max="1537" width="9.85546875" style="8" customWidth="1"/>
    <col min="1538" max="1538" width="39.140625" style="8" customWidth="1"/>
    <col min="1539" max="1539" width="54.28515625" style="8" customWidth="1"/>
    <col min="1540" max="1540" width="10.28515625" style="8" customWidth="1"/>
    <col min="1541" max="1541" width="27.42578125" style="8" customWidth="1"/>
    <col min="1542" max="1792" width="9.140625" style="8"/>
    <col min="1793" max="1793" width="9.85546875" style="8" customWidth="1"/>
    <col min="1794" max="1794" width="39.140625" style="8" customWidth="1"/>
    <col min="1795" max="1795" width="54.28515625" style="8" customWidth="1"/>
    <col min="1796" max="1796" width="10.28515625" style="8" customWidth="1"/>
    <col min="1797" max="1797" width="27.42578125" style="8" customWidth="1"/>
    <col min="1798" max="2048" width="9.140625" style="8"/>
    <col min="2049" max="2049" width="9.85546875" style="8" customWidth="1"/>
    <col min="2050" max="2050" width="39.140625" style="8" customWidth="1"/>
    <col min="2051" max="2051" width="54.28515625" style="8" customWidth="1"/>
    <col min="2052" max="2052" width="10.28515625" style="8" customWidth="1"/>
    <col min="2053" max="2053" width="27.42578125" style="8" customWidth="1"/>
    <col min="2054" max="2304" width="9.140625" style="8"/>
    <col min="2305" max="2305" width="9.85546875" style="8" customWidth="1"/>
    <col min="2306" max="2306" width="39.140625" style="8" customWidth="1"/>
    <col min="2307" max="2307" width="54.28515625" style="8" customWidth="1"/>
    <col min="2308" max="2308" width="10.28515625" style="8" customWidth="1"/>
    <col min="2309" max="2309" width="27.42578125" style="8" customWidth="1"/>
    <col min="2310" max="2560" width="9.140625" style="8"/>
    <col min="2561" max="2561" width="9.85546875" style="8" customWidth="1"/>
    <col min="2562" max="2562" width="39.140625" style="8" customWidth="1"/>
    <col min="2563" max="2563" width="54.28515625" style="8" customWidth="1"/>
    <col min="2564" max="2564" width="10.28515625" style="8" customWidth="1"/>
    <col min="2565" max="2565" width="27.42578125" style="8" customWidth="1"/>
    <col min="2566" max="2816" width="9.140625" style="8"/>
    <col min="2817" max="2817" width="9.85546875" style="8" customWidth="1"/>
    <col min="2818" max="2818" width="39.140625" style="8" customWidth="1"/>
    <col min="2819" max="2819" width="54.28515625" style="8" customWidth="1"/>
    <col min="2820" max="2820" width="10.28515625" style="8" customWidth="1"/>
    <col min="2821" max="2821" width="27.42578125" style="8" customWidth="1"/>
    <col min="2822" max="3072" width="9.140625" style="8"/>
    <col min="3073" max="3073" width="9.85546875" style="8" customWidth="1"/>
    <col min="3074" max="3074" width="39.140625" style="8" customWidth="1"/>
    <col min="3075" max="3075" width="54.28515625" style="8" customWidth="1"/>
    <col min="3076" max="3076" width="10.28515625" style="8" customWidth="1"/>
    <col min="3077" max="3077" width="27.42578125" style="8" customWidth="1"/>
    <col min="3078" max="3328" width="9.140625" style="8"/>
    <col min="3329" max="3329" width="9.85546875" style="8" customWidth="1"/>
    <col min="3330" max="3330" width="39.140625" style="8" customWidth="1"/>
    <col min="3331" max="3331" width="54.28515625" style="8" customWidth="1"/>
    <col min="3332" max="3332" width="10.28515625" style="8" customWidth="1"/>
    <col min="3333" max="3333" width="27.42578125" style="8" customWidth="1"/>
    <col min="3334" max="3584" width="9.140625" style="8"/>
    <col min="3585" max="3585" width="9.85546875" style="8" customWidth="1"/>
    <col min="3586" max="3586" width="39.140625" style="8" customWidth="1"/>
    <col min="3587" max="3587" width="54.28515625" style="8" customWidth="1"/>
    <col min="3588" max="3588" width="10.28515625" style="8" customWidth="1"/>
    <col min="3589" max="3589" width="27.42578125" style="8" customWidth="1"/>
    <col min="3590" max="3840" width="9.140625" style="8"/>
    <col min="3841" max="3841" width="9.85546875" style="8" customWidth="1"/>
    <col min="3842" max="3842" width="39.140625" style="8" customWidth="1"/>
    <col min="3843" max="3843" width="54.28515625" style="8" customWidth="1"/>
    <col min="3844" max="3844" width="10.28515625" style="8" customWidth="1"/>
    <col min="3845" max="3845" width="27.42578125" style="8" customWidth="1"/>
    <col min="3846" max="4096" width="9.140625" style="8"/>
    <col min="4097" max="4097" width="9.85546875" style="8" customWidth="1"/>
    <col min="4098" max="4098" width="39.140625" style="8" customWidth="1"/>
    <col min="4099" max="4099" width="54.28515625" style="8" customWidth="1"/>
    <col min="4100" max="4100" width="10.28515625" style="8" customWidth="1"/>
    <col min="4101" max="4101" width="27.42578125" style="8" customWidth="1"/>
    <col min="4102" max="4352" width="9.140625" style="8"/>
    <col min="4353" max="4353" width="9.85546875" style="8" customWidth="1"/>
    <col min="4354" max="4354" width="39.140625" style="8" customWidth="1"/>
    <col min="4355" max="4355" width="54.28515625" style="8" customWidth="1"/>
    <col min="4356" max="4356" width="10.28515625" style="8" customWidth="1"/>
    <col min="4357" max="4357" width="27.42578125" style="8" customWidth="1"/>
    <col min="4358" max="4608" width="9.140625" style="8"/>
    <col min="4609" max="4609" width="9.85546875" style="8" customWidth="1"/>
    <col min="4610" max="4610" width="39.140625" style="8" customWidth="1"/>
    <col min="4611" max="4611" width="54.28515625" style="8" customWidth="1"/>
    <col min="4612" max="4612" width="10.28515625" style="8" customWidth="1"/>
    <col min="4613" max="4613" width="27.42578125" style="8" customWidth="1"/>
    <col min="4614" max="4864" width="9.140625" style="8"/>
    <col min="4865" max="4865" width="9.85546875" style="8" customWidth="1"/>
    <col min="4866" max="4866" width="39.140625" style="8" customWidth="1"/>
    <col min="4867" max="4867" width="54.28515625" style="8" customWidth="1"/>
    <col min="4868" max="4868" width="10.28515625" style="8" customWidth="1"/>
    <col min="4869" max="4869" width="27.42578125" style="8" customWidth="1"/>
    <col min="4870" max="5120" width="9.140625" style="8"/>
    <col min="5121" max="5121" width="9.85546875" style="8" customWidth="1"/>
    <col min="5122" max="5122" width="39.140625" style="8" customWidth="1"/>
    <col min="5123" max="5123" width="54.28515625" style="8" customWidth="1"/>
    <col min="5124" max="5124" width="10.28515625" style="8" customWidth="1"/>
    <col min="5125" max="5125" width="27.42578125" style="8" customWidth="1"/>
    <col min="5126" max="5376" width="9.140625" style="8"/>
    <col min="5377" max="5377" width="9.85546875" style="8" customWidth="1"/>
    <col min="5378" max="5378" width="39.140625" style="8" customWidth="1"/>
    <col min="5379" max="5379" width="54.28515625" style="8" customWidth="1"/>
    <col min="5380" max="5380" width="10.28515625" style="8" customWidth="1"/>
    <col min="5381" max="5381" width="27.42578125" style="8" customWidth="1"/>
    <col min="5382" max="5632" width="9.140625" style="8"/>
    <col min="5633" max="5633" width="9.85546875" style="8" customWidth="1"/>
    <col min="5634" max="5634" width="39.140625" style="8" customWidth="1"/>
    <col min="5635" max="5635" width="54.28515625" style="8" customWidth="1"/>
    <col min="5636" max="5636" width="10.28515625" style="8" customWidth="1"/>
    <col min="5637" max="5637" width="27.42578125" style="8" customWidth="1"/>
    <col min="5638" max="5888" width="9.140625" style="8"/>
    <col min="5889" max="5889" width="9.85546875" style="8" customWidth="1"/>
    <col min="5890" max="5890" width="39.140625" style="8" customWidth="1"/>
    <col min="5891" max="5891" width="54.28515625" style="8" customWidth="1"/>
    <col min="5892" max="5892" width="10.28515625" style="8" customWidth="1"/>
    <col min="5893" max="5893" width="27.42578125" style="8" customWidth="1"/>
    <col min="5894" max="6144" width="9.140625" style="8"/>
    <col min="6145" max="6145" width="9.85546875" style="8" customWidth="1"/>
    <col min="6146" max="6146" width="39.140625" style="8" customWidth="1"/>
    <col min="6147" max="6147" width="54.28515625" style="8" customWidth="1"/>
    <col min="6148" max="6148" width="10.28515625" style="8" customWidth="1"/>
    <col min="6149" max="6149" width="27.42578125" style="8" customWidth="1"/>
    <col min="6150" max="6400" width="9.140625" style="8"/>
    <col min="6401" max="6401" width="9.85546875" style="8" customWidth="1"/>
    <col min="6402" max="6402" width="39.140625" style="8" customWidth="1"/>
    <col min="6403" max="6403" width="54.28515625" style="8" customWidth="1"/>
    <col min="6404" max="6404" width="10.28515625" style="8" customWidth="1"/>
    <col min="6405" max="6405" width="27.42578125" style="8" customWidth="1"/>
    <col min="6406" max="6656" width="9.140625" style="8"/>
    <col min="6657" max="6657" width="9.85546875" style="8" customWidth="1"/>
    <col min="6658" max="6658" width="39.140625" style="8" customWidth="1"/>
    <col min="6659" max="6659" width="54.28515625" style="8" customWidth="1"/>
    <col min="6660" max="6660" width="10.28515625" style="8" customWidth="1"/>
    <col min="6661" max="6661" width="27.42578125" style="8" customWidth="1"/>
    <col min="6662" max="6912" width="9.140625" style="8"/>
    <col min="6913" max="6913" width="9.85546875" style="8" customWidth="1"/>
    <col min="6914" max="6914" width="39.140625" style="8" customWidth="1"/>
    <col min="6915" max="6915" width="54.28515625" style="8" customWidth="1"/>
    <col min="6916" max="6916" width="10.28515625" style="8" customWidth="1"/>
    <col min="6917" max="6917" width="27.42578125" style="8" customWidth="1"/>
    <col min="6918" max="7168" width="9.140625" style="8"/>
    <col min="7169" max="7169" width="9.85546875" style="8" customWidth="1"/>
    <col min="7170" max="7170" width="39.140625" style="8" customWidth="1"/>
    <col min="7171" max="7171" width="54.28515625" style="8" customWidth="1"/>
    <col min="7172" max="7172" width="10.28515625" style="8" customWidth="1"/>
    <col min="7173" max="7173" width="27.42578125" style="8" customWidth="1"/>
    <col min="7174" max="7424" width="9.140625" style="8"/>
    <col min="7425" max="7425" width="9.85546875" style="8" customWidth="1"/>
    <col min="7426" max="7426" width="39.140625" style="8" customWidth="1"/>
    <col min="7427" max="7427" width="54.28515625" style="8" customWidth="1"/>
    <col min="7428" max="7428" width="10.28515625" style="8" customWidth="1"/>
    <col min="7429" max="7429" width="27.42578125" style="8" customWidth="1"/>
    <col min="7430" max="7680" width="9.140625" style="8"/>
    <col min="7681" max="7681" width="9.85546875" style="8" customWidth="1"/>
    <col min="7682" max="7682" width="39.140625" style="8" customWidth="1"/>
    <col min="7683" max="7683" width="54.28515625" style="8" customWidth="1"/>
    <col min="7684" max="7684" width="10.28515625" style="8" customWidth="1"/>
    <col min="7685" max="7685" width="27.42578125" style="8" customWidth="1"/>
    <col min="7686" max="7936" width="9.140625" style="8"/>
    <col min="7937" max="7937" width="9.85546875" style="8" customWidth="1"/>
    <col min="7938" max="7938" width="39.140625" style="8" customWidth="1"/>
    <col min="7939" max="7939" width="54.28515625" style="8" customWidth="1"/>
    <col min="7940" max="7940" width="10.28515625" style="8" customWidth="1"/>
    <col min="7941" max="7941" width="27.42578125" style="8" customWidth="1"/>
    <col min="7942" max="8192" width="9.140625" style="8"/>
    <col min="8193" max="8193" width="9.85546875" style="8" customWidth="1"/>
    <col min="8194" max="8194" width="39.140625" style="8" customWidth="1"/>
    <col min="8195" max="8195" width="54.28515625" style="8" customWidth="1"/>
    <col min="8196" max="8196" width="10.28515625" style="8" customWidth="1"/>
    <col min="8197" max="8197" width="27.42578125" style="8" customWidth="1"/>
    <col min="8198" max="8448" width="9.140625" style="8"/>
    <col min="8449" max="8449" width="9.85546875" style="8" customWidth="1"/>
    <col min="8450" max="8450" width="39.140625" style="8" customWidth="1"/>
    <col min="8451" max="8451" width="54.28515625" style="8" customWidth="1"/>
    <col min="8452" max="8452" width="10.28515625" style="8" customWidth="1"/>
    <col min="8453" max="8453" width="27.42578125" style="8" customWidth="1"/>
    <col min="8454" max="8704" width="9.140625" style="8"/>
    <col min="8705" max="8705" width="9.85546875" style="8" customWidth="1"/>
    <col min="8706" max="8706" width="39.140625" style="8" customWidth="1"/>
    <col min="8707" max="8707" width="54.28515625" style="8" customWidth="1"/>
    <col min="8708" max="8708" width="10.28515625" style="8" customWidth="1"/>
    <col min="8709" max="8709" width="27.42578125" style="8" customWidth="1"/>
    <col min="8710" max="8960" width="9.140625" style="8"/>
    <col min="8961" max="8961" width="9.85546875" style="8" customWidth="1"/>
    <col min="8962" max="8962" width="39.140625" style="8" customWidth="1"/>
    <col min="8963" max="8963" width="54.28515625" style="8" customWidth="1"/>
    <col min="8964" max="8964" width="10.28515625" style="8" customWidth="1"/>
    <col min="8965" max="8965" width="27.42578125" style="8" customWidth="1"/>
    <col min="8966" max="9216" width="9.140625" style="8"/>
    <col min="9217" max="9217" width="9.85546875" style="8" customWidth="1"/>
    <col min="9218" max="9218" width="39.140625" style="8" customWidth="1"/>
    <col min="9219" max="9219" width="54.28515625" style="8" customWidth="1"/>
    <col min="9220" max="9220" width="10.28515625" style="8" customWidth="1"/>
    <col min="9221" max="9221" width="27.42578125" style="8" customWidth="1"/>
    <col min="9222" max="9472" width="9.140625" style="8"/>
    <col min="9473" max="9473" width="9.85546875" style="8" customWidth="1"/>
    <col min="9474" max="9474" width="39.140625" style="8" customWidth="1"/>
    <col min="9475" max="9475" width="54.28515625" style="8" customWidth="1"/>
    <col min="9476" max="9476" width="10.28515625" style="8" customWidth="1"/>
    <col min="9477" max="9477" width="27.42578125" style="8" customWidth="1"/>
    <col min="9478" max="9728" width="9.140625" style="8"/>
    <col min="9729" max="9729" width="9.85546875" style="8" customWidth="1"/>
    <col min="9730" max="9730" width="39.140625" style="8" customWidth="1"/>
    <col min="9731" max="9731" width="54.28515625" style="8" customWidth="1"/>
    <col min="9732" max="9732" width="10.28515625" style="8" customWidth="1"/>
    <col min="9733" max="9733" width="27.42578125" style="8" customWidth="1"/>
    <col min="9734" max="9984" width="9.140625" style="8"/>
    <col min="9985" max="9985" width="9.85546875" style="8" customWidth="1"/>
    <col min="9986" max="9986" width="39.140625" style="8" customWidth="1"/>
    <col min="9987" max="9987" width="54.28515625" style="8" customWidth="1"/>
    <col min="9988" max="9988" width="10.28515625" style="8" customWidth="1"/>
    <col min="9989" max="9989" width="27.42578125" style="8" customWidth="1"/>
    <col min="9990" max="10240" width="9.140625" style="8"/>
    <col min="10241" max="10241" width="9.85546875" style="8" customWidth="1"/>
    <col min="10242" max="10242" width="39.140625" style="8" customWidth="1"/>
    <col min="10243" max="10243" width="54.28515625" style="8" customWidth="1"/>
    <col min="10244" max="10244" width="10.28515625" style="8" customWidth="1"/>
    <col min="10245" max="10245" width="27.42578125" style="8" customWidth="1"/>
    <col min="10246" max="10496" width="9.140625" style="8"/>
    <col min="10497" max="10497" width="9.85546875" style="8" customWidth="1"/>
    <col min="10498" max="10498" width="39.140625" style="8" customWidth="1"/>
    <col min="10499" max="10499" width="54.28515625" style="8" customWidth="1"/>
    <col min="10500" max="10500" width="10.28515625" style="8" customWidth="1"/>
    <col min="10501" max="10501" width="27.42578125" style="8" customWidth="1"/>
    <col min="10502" max="10752" width="9.140625" style="8"/>
    <col min="10753" max="10753" width="9.85546875" style="8" customWidth="1"/>
    <col min="10754" max="10754" width="39.140625" style="8" customWidth="1"/>
    <col min="10755" max="10755" width="54.28515625" style="8" customWidth="1"/>
    <col min="10756" max="10756" width="10.28515625" style="8" customWidth="1"/>
    <col min="10757" max="10757" width="27.42578125" style="8" customWidth="1"/>
    <col min="10758" max="11008" width="9.140625" style="8"/>
    <col min="11009" max="11009" width="9.85546875" style="8" customWidth="1"/>
    <col min="11010" max="11010" width="39.140625" style="8" customWidth="1"/>
    <col min="11011" max="11011" width="54.28515625" style="8" customWidth="1"/>
    <col min="11012" max="11012" width="10.28515625" style="8" customWidth="1"/>
    <col min="11013" max="11013" width="27.42578125" style="8" customWidth="1"/>
    <col min="11014" max="11264" width="9.140625" style="8"/>
    <col min="11265" max="11265" width="9.85546875" style="8" customWidth="1"/>
    <col min="11266" max="11266" width="39.140625" style="8" customWidth="1"/>
    <col min="11267" max="11267" width="54.28515625" style="8" customWidth="1"/>
    <col min="11268" max="11268" width="10.28515625" style="8" customWidth="1"/>
    <col min="11269" max="11269" width="27.42578125" style="8" customWidth="1"/>
    <col min="11270" max="11520" width="9.140625" style="8"/>
    <col min="11521" max="11521" width="9.85546875" style="8" customWidth="1"/>
    <col min="11522" max="11522" width="39.140625" style="8" customWidth="1"/>
    <col min="11523" max="11523" width="54.28515625" style="8" customWidth="1"/>
    <col min="11524" max="11524" width="10.28515625" style="8" customWidth="1"/>
    <col min="11525" max="11525" width="27.42578125" style="8" customWidth="1"/>
    <col min="11526" max="11776" width="9.140625" style="8"/>
    <col min="11777" max="11777" width="9.85546875" style="8" customWidth="1"/>
    <col min="11778" max="11778" width="39.140625" style="8" customWidth="1"/>
    <col min="11779" max="11779" width="54.28515625" style="8" customWidth="1"/>
    <col min="11780" max="11780" width="10.28515625" style="8" customWidth="1"/>
    <col min="11781" max="11781" width="27.42578125" style="8" customWidth="1"/>
    <col min="11782" max="12032" width="9.140625" style="8"/>
    <col min="12033" max="12033" width="9.85546875" style="8" customWidth="1"/>
    <col min="12034" max="12034" width="39.140625" style="8" customWidth="1"/>
    <col min="12035" max="12035" width="54.28515625" style="8" customWidth="1"/>
    <col min="12036" max="12036" width="10.28515625" style="8" customWidth="1"/>
    <col min="12037" max="12037" width="27.42578125" style="8" customWidth="1"/>
    <col min="12038" max="12288" width="9.140625" style="8"/>
    <col min="12289" max="12289" width="9.85546875" style="8" customWidth="1"/>
    <col min="12290" max="12290" width="39.140625" style="8" customWidth="1"/>
    <col min="12291" max="12291" width="54.28515625" style="8" customWidth="1"/>
    <col min="12292" max="12292" width="10.28515625" style="8" customWidth="1"/>
    <col min="12293" max="12293" width="27.42578125" style="8" customWidth="1"/>
    <col min="12294" max="12544" width="9.140625" style="8"/>
    <col min="12545" max="12545" width="9.85546875" style="8" customWidth="1"/>
    <col min="12546" max="12546" width="39.140625" style="8" customWidth="1"/>
    <col min="12547" max="12547" width="54.28515625" style="8" customWidth="1"/>
    <col min="12548" max="12548" width="10.28515625" style="8" customWidth="1"/>
    <col min="12549" max="12549" width="27.42578125" style="8" customWidth="1"/>
    <col min="12550" max="12800" width="9.140625" style="8"/>
    <col min="12801" max="12801" width="9.85546875" style="8" customWidth="1"/>
    <col min="12802" max="12802" width="39.140625" style="8" customWidth="1"/>
    <col min="12803" max="12803" width="54.28515625" style="8" customWidth="1"/>
    <col min="12804" max="12804" width="10.28515625" style="8" customWidth="1"/>
    <col min="12805" max="12805" width="27.42578125" style="8" customWidth="1"/>
    <col min="12806" max="13056" width="9.140625" style="8"/>
    <col min="13057" max="13057" width="9.85546875" style="8" customWidth="1"/>
    <col min="13058" max="13058" width="39.140625" style="8" customWidth="1"/>
    <col min="13059" max="13059" width="54.28515625" style="8" customWidth="1"/>
    <col min="13060" max="13060" width="10.28515625" style="8" customWidth="1"/>
    <col min="13061" max="13061" width="27.42578125" style="8" customWidth="1"/>
    <col min="13062" max="13312" width="9.140625" style="8"/>
    <col min="13313" max="13313" width="9.85546875" style="8" customWidth="1"/>
    <col min="13314" max="13314" width="39.140625" style="8" customWidth="1"/>
    <col min="13315" max="13315" width="54.28515625" style="8" customWidth="1"/>
    <col min="13316" max="13316" width="10.28515625" style="8" customWidth="1"/>
    <col min="13317" max="13317" width="27.42578125" style="8" customWidth="1"/>
    <col min="13318" max="13568" width="9.140625" style="8"/>
    <col min="13569" max="13569" width="9.85546875" style="8" customWidth="1"/>
    <col min="13570" max="13570" width="39.140625" style="8" customWidth="1"/>
    <col min="13571" max="13571" width="54.28515625" style="8" customWidth="1"/>
    <col min="13572" max="13572" width="10.28515625" style="8" customWidth="1"/>
    <col min="13573" max="13573" width="27.42578125" style="8" customWidth="1"/>
    <col min="13574" max="13824" width="9.140625" style="8"/>
    <col min="13825" max="13825" width="9.85546875" style="8" customWidth="1"/>
    <col min="13826" max="13826" width="39.140625" style="8" customWidth="1"/>
    <col min="13827" max="13827" width="54.28515625" style="8" customWidth="1"/>
    <col min="13828" max="13828" width="10.28515625" style="8" customWidth="1"/>
    <col min="13829" max="13829" width="27.42578125" style="8" customWidth="1"/>
    <col min="13830" max="14080" width="9.140625" style="8"/>
    <col min="14081" max="14081" width="9.85546875" style="8" customWidth="1"/>
    <col min="14082" max="14082" width="39.140625" style="8" customWidth="1"/>
    <col min="14083" max="14083" width="54.28515625" style="8" customWidth="1"/>
    <col min="14084" max="14084" width="10.28515625" style="8" customWidth="1"/>
    <col min="14085" max="14085" width="27.42578125" style="8" customWidth="1"/>
    <col min="14086" max="14336" width="9.140625" style="8"/>
    <col min="14337" max="14337" width="9.85546875" style="8" customWidth="1"/>
    <col min="14338" max="14338" width="39.140625" style="8" customWidth="1"/>
    <col min="14339" max="14339" width="54.28515625" style="8" customWidth="1"/>
    <col min="14340" max="14340" width="10.28515625" style="8" customWidth="1"/>
    <col min="14341" max="14341" width="27.42578125" style="8" customWidth="1"/>
    <col min="14342" max="14592" width="9.140625" style="8"/>
    <col min="14593" max="14593" width="9.85546875" style="8" customWidth="1"/>
    <col min="14594" max="14594" width="39.140625" style="8" customWidth="1"/>
    <col min="14595" max="14595" width="54.28515625" style="8" customWidth="1"/>
    <col min="14596" max="14596" width="10.28515625" style="8" customWidth="1"/>
    <col min="14597" max="14597" width="27.42578125" style="8" customWidth="1"/>
    <col min="14598" max="14848" width="9.140625" style="8"/>
    <col min="14849" max="14849" width="9.85546875" style="8" customWidth="1"/>
    <col min="14850" max="14850" width="39.140625" style="8" customWidth="1"/>
    <col min="14851" max="14851" width="54.28515625" style="8" customWidth="1"/>
    <col min="14852" max="14852" width="10.28515625" style="8" customWidth="1"/>
    <col min="14853" max="14853" width="27.42578125" style="8" customWidth="1"/>
    <col min="14854" max="15104" width="9.140625" style="8"/>
    <col min="15105" max="15105" width="9.85546875" style="8" customWidth="1"/>
    <col min="15106" max="15106" width="39.140625" style="8" customWidth="1"/>
    <col min="15107" max="15107" width="54.28515625" style="8" customWidth="1"/>
    <col min="15108" max="15108" width="10.28515625" style="8" customWidth="1"/>
    <col min="15109" max="15109" width="27.42578125" style="8" customWidth="1"/>
    <col min="15110" max="15360" width="9.140625" style="8"/>
    <col min="15361" max="15361" width="9.85546875" style="8" customWidth="1"/>
    <col min="15362" max="15362" width="39.140625" style="8" customWidth="1"/>
    <col min="15363" max="15363" width="54.28515625" style="8" customWidth="1"/>
    <col min="15364" max="15364" width="10.28515625" style="8" customWidth="1"/>
    <col min="15365" max="15365" width="27.42578125" style="8" customWidth="1"/>
    <col min="15366" max="15616" width="9.140625" style="8"/>
    <col min="15617" max="15617" width="9.85546875" style="8" customWidth="1"/>
    <col min="15618" max="15618" width="39.140625" style="8" customWidth="1"/>
    <col min="15619" max="15619" width="54.28515625" style="8" customWidth="1"/>
    <col min="15620" max="15620" width="10.28515625" style="8" customWidth="1"/>
    <col min="15621" max="15621" width="27.42578125" style="8" customWidth="1"/>
    <col min="15622" max="15872" width="9.140625" style="8"/>
    <col min="15873" max="15873" width="9.85546875" style="8" customWidth="1"/>
    <col min="15874" max="15874" width="39.140625" style="8" customWidth="1"/>
    <col min="15875" max="15875" width="54.28515625" style="8" customWidth="1"/>
    <col min="15876" max="15876" width="10.28515625" style="8" customWidth="1"/>
    <col min="15877" max="15877" width="27.42578125" style="8" customWidth="1"/>
    <col min="15878" max="16128" width="9.140625" style="8"/>
    <col min="16129" max="16129" width="9.85546875" style="8" customWidth="1"/>
    <col min="16130" max="16130" width="39.140625" style="8" customWidth="1"/>
    <col min="16131" max="16131" width="54.28515625" style="8" customWidth="1"/>
    <col min="16132" max="16132" width="10.28515625" style="8" customWidth="1"/>
    <col min="16133" max="16133" width="27.42578125" style="8" customWidth="1"/>
    <col min="16134" max="16384" width="9.140625" style="8"/>
  </cols>
  <sheetData>
    <row r="1" spans="1:6">
      <c r="A1" s="1854" t="s">
        <v>4</v>
      </c>
      <c r="B1" s="1854"/>
      <c r="C1" s="1854"/>
      <c r="D1" s="628"/>
      <c r="E1" s="628"/>
      <c r="F1" s="628"/>
    </row>
    <row r="3" spans="1:6" ht="33" customHeight="1">
      <c r="A3" s="1877" t="str">
        <f>+'DRS - 9'!A3</f>
        <v>Tender Enquiry No: KPTCL/2026-27/SS/WORK_INDENT3781</v>
      </c>
      <c r="B3" s="1877"/>
      <c r="C3" s="1877"/>
      <c r="D3" s="711"/>
      <c r="E3" s="711"/>
    </row>
    <row r="4" spans="1:6" ht="379.5" customHeight="1">
      <c r="A4" s="1922" t="str">
        <f>+'DRS - 9'!A4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22"/>
      <c r="C4" s="1922"/>
      <c r="D4" s="712"/>
      <c r="E4" s="712"/>
    </row>
    <row r="5" spans="1:6">
      <c r="A5" s="1924" t="s">
        <v>3258</v>
      </c>
      <c r="B5" s="1924"/>
      <c r="C5" s="1924"/>
    </row>
    <row r="6" spans="1:6">
      <c r="A6" s="1884" t="s">
        <v>1318</v>
      </c>
      <c r="B6" s="1884"/>
      <c r="C6" s="1884"/>
    </row>
    <row r="7" spans="1:6">
      <c r="A7" s="1884" t="s">
        <v>950</v>
      </c>
      <c r="B7" s="1884"/>
      <c r="C7" s="1884"/>
      <c r="D7" s="589"/>
    </row>
    <row r="8" spans="1:6">
      <c r="A8" s="1884"/>
      <c r="B8" s="1884"/>
      <c r="C8" s="1884"/>
    </row>
    <row r="9" spans="1:6">
      <c r="A9" s="640"/>
      <c r="B9" s="638" t="s">
        <v>411</v>
      </c>
      <c r="C9" s="482"/>
    </row>
    <row r="10" spans="1:6">
      <c r="A10" s="640"/>
      <c r="B10" s="638" t="s">
        <v>1319</v>
      </c>
      <c r="C10" s="482"/>
    </row>
    <row r="11" spans="1:6">
      <c r="A11" s="640">
        <v>1</v>
      </c>
      <c r="B11" s="641" t="s">
        <v>1320</v>
      </c>
      <c r="C11" s="713"/>
    </row>
    <row r="12" spans="1:6">
      <c r="A12" s="640"/>
      <c r="B12" s="641" t="s">
        <v>1321</v>
      </c>
      <c r="C12" s="482"/>
    </row>
    <row r="13" spans="1:6">
      <c r="A13" s="640"/>
      <c r="B13" s="641" t="s">
        <v>1322</v>
      </c>
      <c r="C13" s="482"/>
    </row>
    <row r="14" spans="1:6">
      <c r="A14" s="640"/>
      <c r="B14" s="641" t="s">
        <v>1323</v>
      </c>
      <c r="C14" s="482"/>
    </row>
    <row r="15" spans="1:6">
      <c r="A15" s="640">
        <v>2</v>
      </c>
      <c r="B15" s="641" t="s">
        <v>1324</v>
      </c>
      <c r="C15" s="482"/>
    </row>
    <row r="16" spans="1:6">
      <c r="A16" s="640">
        <v>3</v>
      </c>
      <c r="B16" s="641" t="s">
        <v>1325</v>
      </c>
      <c r="C16" s="482"/>
    </row>
    <row r="17" spans="1:3">
      <c r="A17" s="640">
        <v>4</v>
      </c>
      <c r="B17" s="641" t="s">
        <v>1326</v>
      </c>
      <c r="C17" s="482"/>
    </row>
    <row r="18" spans="1:3" ht="31.5">
      <c r="A18" s="640">
        <v>5</v>
      </c>
      <c r="B18" s="641" t="s">
        <v>1327</v>
      </c>
      <c r="C18" s="482"/>
    </row>
    <row r="19" spans="1:3" ht="31.5">
      <c r="A19" s="640">
        <v>6</v>
      </c>
      <c r="B19" s="641" t="s">
        <v>1328</v>
      </c>
      <c r="C19" s="482"/>
    </row>
    <row r="20" spans="1:3" ht="31.5">
      <c r="A20" s="640">
        <v>7</v>
      </c>
      <c r="B20" s="641" t="s">
        <v>1329</v>
      </c>
      <c r="C20" s="713"/>
    </row>
    <row r="21" spans="1:3">
      <c r="A21" s="640"/>
      <c r="B21" s="641" t="s">
        <v>1330</v>
      </c>
      <c r="C21" s="482"/>
    </row>
    <row r="22" spans="1:3">
      <c r="A22" s="640"/>
      <c r="B22" s="641" t="s">
        <v>1331</v>
      </c>
      <c r="C22" s="482"/>
    </row>
    <row r="23" spans="1:3">
      <c r="A23" s="640"/>
      <c r="B23" s="641" t="s">
        <v>1332</v>
      </c>
      <c r="C23" s="482"/>
    </row>
    <row r="25" spans="1:3" ht="30.75" customHeight="1">
      <c r="A25" s="11" t="s">
        <v>55</v>
      </c>
      <c r="B25" s="482"/>
      <c r="C25" s="8"/>
    </row>
    <row r="26" spans="1:3" ht="22.5" customHeight="1">
      <c r="A26" s="11" t="s">
        <v>57</v>
      </c>
      <c r="B26" s="482"/>
      <c r="C26" s="8"/>
    </row>
    <row r="27" spans="1:3">
      <c r="A27" s="8"/>
      <c r="B27" s="8"/>
      <c r="C27" s="8"/>
    </row>
    <row r="28" spans="1:3" ht="27.75" customHeight="1">
      <c r="A28" s="10" t="s">
        <v>68</v>
      </c>
      <c r="B28" s="483"/>
      <c r="C28" s="10"/>
    </row>
    <row r="29" spans="1:3" ht="33.75" customHeight="1">
      <c r="A29" s="10" t="s">
        <v>69</v>
      </c>
      <c r="B29" s="483"/>
      <c r="C29" s="10"/>
    </row>
    <row r="30" spans="1:3" ht="31.5">
      <c r="A30" s="665" t="s">
        <v>70</v>
      </c>
      <c r="B30" s="483"/>
      <c r="C30" s="665"/>
    </row>
  </sheetData>
  <sheetProtection algorithmName="SHA-512" hashValue="fjeEHZ460T/a0PI2Gfq6q2fXbzRLewGegF5319oVx1jMcSokeGmyhL+hSLzcCmj6o+TzA5wtTe1C5d6lGJbV+g==" saltValue="nkPIYKvqfw81RiRCzhqcPw==" spinCount="100000" sheet="1" objects="1" scenarios="1"/>
  <mergeCells count="6">
    <mergeCell ref="A7:C8"/>
    <mergeCell ref="A1:C1"/>
    <mergeCell ref="A3:C3"/>
    <mergeCell ref="A4:C4"/>
    <mergeCell ref="A5:C5"/>
    <mergeCell ref="A6:C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FA4C7-7E82-4C80-8E8B-8F09662CCE62}">
  <sheetPr codeName="Sheet46"/>
  <dimension ref="A1:G124"/>
  <sheetViews>
    <sheetView topLeftCell="A4" workbookViewId="0">
      <selection sqref="A1:F1"/>
    </sheetView>
  </sheetViews>
  <sheetFormatPr defaultRowHeight="15.75"/>
  <cols>
    <col min="1" max="1" width="9.140625" style="30"/>
    <col min="2" max="2" width="72.85546875" style="716" customWidth="1"/>
    <col min="3" max="3" width="34.5703125" style="8" customWidth="1"/>
    <col min="4" max="4" width="32.28515625" style="8" customWidth="1"/>
    <col min="5" max="5" width="33.7109375" style="8" customWidth="1"/>
    <col min="6" max="6" width="35.42578125" style="8" customWidth="1"/>
    <col min="7" max="257" width="9.140625" style="8"/>
    <col min="258" max="258" width="72.85546875" style="8" customWidth="1"/>
    <col min="259" max="259" width="34.5703125" style="8" customWidth="1"/>
    <col min="260" max="260" width="23.140625" style="8" customWidth="1"/>
    <col min="261" max="261" width="17.5703125" style="8" customWidth="1"/>
    <col min="262" max="262" width="20.7109375" style="8" customWidth="1"/>
    <col min="263" max="513" width="9.140625" style="8"/>
    <col min="514" max="514" width="72.85546875" style="8" customWidth="1"/>
    <col min="515" max="515" width="34.5703125" style="8" customWidth="1"/>
    <col min="516" max="516" width="23.140625" style="8" customWidth="1"/>
    <col min="517" max="517" width="17.5703125" style="8" customWidth="1"/>
    <col min="518" max="518" width="20.7109375" style="8" customWidth="1"/>
    <col min="519" max="769" width="9.140625" style="8"/>
    <col min="770" max="770" width="72.85546875" style="8" customWidth="1"/>
    <col min="771" max="771" width="34.5703125" style="8" customWidth="1"/>
    <col min="772" max="772" width="23.140625" style="8" customWidth="1"/>
    <col min="773" max="773" width="17.5703125" style="8" customWidth="1"/>
    <col min="774" max="774" width="20.7109375" style="8" customWidth="1"/>
    <col min="775" max="1025" width="9.140625" style="8"/>
    <col min="1026" max="1026" width="72.85546875" style="8" customWidth="1"/>
    <col min="1027" max="1027" width="34.5703125" style="8" customWidth="1"/>
    <col min="1028" max="1028" width="23.140625" style="8" customWidth="1"/>
    <col min="1029" max="1029" width="17.5703125" style="8" customWidth="1"/>
    <col min="1030" max="1030" width="20.7109375" style="8" customWidth="1"/>
    <col min="1031" max="1281" width="9.140625" style="8"/>
    <col min="1282" max="1282" width="72.85546875" style="8" customWidth="1"/>
    <col min="1283" max="1283" width="34.5703125" style="8" customWidth="1"/>
    <col min="1284" max="1284" width="23.140625" style="8" customWidth="1"/>
    <col min="1285" max="1285" width="17.5703125" style="8" customWidth="1"/>
    <col min="1286" max="1286" width="20.7109375" style="8" customWidth="1"/>
    <col min="1287" max="1537" width="9.140625" style="8"/>
    <col min="1538" max="1538" width="72.85546875" style="8" customWidth="1"/>
    <col min="1539" max="1539" width="34.5703125" style="8" customWidth="1"/>
    <col min="1540" max="1540" width="23.140625" style="8" customWidth="1"/>
    <col min="1541" max="1541" width="17.5703125" style="8" customWidth="1"/>
    <col min="1542" max="1542" width="20.7109375" style="8" customWidth="1"/>
    <col min="1543" max="1793" width="9.140625" style="8"/>
    <col min="1794" max="1794" width="72.85546875" style="8" customWidth="1"/>
    <col min="1795" max="1795" width="34.5703125" style="8" customWidth="1"/>
    <col min="1796" max="1796" width="23.140625" style="8" customWidth="1"/>
    <col min="1797" max="1797" width="17.5703125" style="8" customWidth="1"/>
    <col min="1798" max="1798" width="20.7109375" style="8" customWidth="1"/>
    <col min="1799" max="2049" width="9.140625" style="8"/>
    <col min="2050" max="2050" width="72.85546875" style="8" customWidth="1"/>
    <col min="2051" max="2051" width="34.5703125" style="8" customWidth="1"/>
    <col min="2052" max="2052" width="23.140625" style="8" customWidth="1"/>
    <col min="2053" max="2053" width="17.5703125" style="8" customWidth="1"/>
    <col min="2054" max="2054" width="20.7109375" style="8" customWidth="1"/>
    <col min="2055" max="2305" width="9.140625" style="8"/>
    <col min="2306" max="2306" width="72.85546875" style="8" customWidth="1"/>
    <col min="2307" max="2307" width="34.5703125" style="8" customWidth="1"/>
    <col min="2308" max="2308" width="23.140625" style="8" customWidth="1"/>
    <col min="2309" max="2309" width="17.5703125" style="8" customWidth="1"/>
    <col min="2310" max="2310" width="20.7109375" style="8" customWidth="1"/>
    <col min="2311" max="2561" width="9.140625" style="8"/>
    <col min="2562" max="2562" width="72.85546875" style="8" customWidth="1"/>
    <col min="2563" max="2563" width="34.5703125" style="8" customWidth="1"/>
    <col min="2564" max="2564" width="23.140625" style="8" customWidth="1"/>
    <col min="2565" max="2565" width="17.5703125" style="8" customWidth="1"/>
    <col min="2566" max="2566" width="20.7109375" style="8" customWidth="1"/>
    <col min="2567" max="2817" width="9.140625" style="8"/>
    <col min="2818" max="2818" width="72.85546875" style="8" customWidth="1"/>
    <col min="2819" max="2819" width="34.5703125" style="8" customWidth="1"/>
    <col min="2820" max="2820" width="23.140625" style="8" customWidth="1"/>
    <col min="2821" max="2821" width="17.5703125" style="8" customWidth="1"/>
    <col min="2822" max="2822" width="20.7109375" style="8" customWidth="1"/>
    <col min="2823" max="3073" width="9.140625" style="8"/>
    <col min="3074" max="3074" width="72.85546875" style="8" customWidth="1"/>
    <col min="3075" max="3075" width="34.5703125" style="8" customWidth="1"/>
    <col min="3076" max="3076" width="23.140625" style="8" customWidth="1"/>
    <col min="3077" max="3077" width="17.5703125" style="8" customWidth="1"/>
    <col min="3078" max="3078" width="20.7109375" style="8" customWidth="1"/>
    <col min="3079" max="3329" width="9.140625" style="8"/>
    <col min="3330" max="3330" width="72.85546875" style="8" customWidth="1"/>
    <col min="3331" max="3331" width="34.5703125" style="8" customWidth="1"/>
    <col min="3332" max="3332" width="23.140625" style="8" customWidth="1"/>
    <col min="3333" max="3333" width="17.5703125" style="8" customWidth="1"/>
    <col min="3334" max="3334" width="20.7109375" style="8" customWidth="1"/>
    <col min="3335" max="3585" width="9.140625" style="8"/>
    <col min="3586" max="3586" width="72.85546875" style="8" customWidth="1"/>
    <col min="3587" max="3587" width="34.5703125" style="8" customWidth="1"/>
    <col min="3588" max="3588" width="23.140625" style="8" customWidth="1"/>
    <col min="3589" max="3589" width="17.5703125" style="8" customWidth="1"/>
    <col min="3590" max="3590" width="20.7109375" style="8" customWidth="1"/>
    <col min="3591" max="3841" width="9.140625" style="8"/>
    <col min="3842" max="3842" width="72.85546875" style="8" customWidth="1"/>
    <col min="3843" max="3843" width="34.5703125" style="8" customWidth="1"/>
    <col min="3844" max="3844" width="23.140625" style="8" customWidth="1"/>
    <col min="3845" max="3845" width="17.5703125" style="8" customWidth="1"/>
    <col min="3846" max="3846" width="20.7109375" style="8" customWidth="1"/>
    <col min="3847" max="4097" width="9.140625" style="8"/>
    <col min="4098" max="4098" width="72.85546875" style="8" customWidth="1"/>
    <col min="4099" max="4099" width="34.5703125" style="8" customWidth="1"/>
    <col min="4100" max="4100" width="23.140625" style="8" customWidth="1"/>
    <col min="4101" max="4101" width="17.5703125" style="8" customWidth="1"/>
    <col min="4102" max="4102" width="20.7109375" style="8" customWidth="1"/>
    <col min="4103" max="4353" width="9.140625" style="8"/>
    <col min="4354" max="4354" width="72.85546875" style="8" customWidth="1"/>
    <col min="4355" max="4355" width="34.5703125" style="8" customWidth="1"/>
    <col min="4356" max="4356" width="23.140625" style="8" customWidth="1"/>
    <col min="4357" max="4357" width="17.5703125" style="8" customWidth="1"/>
    <col min="4358" max="4358" width="20.7109375" style="8" customWidth="1"/>
    <col min="4359" max="4609" width="9.140625" style="8"/>
    <col min="4610" max="4610" width="72.85546875" style="8" customWidth="1"/>
    <col min="4611" max="4611" width="34.5703125" style="8" customWidth="1"/>
    <col min="4612" max="4612" width="23.140625" style="8" customWidth="1"/>
    <col min="4613" max="4613" width="17.5703125" style="8" customWidth="1"/>
    <col min="4614" max="4614" width="20.7109375" style="8" customWidth="1"/>
    <col min="4615" max="4865" width="9.140625" style="8"/>
    <col min="4866" max="4866" width="72.85546875" style="8" customWidth="1"/>
    <col min="4867" max="4867" width="34.5703125" style="8" customWidth="1"/>
    <col min="4868" max="4868" width="23.140625" style="8" customWidth="1"/>
    <col min="4869" max="4869" width="17.5703125" style="8" customWidth="1"/>
    <col min="4870" max="4870" width="20.7109375" style="8" customWidth="1"/>
    <col min="4871" max="5121" width="9.140625" style="8"/>
    <col min="5122" max="5122" width="72.85546875" style="8" customWidth="1"/>
    <col min="5123" max="5123" width="34.5703125" style="8" customWidth="1"/>
    <col min="5124" max="5124" width="23.140625" style="8" customWidth="1"/>
    <col min="5125" max="5125" width="17.5703125" style="8" customWidth="1"/>
    <col min="5126" max="5126" width="20.7109375" style="8" customWidth="1"/>
    <col min="5127" max="5377" width="9.140625" style="8"/>
    <col min="5378" max="5378" width="72.85546875" style="8" customWidth="1"/>
    <col min="5379" max="5379" width="34.5703125" style="8" customWidth="1"/>
    <col min="5380" max="5380" width="23.140625" style="8" customWidth="1"/>
    <col min="5381" max="5381" width="17.5703125" style="8" customWidth="1"/>
    <col min="5382" max="5382" width="20.7109375" style="8" customWidth="1"/>
    <col min="5383" max="5633" width="9.140625" style="8"/>
    <col min="5634" max="5634" width="72.85546875" style="8" customWidth="1"/>
    <col min="5635" max="5635" width="34.5703125" style="8" customWidth="1"/>
    <col min="5636" max="5636" width="23.140625" style="8" customWidth="1"/>
    <col min="5637" max="5637" width="17.5703125" style="8" customWidth="1"/>
    <col min="5638" max="5638" width="20.7109375" style="8" customWidth="1"/>
    <col min="5639" max="5889" width="9.140625" style="8"/>
    <col min="5890" max="5890" width="72.85546875" style="8" customWidth="1"/>
    <col min="5891" max="5891" width="34.5703125" style="8" customWidth="1"/>
    <col min="5892" max="5892" width="23.140625" style="8" customWidth="1"/>
    <col min="5893" max="5893" width="17.5703125" style="8" customWidth="1"/>
    <col min="5894" max="5894" width="20.7109375" style="8" customWidth="1"/>
    <col min="5895" max="6145" width="9.140625" style="8"/>
    <col min="6146" max="6146" width="72.85546875" style="8" customWidth="1"/>
    <col min="6147" max="6147" width="34.5703125" style="8" customWidth="1"/>
    <col min="6148" max="6148" width="23.140625" style="8" customWidth="1"/>
    <col min="6149" max="6149" width="17.5703125" style="8" customWidth="1"/>
    <col min="6150" max="6150" width="20.7109375" style="8" customWidth="1"/>
    <col min="6151" max="6401" width="9.140625" style="8"/>
    <col min="6402" max="6402" width="72.85546875" style="8" customWidth="1"/>
    <col min="6403" max="6403" width="34.5703125" style="8" customWidth="1"/>
    <col min="6404" max="6404" width="23.140625" style="8" customWidth="1"/>
    <col min="6405" max="6405" width="17.5703125" style="8" customWidth="1"/>
    <col min="6406" max="6406" width="20.7109375" style="8" customWidth="1"/>
    <col min="6407" max="6657" width="9.140625" style="8"/>
    <col min="6658" max="6658" width="72.85546875" style="8" customWidth="1"/>
    <col min="6659" max="6659" width="34.5703125" style="8" customWidth="1"/>
    <col min="6660" max="6660" width="23.140625" style="8" customWidth="1"/>
    <col min="6661" max="6661" width="17.5703125" style="8" customWidth="1"/>
    <col min="6662" max="6662" width="20.7109375" style="8" customWidth="1"/>
    <col min="6663" max="6913" width="9.140625" style="8"/>
    <col min="6914" max="6914" width="72.85546875" style="8" customWidth="1"/>
    <col min="6915" max="6915" width="34.5703125" style="8" customWidth="1"/>
    <col min="6916" max="6916" width="23.140625" style="8" customWidth="1"/>
    <col min="6917" max="6917" width="17.5703125" style="8" customWidth="1"/>
    <col min="6918" max="6918" width="20.7109375" style="8" customWidth="1"/>
    <col min="6919" max="7169" width="9.140625" style="8"/>
    <col min="7170" max="7170" width="72.85546875" style="8" customWidth="1"/>
    <col min="7171" max="7171" width="34.5703125" style="8" customWidth="1"/>
    <col min="7172" max="7172" width="23.140625" style="8" customWidth="1"/>
    <col min="7173" max="7173" width="17.5703125" style="8" customWidth="1"/>
    <col min="7174" max="7174" width="20.7109375" style="8" customWidth="1"/>
    <col min="7175" max="7425" width="9.140625" style="8"/>
    <col min="7426" max="7426" width="72.85546875" style="8" customWidth="1"/>
    <col min="7427" max="7427" width="34.5703125" style="8" customWidth="1"/>
    <col min="7428" max="7428" width="23.140625" style="8" customWidth="1"/>
    <col min="7429" max="7429" width="17.5703125" style="8" customWidth="1"/>
    <col min="7430" max="7430" width="20.7109375" style="8" customWidth="1"/>
    <col min="7431" max="7681" width="9.140625" style="8"/>
    <col min="7682" max="7682" width="72.85546875" style="8" customWidth="1"/>
    <col min="7683" max="7683" width="34.5703125" style="8" customWidth="1"/>
    <col min="7684" max="7684" width="23.140625" style="8" customWidth="1"/>
    <col min="7685" max="7685" width="17.5703125" style="8" customWidth="1"/>
    <col min="7686" max="7686" width="20.7109375" style="8" customWidth="1"/>
    <col min="7687" max="7937" width="9.140625" style="8"/>
    <col min="7938" max="7938" width="72.85546875" style="8" customWidth="1"/>
    <col min="7939" max="7939" width="34.5703125" style="8" customWidth="1"/>
    <col min="7940" max="7940" width="23.140625" style="8" customWidth="1"/>
    <col min="7941" max="7941" width="17.5703125" style="8" customWidth="1"/>
    <col min="7942" max="7942" width="20.7109375" style="8" customWidth="1"/>
    <col min="7943" max="8193" width="9.140625" style="8"/>
    <col min="8194" max="8194" width="72.85546875" style="8" customWidth="1"/>
    <col min="8195" max="8195" width="34.5703125" style="8" customWidth="1"/>
    <col min="8196" max="8196" width="23.140625" style="8" customWidth="1"/>
    <col min="8197" max="8197" width="17.5703125" style="8" customWidth="1"/>
    <col min="8198" max="8198" width="20.7109375" style="8" customWidth="1"/>
    <col min="8199" max="8449" width="9.140625" style="8"/>
    <col min="8450" max="8450" width="72.85546875" style="8" customWidth="1"/>
    <col min="8451" max="8451" width="34.5703125" style="8" customWidth="1"/>
    <col min="8452" max="8452" width="23.140625" style="8" customWidth="1"/>
    <col min="8453" max="8453" width="17.5703125" style="8" customWidth="1"/>
    <col min="8454" max="8454" width="20.7109375" style="8" customWidth="1"/>
    <col min="8455" max="8705" width="9.140625" style="8"/>
    <col min="8706" max="8706" width="72.85546875" style="8" customWidth="1"/>
    <col min="8707" max="8707" width="34.5703125" style="8" customWidth="1"/>
    <col min="8708" max="8708" width="23.140625" style="8" customWidth="1"/>
    <col min="8709" max="8709" width="17.5703125" style="8" customWidth="1"/>
    <col min="8710" max="8710" width="20.7109375" style="8" customWidth="1"/>
    <col min="8711" max="8961" width="9.140625" style="8"/>
    <col min="8962" max="8962" width="72.85546875" style="8" customWidth="1"/>
    <col min="8963" max="8963" width="34.5703125" style="8" customWidth="1"/>
    <col min="8964" max="8964" width="23.140625" style="8" customWidth="1"/>
    <col min="8965" max="8965" width="17.5703125" style="8" customWidth="1"/>
    <col min="8966" max="8966" width="20.7109375" style="8" customWidth="1"/>
    <col min="8967" max="9217" width="9.140625" style="8"/>
    <col min="9218" max="9218" width="72.85546875" style="8" customWidth="1"/>
    <col min="9219" max="9219" width="34.5703125" style="8" customWidth="1"/>
    <col min="9220" max="9220" width="23.140625" style="8" customWidth="1"/>
    <col min="9221" max="9221" width="17.5703125" style="8" customWidth="1"/>
    <col min="9222" max="9222" width="20.7109375" style="8" customWidth="1"/>
    <col min="9223" max="9473" width="9.140625" style="8"/>
    <col min="9474" max="9474" width="72.85546875" style="8" customWidth="1"/>
    <col min="9475" max="9475" width="34.5703125" style="8" customWidth="1"/>
    <col min="9476" max="9476" width="23.140625" style="8" customWidth="1"/>
    <col min="9477" max="9477" width="17.5703125" style="8" customWidth="1"/>
    <col min="9478" max="9478" width="20.7109375" style="8" customWidth="1"/>
    <col min="9479" max="9729" width="9.140625" style="8"/>
    <col min="9730" max="9730" width="72.85546875" style="8" customWidth="1"/>
    <col min="9731" max="9731" width="34.5703125" style="8" customWidth="1"/>
    <col min="9732" max="9732" width="23.140625" style="8" customWidth="1"/>
    <col min="9733" max="9733" width="17.5703125" style="8" customWidth="1"/>
    <col min="9734" max="9734" width="20.7109375" style="8" customWidth="1"/>
    <col min="9735" max="9985" width="9.140625" style="8"/>
    <col min="9986" max="9986" width="72.85546875" style="8" customWidth="1"/>
    <col min="9987" max="9987" width="34.5703125" style="8" customWidth="1"/>
    <col min="9988" max="9988" width="23.140625" style="8" customWidth="1"/>
    <col min="9989" max="9989" width="17.5703125" style="8" customWidth="1"/>
    <col min="9990" max="9990" width="20.7109375" style="8" customWidth="1"/>
    <col min="9991" max="10241" width="9.140625" style="8"/>
    <col min="10242" max="10242" width="72.85546875" style="8" customWidth="1"/>
    <col min="10243" max="10243" width="34.5703125" style="8" customWidth="1"/>
    <col min="10244" max="10244" width="23.140625" style="8" customWidth="1"/>
    <col min="10245" max="10245" width="17.5703125" style="8" customWidth="1"/>
    <col min="10246" max="10246" width="20.7109375" style="8" customWidth="1"/>
    <col min="10247" max="10497" width="9.140625" style="8"/>
    <col min="10498" max="10498" width="72.85546875" style="8" customWidth="1"/>
    <col min="10499" max="10499" width="34.5703125" style="8" customWidth="1"/>
    <col min="10500" max="10500" width="23.140625" style="8" customWidth="1"/>
    <col min="10501" max="10501" width="17.5703125" style="8" customWidth="1"/>
    <col min="10502" max="10502" width="20.7109375" style="8" customWidth="1"/>
    <col min="10503" max="10753" width="9.140625" style="8"/>
    <col min="10754" max="10754" width="72.85546875" style="8" customWidth="1"/>
    <col min="10755" max="10755" width="34.5703125" style="8" customWidth="1"/>
    <col min="10756" max="10756" width="23.140625" style="8" customWidth="1"/>
    <col min="10757" max="10757" width="17.5703125" style="8" customWidth="1"/>
    <col min="10758" max="10758" width="20.7109375" style="8" customWidth="1"/>
    <col min="10759" max="11009" width="9.140625" style="8"/>
    <col min="11010" max="11010" width="72.85546875" style="8" customWidth="1"/>
    <col min="11011" max="11011" width="34.5703125" style="8" customWidth="1"/>
    <col min="11012" max="11012" width="23.140625" style="8" customWidth="1"/>
    <col min="11013" max="11013" width="17.5703125" style="8" customWidth="1"/>
    <col min="11014" max="11014" width="20.7109375" style="8" customWidth="1"/>
    <col min="11015" max="11265" width="9.140625" style="8"/>
    <col min="11266" max="11266" width="72.85546875" style="8" customWidth="1"/>
    <col min="11267" max="11267" width="34.5703125" style="8" customWidth="1"/>
    <col min="11268" max="11268" width="23.140625" style="8" customWidth="1"/>
    <col min="11269" max="11269" width="17.5703125" style="8" customWidth="1"/>
    <col min="11270" max="11270" width="20.7109375" style="8" customWidth="1"/>
    <col min="11271" max="11521" width="9.140625" style="8"/>
    <col min="11522" max="11522" width="72.85546875" style="8" customWidth="1"/>
    <col min="11523" max="11523" width="34.5703125" style="8" customWidth="1"/>
    <col min="11524" max="11524" width="23.140625" style="8" customWidth="1"/>
    <col min="11525" max="11525" width="17.5703125" style="8" customWidth="1"/>
    <col min="11526" max="11526" width="20.7109375" style="8" customWidth="1"/>
    <col min="11527" max="11777" width="9.140625" style="8"/>
    <col min="11778" max="11778" width="72.85546875" style="8" customWidth="1"/>
    <col min="11779" max="11779" width="34.5703125" style="8" customWidth="1"/>
    <col min="11780" max="11780" width="23.140625" style="8" customWidth="1"/>
    <col min="11781" max="11781" width="17.5703125" style="8" customWidth="1"/>
    <col min="11782" max="11782" width="20.7109375" style="8" customWidth="1"/>
    <col min="11783" max="12033" width="9.140625" style="8"/>
    <col min="12034" max="12034" width="72.85546875" style="8" customWidth="1"/>
    <col min="12035" max="12035" width="34.5703125" style="8" customWidth="1"/>
    <col min="12036" max="12036" width="23.140625" style="8" customWidth="1"/>
    <col min="12037" max="12037" width="17.5703125" style="8" customWidth="1"/>
    <col min="12038" max="12038" width="20.7109375" style="8" customWidth="1"/>
    <col min="12039" max="12289" width="9.140625" style="8"/>
    <col min="12290" max="12290" width="72.85546875" style="8" customWidth="1"/>
    <col min="12291" max="12291" width="34.5703125" style="8" customWidth="1"/>
    <col min="12292" max="12292" width="23.140625" style="8" customWidth="1"/>
    <col min="12293" max="12293" width="17.5703125" style="8" customWidth="1"/>
    <col min="12294" max="12294" width="20.7109375" style="8" customWidth="1"/>
    <col min="12295" max="12545" width="9.140625" style="8"/>
    <col min="12546" max="12546" width="72.85546875" style="8" customWidth="1"/>
    <col min="12547" max="12547" width="34.5703125" style="8" customWidth="1"/>
    <col min="12548" max="12548" width="23.140625" style="8" customWidth="1"/>
    <col min="12549" max="12549" width="17.5703125" style="8" customWidth="1"/>
    <col min="12550" max="12550" width="20.7109375" style="8" customWidth="1"/>
    <col min="12551" max="12801" width="9.140625" style="8"/>
    <col min="12802" max="12802" width="72.85546875" style="8" customWidth="1"/>
    <col min="12803" max="12803" width="34.5703125" style="8" customWidth="1"/>
    <col min="12804" max="12804" width="23.140625" style="8" customWidth="1"/>
    <col min="12805" max="12805" width="17.5703125" style="8" customWidth="1"/>
    <col min="12806" max="12806" width="20.7109375" style="8" customWidth="1"/>
    <col min="12807" max="13057" width="9.140625" style="8"/>
    <col min="13058" max="13058" width="72.85546875" style="8" customWidth="1"/>
    <col min="13059" max="13059" width="34.5703125" style="8" customWidth="1"/>
    <col min="13060" max="13060" width="23.140625" style="8" customWidth="1"/>
    <col min="13061" max="13061" width="17.5703125" style="8" customWidth="1"/>
    <col min="13062" max="13062" width="20.7109375" style="8" customWidth="1"/>
    <col min="13063" max="13313" width="9.140625" style="8"/>
    <col min="13314" max="13314" width="72.85546875" style="8" customWidth="1"/>
    <col min="13315" max="13315" width="34.5703125" style="8" customWidth="1"/>
    <col min="13316" max="13316" width="23.140625" style="8" customWidth="1"/>
    <col min="13317" max="13317" width="17.5703125" style="8" customWidth="1"/>
    <col min="13318" max="13318" width="20.7109375" style="8" customWidth="1"/>
    <col min="13319" max="13569" width="9.140625" style="8"/>
    <col min="13570" max="13570" width="72.85546875" style="8" customWidth="1"/>
    <col min="13571" max="13571" width="34.5703125" style="8" customWidth="1"/>
    <col min="13572" max="13572" width="23.140625" style="8" customWidth="1"/>
    <col min="13573" max="13573" width="17.5703125" style="8" customWidth="1"/>
    <col min="13574" max="13574" width="20.7109375" style="8" customWidth="1"/>
    <col min="13575" max="13825" width="9.140625" style="8"/>
    <col min="13826" max="13826" width="72.85546875" style="8" customWidth="1"/>
    <col min="13827" max="13827" width="34.5703125" style="8" customWidth="1"/>
    <col min="13828" max="13828" width="23.140625" style="8" customWidth="1"/>
    <col min="13829" max="13829" width="17.5703125" style="8" customWidth="1"/>
    <col min="13830" max="13830" width="20.7109375" style="8" customWidth="1"/>
    <col min="13831" max="14081" width="9.140625" style="8"/>
    <col min="14082" max="14082" width="72.85546875" style="8" customWidth="1"/>
    <col min="14083" max="14083" width="34.5703125" style="8" customWidth="1"/>
    <col min="14084" max="14084" width="23.140625" style="8" customWidth="1"/>
    <col min="14085" max="14085" width="17.5703125" style="8" customWidth="1"/>
    <col min="14086" max="14086" width="20.7109375" style="8" customWidth="1"/>
    <col min="14087" max="14337" width="9.140625" style="8"/>
    <col min="14338" max="14338" width="72.85546875" style="8" customWidth="1"/>
    <col min="14339" max="14339" width="34.5703125" style="8" customWidth="1"/>
    <col min="14340" max="14340" width="23.140625" style="8" customWidth="1"/>
    <col min="14341" max="14341" width="17.5703125" style="8" customWidth="1"/>
    <col min="14342" max="14342" width="20.7109375" style="8" customWidth="1"/>
    <col min="14343" max="14593" width="9.140625" style="8"/>
    <col min="14594" max="14594" width="72.85546875" style="8" customWidth="1"/>
    <col min="14595" max="14595" width="34.5703125" style="8" customWidth="1"/>
    <col min="14596" max="14596" width="23.140625" style="8" customWidth="1"/>
    <col min="14597" max="14597" width="17.5703125" style="8" customWidth="1"/>
    <col min="14598" max="14598" width="20.7109375" style="8" customWidth="1"/>
    <col min="14599" max="14849" width="9.140625" style="8"/>
    <col min="14850" max="14850" width="72.85546875" style="8" customWidth="1"/>
    <col min="14851" max="14851" width="34.5703125" style="8" customWidth="1"/>
    <col min="14852" max="14852" width="23.140625" style="8" customWidth="1"/>
    <col min="14853" max="14853" width="17.5703125" style="8" customWidth="1"/>
    <col min="14854" max="14854" width="20.7109375" style="8" customWidth="1"/>
    <col min="14855" max="15105" width="9.140625" style="8"/>
    <col min="15106" max="15106" width="72.85546875" style="8" customWidth="1"/>
    <col min="15107" max="15107" width="34.5703125" style="8" customWidth="1"/>
    <col min="15108" max="15108" width="23.140625" style="8" customWidth="1"/>
    <col min="15109" max="15109" width="17.5703125" style="8" customWidth="1"/>
    <col min="15110" max="15110" width="20.7109375" style="8" customWidth="1"/>
    <col min="15111" max="15361" width="9.140625" style="8"/>
    <col min="15362" max="15362" width="72.85546875" style="8" customWidth="1"/>
    <col min="15363" max="15363" width="34.5703125" style="8" customWidth="1"/>
    <col min="15364" max="15364" width="23.140625" style="8" customWidth="1"/>
    <col min="15365" max="15365" width="17.5703125" style="8" customWidth="1"/>
    <col min="15366" max="15366" width="20.7109375" style="8" customWidth="1"/>
    <col min="15367" max="15617" width="9.140625" style="8"/>
    <col min="15618" max="15618" width="72.85546875" style="8" customWidth="1"/>
    <col min="15619" max="15619" width="34.5703125" style="8" customWidth="1"/>
    <col min="15620" max="15620" width="23.140625" style="8" customWidth="1"/>
    <col min="15621" max="15621" width="17.5703125" style="8" customWidth="1"/>
    <col min="15622" max="15622" width="20.7109375" style="8" customWidth="1"/>
    <col min="15623" max="15873" width="9.140625" style="8"/>
    <col min="15874" max="15874" width="72.85546875" style="8" customWidth="1"/>
    <col min="15875" max="15875" width="34.5703125" style="8" customWidth="1"/>
    <col min="15876" max="15876" width="23.140625" style="8" customWidth="1"/>
    <col min="15877" max="15877" width="17.5703125" style="8" customWidth="1"/>
    <col min="15878" max="15878" width="20.7109375" style="8" customWidth="1"/>
    <col min="15879" max="16129" width="9.140625" style="8"/>
    <col min="16130" max="16130" width="72.85546875" style="8" customWidth="1"/>
    <col min="16131" max="16131" width="34.5703125" style="8" customWidth="1"/>
    <col min="16132" max="16132" width="23.140625" style="8" customWidth="1"/>
    <col min="16133" max="16133" width="17.5703125" style="8" customWidth="1"/>
    <col min="16134" max="16134" width="20.7109375" style="8" customWidth="1"/>
    <col min="16135" max="16384" width="9.140625" style="8"/>
  </cols>
  <sheetData>
    <row r="1" spans="1:6">
      <c r="A1" s="1931" t="s">
        <v>4</v>
      </c>
      <c r="B1" s="1931"/>
      <c r="C1" s="1931"/>
      <c r="D1" s="1931"/>
      <c r="E1" s="1931"/>
      <c r="F1" s="1931"/>
    </row>
    <row r="3" spans="1:6" ht="20.25">
      <c r="A3" s="1932" t="str">
        <f>+'DRS-10'!A3</f>
        <v>Tender Enquiry No: KPTCL/2026-27/SS/WORK_INDENT3781</v>
      </c>
      <c r="B3" s="1932"/>
      <c r="C3" s="1932"/>
      <c r="D3" s="1932"/>
      <c r="E3" s="1932"/>
    </row>
    <row r="4" spans="1:6" ht="275.25" customHeight="1">
      <c r="A4" s="1855" t="str">
        <f>+'DRS-10'!A4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55"/>
      <c r="C4" s="1855"/>
      <c r="D4" s="1855"/>
      <c r="E4" s="1855"/>
      <c r="F4" s="1855"/>
    </row>
    <row r="5" spans="1:6">
      <c r="A5" s="1878" t="s">
        <v>1479</v>
      </c>
      <c r="B5" s="1878"/>
      <c r="C5" s="1878"/>
      <c r="D5" s="1878"/>
      <c r="E5" s="1878"/>
      <c r="F5" s="1878"/>
    </row>
    <row r="6" spans="1:6">
      <c r="A6" s="1884" t="s">
        <v>1480</v>
      </c>
      <c r="B6" s="1884"/>
      <c r="C6" s="1884"/>
      <c r="D6" s="1884"/>
      <c r="E6" s="1884"/>
      <c r="F6" s="1884"/>
    </row>
    <row r="7" spans="1:6">
      <c r="A7" s="1884" t="s">
        <v>1481</v>
      </c>
      <c r="B7" s="1884"/>
      <c r="C7" s="1884"/>
      <c r="D7" s="1884"/>
      <c r="E7" s="1884"/>
      <c r="F7" s="1884"/>
    </row>
    <row r="8" spans="1:6">
      <c r="A8" s="637"/>
      <c r="B8" s="638" t="s">
        <v>1482</v>
      </c>
      <c r="C8" s="1925"/>
      <c r="D8" s="1926"/>
      <c r="E8" s="1926"/>
      <c r="F8" s="1927"/>
    </row>
    <row r="9" spans="1:6">
      <c r="A9" s="637"/>
      <c r="B9" s="638" t="s">
        <v>1483</v>
      </c>
      <c r="C9" s="200" t="s">
        <v>3276</v>
      </c>
      <c r="D9" s="200" t="s">
        <v>925</v>
      </c>
      <c r="E9" s="200" t="s">
        <v>3277</v>
      </c>
      <c r="F9" s="200" t="s">
        <v>3278</v>
      </c>
    </row>
    <row r="10" spans="1:6">
      <c r="A10" s="714">
        <v>1</v>
      </c>
      <c r="B10" s="715" t="s">
        <v>5009</v>
      </c>
      <c r="C10" s="200"/>
      <c r="D10" s="200"/>
      <c r="E10" s="200"/>
      <c r="F10" s="200"/>
    </row>
    <row r="11" spans="1:6">
      <c r="A11" s="640">
        <v>1.01</v>
      </c>
      <c r="B11" s="641" t="s">
        <v>1484</v>
      </c>
      <c r="C11" s="200"/>
      <c r="D11" s="200"/>
      <c r="E11" s="200"/>
      <c r="F11" s="200"/>
    </row>
    <row r="12" spans="1:6">
      <c r="A12" s="714">
        <v>1.01</v>
      </c>
      <c r="B12" s="641" t="s">
        <v>565</v>
      </c>
      <c r="C12" s="200"/>
      <c r="D12" s="200"/>
      <c r="E12" s="200"/>
      <c r="F12" s="200"/>
    </row>
    <row r="13" spans="1:6">
      <c r="A13" s="640">
        <v>1.02</v>
      </c>
      <c r="B13" s="641" t="s">
        <v>591</v>
      </c>
      <c r="C13" s="200"/>
      <c r="D13" s="200"/>
      <c r="E13" s="200"/>
      <c r="F13" s="200"/>
    </row>
    <row r="14" spans="1:6">
      <c r="A14" s="714">
        <v>1.03</v>
      </c>
      <c r="B14" s="641" t="s">
        <v>1485</v>
      </c>
      <c r="C14" s="200"/>
      <c r="D14" s="200"/>
      <c r="E14" s="200"/>
      <c r="F14" s="200"/>
    </row>
    <row r="15" spans="1:6">
      <c r="A15" s="640" t="s">
        <v>30</v>
      </c>
      <c r="B15" s="641" t="s">
        <v>1486</v>
      </c>
      <c r="C15" s="200"/>
      <c r="D15" s="200"/>
      <c r="E15" s="200"/>
      <c r="F15" s="200"/>
    </row>
    <row r="16" spans="1:6">
      <c r="A16" s="640" t="s">
        <v>33</v>
      </c>
      <c r="B16" s="641" t="s">
        <v>1487</v>
      </c>
      <c r="C16" s="200"/>
      <c r="D16" s="200"/>
      <c r="E16" s="200"/>
      <c r="F16" s="200"/>
    </row>
    <row r="17" spans="1:6">
      <c r="A17" s="640" t="s">
        <v>592</v>
      </c>
      <c r="B17" s="641" t="s">
        <v>1488</v>
      </c>
      <c r="C17" s="200"/>
      <c r="D17" s="200"/>
      <c r="E17" s="200"/>
      <c r="F17" s="200"/>
    </row>
    <row r="18" spans="1:6">
      <c r="A18" s="640" t="s">
        <v>593</v>
      </c>
      <c r="B18" s="641" t="s">
        <v>1489</v>
      </c>
      <c r="C18" s="200"/>
      <c r="D18" s="200"/>
      <c r="E18" s="200"/>
      <c r="F18" s="200"/>
    </row>
    <row r="19" spans="1:6">
      <c r="A19" s="640" t="s">
        <v>1490</v>
      </c>
      <c r="B19" s="641" t="s">
        <v>1491</v>
      </c>
      <c r="C19" s="200"/>
      <c r="D19" s="200"/>
      <c r="E19" s="200"/>
      <c r="F19" s="200"/>
    </row>
    <row r="20" spans="1:6">
      <c r="A20" s="640" t="s">
        <v>1492</v>
      </c>
      <c r="B20" s="641" t="s">
        <v>1493</v>
      </c>
      <c r="C20" s="200"/>
      <c r="D20" s="200"/>
      <c r="E20" s="200"/>
      <c r="F20" s="200"/>
    </row>
    <row r="21" spans="1:6">
      <c r="A21" s="640">
        <v>1.04</v>
      </c>
      <c r="B21" s="641" t="s">
        <v>1494</v>
      </c>
      <c r="C21" s="200"/>
      <c r="D21" s="200"/>
      <c r="E21" s="200"/>
      <c r="F21" s="200"/>
    </row>
    <row r="22" spans="1:6">
      <c r="A22" s="640">
        <v>1.05</v>
      </c>
      <c r="B22" s="641" t="s">
        <v>1495</v>
      </c>
      <c r="C22" s="200"/>
      <c r="D22" s="200"/>
      <c r="E22" s="200"/>
      <c r="F22" s="200"/>
    </row>
    <row r="23" spans="1:6">
      <c r="A23" s="640">
        <v>1.06</v>
      </c>
      <c r="B23" s="641" t="s">
        <v>1496</v>
      </c>
      <c r="C23" s="200"/>
      <c r="D23" s="200"/>
      <c r="E23" s="200"/>
      <c r="F23" s="200"/>
    </row>
    <row r="24" spans="1:6">
      <c r="A24" s="640">
        <v>1.07</v>
      </c>
      <c r="B24" s="641" t="s">
        <v>1497</v>
      </c>
      <c r="C24" s="200"/>
      <c r="D24" s="200"/>
      <c r="E24" s="200"/>
      <c r="F24" s="200"/>
    </row>
    <row r="25" spans="1:6">
      <c r="A25" s="640">
        <v>1.08</v>
      </c>
      <c r="B25" s="641" t="s">
        <v>1498</v>
      </c>
      <c r="C25" s="200"/>
      <c r="D25" s="200"/>
      <c r="E25" s="200"/>
      <c r="F25" s="200"/>
    </row>
    <row r="26" spans="1:6">
      <c r="A26" s="640">
        <v>1.0900000000000001</v>
      </c>
      <c r="B26" s="641" t="s">
        <v>1499</v>
      </c>
      <c r="C26" s="200"/>
      <c r="D26" s="200"/>
      <c r="E26" s="200"/>
      <c r="F26" s="200"/>
    </row>
    <row r="27" spans="1:6">
      <c r="A27" s="714">
        <v>1.1000000000000001</v>
      </c>
      <c r="B27" s="641" t="s">
        <v>1500</v>
      </c>
      <c r="C27" s="200"/>
      <c r="D27" s="200"/>
      <c r="E27" s="200"/>
      <c r="F27" s="200"/>
    </row>
    <row r="28" spans="1:6">
      <c r="A28" s="640">
        <v>1.1100000000000001</v>
      </c>
      <c r="B28" s="641" t="s">
        <v>1501</v>
      </c>
      <c r="C28" s="200"/>
      <c r="D28" s="200"/>
      <c r="E28" s="200"/>
      <c r="F28" s="200"/>
    </row>
    <row r="29" spans="1:6">
      <c r="A29" s="640">
        <v>1.1200000000000001</v>
      </c>
      <c r="B29" s="641" t="s">
        <v>1502</v>
      </c>
      <c r="C29" s="200"/>
      <c r="D29" s="200"/>
      <c r="E29" s="200"/>
      <c r="F29" s="200"/>
    </row>
    <row r="30" spans="1:6">
      <c r="A30" s="640">
        <v>1.1299999999999999</v>
      </c>
      <c r="B30" s="641" t="s">
        <v>1503</v>
      </c>
      <c r="C30" s="200"/>
      <c r="D30" s="200"/>
      <c r="E30" s="200"/>
      <c r="F30" s="200"/>
    </row>
    <row r="31" spans="1:6">
      <c r="A31" s="640">
        <v>1.1399999999999999</v>
      </c>
      <c r="B31" s="641" t="s">
        <v>5010</v>
      </c>
      <c r="C31" s="200"/>
      <c r="D31" s="200"/>
      <c r="E31" s="200"/>
      <c r="F31" s="200"/>
    </row>
    <row r="32" spans="1:6">
      <c r="A32" s="640">
        <v>1.1499999999999999</v>
      </c>
      <c r="B32" s="641" t="s">
        <v>5011</v>
      </c>
      <c r="C32" s="200"/>
      <c r="D32" s="200"/>
      <c r="E32" s="200"/>
      <c r="F32" s="200"/>
    </row>
    <row r="33" spans="1:6">
      <c r="A33" s="640">
        <v>1.1599999999999999</v>
      </c>
      <c r="B33" s="641" t="s">
        <v>1504</v>
      </c>
      <c r="C33" s="200"/>
      <c r="D33" s="200"/>
      <c r="E33" s="200"/>
      <c r="F33" s="200"/>
    </row>
    <row r="34" spans="1:6">
      <c r="A34" s="640">
        <v>1.17</v>
      </c>
      <c r="B34" s="641" t="s">
        <v>1505</v>
      </c>
      <c r="C34" s="200"/>
      <c r="D34" s="200"/>
      <c r="E34" s="200"/>
      <c r="F34" s="200"/>
    </row>
    <row r="35" spans="1:6">
      <c r="A35" s="640">
        <v>1.18</v>
      </c>
      <c r="B35" s="641" t="s">
        <v>1506</v>
      </c>
      <c r="C35" s="200"/>
      <c r="D35" s="200"/>
      <c r="E35" s="200"/>
      <c r="F35" s="200"/>
    </row>
    <row r="36" spans="1:6" ht="31.5">
      <c r="A36" s="640">
        <v>1.19</v>
      </c>
      <c r="B36" s="641" t="s">
        <v>1507</v>
      </c>
      <c r="C36" s="200"/>
      <c r="D36" s="200"/>
      <c r="E36" s="200"/>
      <c r="F36" s="200"/>
    </row>
    <row r="37" spans="1:6" ht="31.5">
      <c r="A37" s="714">
        <v>1.2</v>
      </c>
      <c r="B37" s="641" t="s">
        <v>1508</v>
      </c>
      <c r="C37" s="200"/>
      <c r="D37" s="200"/>
      <c r="E37" s="200"/>
      <c r="F37" s="200"/>
    </row>
    <row r="38" spans="1:6">
      <c r="A38" s="640">
        <v>1.21</v>
      </c>
      <c r="B38" s="641" t="s">
        <v>1509</v>
      </c>
      <c r="C38" s="200"/>
      <c r="D38" s="200"/>
      <c r="E38" s="200"/>
      <c r="F38" s="200"/>
    </row>
    <row r="39" spans="1:6">
      <c r="A39" s="640">
        <v>1.22</v>
      </c>
      <c r="B39" s="641" t="s">
        <v>1510</v>
      </c>
      <c r="C39" s="200"/>
      <c r="D39" s="200"/>
      <c r="E39" s="200"/>
      <c r="F39" s="200"/>
    </row>
    <row r="40" spans="1:6">
      <c r="A40" s="640">
        <v>1.23</v>
      </c>
      <c r="B40" s="641" t="s">
        <v>1511</v>
      </c>
      <c r="C40" s="200"/>
      <c r="D40" s="200"/>
      <c r="E40" s="200"/>
      <c r="F40" s="200"/>
    </row>
    <row r="41" spans="1:6">
      <c r="A41" s="640" t="s">
        <v>30</v>
      </c>
      <c r="B41" s="641" t="s">
        <v>591</v>
      </c>
      <c r="C41" s="200"/>
      <c r="D41" s="200"/>
      <c r="E41" s="200"/>
      <c r="F41" s="200"/>
    </row>
    <row r="42" spans="1:6">
      <c r="A42" s="640" t="s">
        <v>33</v>
      </c>
      <c r="B42" s="641" t="s">
        <v>1512</v>
      </c>
      <c r="C42" s="200"/>
      <c r="D42" s="200"/>
      <c r="E42" s="200"/>
      <c r="F42" s="200"/>
    </row>
    <row r="43" spans="1:6">
      <c r="A43" s="714">
        <v>2</v>
      </c>
      <c r="B43" s="715" t="s">
        <v>1513</v>
      </c>
      <c r="C43" s="676" t="s">
        <v>5012</v>
      </c>
      <c r="D43" s="676" t="s">
        <v>1514</v>
      </c>
      <c r="E43" s="676" t="s">
        <v>1337</v>
      </c>
      <c r="F43" s="676" t="s">
        <v>1338</v>
      </c>
    </row>
    <row r="44" spans="1:6">
      <c r="A44" s="640">
        <v>2.0099999999999998</v>
      </c>
      <c r="B44" s="641" t="s">
        <v>1515</v>
      </c>
      <c r="C44" s="200"/>
      <c r="D44" s="200"/>
      <c r="E44" s="200"/>
      <c r="F44" s="200"/>
    </row>
    <row r="45" spans="1:6">
      <c r="A45" s="714">
        <v>2.02</v>
      </c>
      <c r="B45" s="641" t="s">
        <v>594</v>
      </c>
      <c r="C45" s="200"/>
      <c r="D45" s="200"/>
      <c r="E45" s="200"/>
      <c r="F45" s="200"/>
    </row>
    <row r="46" spans="1:6">
      <c r="A46" s="640">
        <v>2.0299999999999998</v>
      </c>
      <c r="B46" s="641" t="s">
        <v>1516</v>
      </c>
      <c r="C46" s="200"/>
      <c r="D46" s="200"/>
      <c r="E46" s="200"/>
      <c r="F46" s="200"/>
    </row>
    <row r="47" spans="1:6">
      <c r="A47" s="714">
        <v>2.04</v>
      </c>
      <c r="B47" s="641" t="s">
        <v>1512</v>
      </c>
      <c r="C47" s="200"/>
      <c r="D47" s="200"/>
      <c r="E47" s="200"/>
      <c r="F47" s="200"/>
    </row>
    <row r="48" spans="1:6">
      <c r="A48" s="640">
        <v>2.0499999999999998</v>
      </c>
      <c r="B48" s="641" t="s">
        <v>1517</v>
      </c>
      <c r="C48" s="200"/>
      <c r="D48" s="200"/>
      <c r="E48" s="200"/>
      <c r="F48" s="200"/>
    </row>
    <row r="49" spans="1:6">
      <c r="A49" s="640" t="s">
        <v>30</v>
      </c>
      <c r="B49" s="641" t="s">
        <v>1518</v>
      </c>
      <c r="C49" s="200"/>
      <c r="D49" s="200"/>
      <c r="E49" s="200"/>
      <c r="F49" s="200"/>
    </row>
    <row r="50" spans="1:6">
      <c r="A50" s="640" t="s">
        <v>33</v>
      </c>
      <c r="B50" s="641" t="s">
        <v>1519</v>
      </c>
      <c r="C50" s="200"/>
      <c r="D50" s="200"/>
      <c r="E50" s="200"/>
      <c r="F50" s="200"/>
    </row>
    <row r="51" spans="1:6">
      <c r="A51" s="640">
        <v>2.06</v>
      </c>
      <c r="B51" s="641" t="s">
        <v>1520</v>
      </c>
      <c r="C51" s="200"/>
      <c r="D51" s="200"/>
      <c r="E51" s="200"/>
      <c r="F51" s="200"/>
    </row>
    <row r="52" spans="1:6">
      <c r="A52" s="640" t="s">
        <v>30</v>
      </c>
      <c r="B52" s="641" t="s">
        <v>1521</v>
      </c>
      <c r="C52" s="200"/>
      <c r="D52" s="200"/>
      <c r="E52" s="200"/>
      <c r="F52" s="200"/>
    </row>
    <row r="53" spans="1:6">
      <c r="A53" s="640" t="s">
        <v>33</v>
      </c>
      <c r="B53" s="641" t="s">
        <v>1522</v>
      </c>
      <c r="C53" s="200"/>
      <c r="D53" s="200"/>
      <c r="E53" s="200"/>
      <c r="F53" s="200"/>
    </row>
    <row r="54" spans="1:6">
      <c r="A54" s="640" t="s">
        <v>592</v>
      </c>
      <c r="B54" s="641" t="s">
        <v>1523</v>
      </c>
      <c r="C54" s="200"/>
      <c r="D54" s="200"/>
      <c r="E54" s="200"/>
      <c r="F54" s="200"/>
    </row>
    <row r="55" spans="1:6">
      <c r="A55" s="640" t="s">
        <v>593</v>
      </c>
      <c r="B55" s="641" t="s">
        <v>1524</v>
      </c>
      <c r="C55" s="200"/>
      <c r="D55" s="200"/>
      <c r="E55" s="200"/>
      <c r="F55" s="200"/>
    </row>
    <row r="56" spans="1:6">
      <c r="A56" s="640">
        <v>2.0699999999999998</v>
      </c>
      <c r="B56" s="641" t="s">
        <v>1525</v>
      </c>
      <c r="C56" s="200"/>
      <c r="D56" s="200"/>
      <c r="E56" s="200"/>
      <c r="F56" s="200"/>
    </row>
    <row r="57" spans="1:6" ht="31.5">
      <c r="A57" s="640">
        <v>2.08</v>
      </c>
      <c r="B57" s="641" t="s">
        <v>5013</v>
      </c>
      <c r="C57" s="200"/>
      <c r="D57" s="200"/>
      <c r="E57" s="200"/>
      <c r="F57" s="200"/>
    </row>
    <row r="58" spans="1:6">
      <c r="A58" s="640">
        <v>2.09</v>
      </c>
      <c r="B58" s="641" t="s">
        <v>1526</v>
      </c>
      <c r="C58" s="200"/>
      <c r="D58" s="200"/>
      <c r="E58" s="200"/>
      <c r="F58" s="200"/>
    </row>
    <row r="59" spans="1:6">
      <c r="A59" s="714">
        <v>2.1</v>
      </c>
      <c r="B59" s="641" t="s">
        <v>1307</v>
      </c>
      <c r="C59" s="200"/>
      <c r="D59" s="200"/>
      <c r="E59" s="200"/>
      <c r="F59" s="200"/>
    </row>
    <row r="60" spans="1:6">
      <c r="A60" s="640">
        <v>2.11</v>
      </c>
      <c r="B60" s="641" t="s">
        <v>1527</v>
      </c>
      <c r="C60" s="200"/>
      <c r="D60" s="200"/>
      <c r="E60" s="200"/>
      <c r="F60" s="200"/>
    </row>
    <row r="61" spans="1:6">
      <c r="A61" s="714">
        <v>2.12</v>
      </c>
      <c r="B61" s="641" t="s">
        <v>1528</v>
      </c>
      <c r="C61" s="200"/>
      <c r="D61" s="200"/>
      <c r="E61" s="200"/>
      <c r="F61" s="200"/>
    </row>
    <row r="62" spans="1:6">
      <c r="A62" s="640">
        <v>2.13</v>
      </c>
      <c r="B62" s="641" t="s">
        <v>1529</v>
      </c>
      <c r="C62" s="200"/>
      <c r="D62" s="200"/>
      <c r="E62" s="200"/>
      <c r="F62" s="200"/>
    </row>
    <row r="63" spans="1:6">
      <c r="A63" s="714">
        <v>3</v>
      </c>
      <c r="B63" s="715" t="s">
        <v>1530</v>
      </c>
      <c r="C63" s="676" t="s">
        <v>5012</v>
      </c>
      <c r="D63" s="676" t="s">
        <v>1514</v>
      </c>
      <c r="E63" s="676" t="s">
        <v>1337</v>
      </c>
      <c r="F63" s="676" t="s">
        <v>1338</v>
      </c>
    </row>
    <row r="64" spans="1:6">
      <c r="A64" s="640">
        <v>3.01</v>
      </c>
      <c r="B64" s="641" t="s">
        <v>1515</v>
      </c>
      <c r="C64" s="200"/>
      <c r="D64" s="200"/>
      <c r="E64" s="200"/>
      <c r="F64" s="200"/>
    </row>
    <row r="65" spans="1:6">
      <c r="A65" s="714">
        <v>3.02</v>
      </c>
      <c r="B65" s="641" t="s">
        <v>1290</v>
      </c>
      <c r="C65" s="200"/>
      <c r="D65" s="200"/>
      <c r="E65" s="200"/>
      <c r="F65" s="200"/>
    </row>
    <row r="66" spans="1:6">
      <c r="A66" s="640">
        <v>3.03</v>
      </c>
      <c r="B66" s="641" t="s">
        <v>1531</v>
      </c>
      <c r="C66" s="200"/>
      <c r="D66" s="200"/>
      <c r="E66" s="200"/>
      <c r="F66" s="200"/>
    </row>
    <row r="67" spans="1:6">
      <c r="A67" s="714">
        <v>3.04</v>
      </c>
      <c r="B67" s="641" t="s">
        <v>1532</v>
      </c>
      <c r="C67" s="200"/>
      <c r="D67" s="200"/>
      <c r="E67" s="200"/>
      <c r="F67" s="200"/>
    </row>
    <row r="68" spans="1:6">
      <c r="A68" s="640">
        <v>3.05</v>
      </c>
      <c r="B68" s="641" t="s">
        <v>1293</v>
      </c>
      <c r="C68" s="200"/>
      <c r="D68" s="200"/>
      <c r="E68" s="200"/>
      <c r="F68" s="200"/>
    </row>
    <row r="69" spans="1:6" ht="31.5">
      <c r="A69" s="714">
        <v>3.06</v>
      </c>
      <c r="B69" s="641" t="s">
        <v>1533</v>
      </c>
      <c r="C69" s="200"/>
      <c r="D69" s="200"/>
      <c r="E69" s="200"/>
      <c r="F69" s="200"/>
    </row>
    <row r="70" spans="1:6">
      <c r="A70" s="640" t="s">
        <v>30</v>
      </c>
      <c r="B70" s="641" t="s">
        <v>1534</v>
      </c>
      <c r="C70" s="200"/>
      <c r="D70" s="200"/>
      <c r="E70" s="200"/>
      <c r="F70" s="200"/>
    </row>
    <row r="71" spans="1:6">
      <c r="A71" s="640" t="s">
        <v>33</v>
      </c>
      <c r="B71" s="641" t="s">
        <v>565</v>
      </c>
      <c r="C71" s="200"/>
      <c r="D71" s="200"/>
      <c r="E71" s="200"/>
      <c r="F71" s="200"/>
    </row>
    <row r="72" spans="1:6">
      <c r="A72" s="640" t="s">
        <v>592</v>
      </c>
      <c r="B72" s="641" t="s">
        <v>1535</v>
      </c>
      <c r="C72" s="200"/>
      <c r="D72" s="200"/>
      <c r="E72" s="200"/>
      <c r="F72" s="200"/>
    </row>
    <row r="73" spans="1:6">
      <c r="A73" s="640" t="s">
        <v>593</v>
      </c>
      <c r="B73" s="641" t="s">
        <v>1536</v>
      </c>
      <c r="C73" s="200"/>
      <c r="D73" s="200"/>
      <c r="E73" s="200"/>
      <c r="F73" s="200"/>
    </row>
    <row r="74" spans="1:6">
      <c r="A74" s="640" t="s">
        <v>1490</v>
      </c>
      <c r="B74" s="641" t="s">
        <v>1537</v>
      </c>
      <c r="C74" s="200"/>
      <c r="D74" s="200"/>
      <c r="E74" s="200"/>
      <c r="F74" s="200"/>
    </row>
    <row r="75" spans="1:6">
      <c r="A75" s="640" t="s">
        <v>1492</v>
      </c>
      <c r="B75" s="641" t="s">
        <v>1538</v>
      </c>
      <c r="C75" s="200"/>
      <c r="D75" s="200"/>
      <c r="E75" s="200"/>
      <c r="F75" s="200"/>
    </row>
    <row r="76" spans="1:6">
      <c r="A76" s="640" t="s">
        <v>1539</v>
      </c>
      <c r="B76" s="641" t="s">
        <v>1540</v>
      </c>
      <c r="C76" s="200"/>
      <c r="D76" s="200"/>
      <c r="E76" s="200"/>
      <c r="F76" s="200"/>
    </row>
    <row r="77" spans="1:6">
      <c r="A77" s="640">
        <v>3.07</v>
      </c>
      <c r="B77" s="641" t="s">
        <v>1541</v>
      </c>
      <c r="C77" s="200"/>
      <c r="D77" s="200"/>
      <c r="E77" s="200"/>
      <c r="F77" s="200"/>
    </row>
    <row r="78" spans="1:6">
      <c r="A78" s="640" t="s">
        <v>30</v>
      </c>
      <c r="B78" s="641" t="s">
        <v>1542</v>
      </c>
      <c r="C78" s="200"/>
      <c r="D78" s="200"/>
      <c r="E78" s="200"/>
      <c r="F78" s="200"/>
    </row>
    <row r="79" spans="1:6">
      <c r="A79" s="640" t="s">
        <v>33</v>
      </c>
      <c r="B79" s="641" t="s">
        <v>1543</v>
      </c>
      <c r="C79" s="200"/>
      <c r="D79" s="200"/>
      <c r="E79" s="200"/>
      <c r="F79" s="200"/>
    </row>
    <row r="80" spans="1:6">
      <c r="A80" s="640">
        <v>3.08</v>
      </c>
      <c r="B80" s="641" t="s">
        <v>1544</v>
      </c>
      <c r="C80" s="676" t="s">
        <v>1336</v>
      </c>
      <c r="D80" s="676" t="s">
        <v>1514</v>
      </c>
      <c r="E80" s="676" t="s">
        <v>1337</v>
      </c>
      <c r="F80" s="676" t="s">
        <v>1338</v>
      </c>
    </row>
    <row r="81" spans="1:6">
      <c r="A81" s="640" t="s">
        <v>30</v>
      </c>
      <c r="B81" s="641" t="s">
        <v>591</v>
      </c>
      <c r="C81" s="200"/>
      <c r="D81" s="200"/>
      <c r="E81" s="200"/>
      <c r="F81" s="200"/>
    </row>
    <row r="82" spans="1:6">
      <c r="A82" s="640" t="s">
        <v>33</v>
      </c>
      <c r="B82" s="641" t="s">
        <v>5014</v>
      </c>
      <c r="C82" s="200"/>
      <c r="D82" s="200"/>
      <c r="E82" s="200"/>
      <c r="F82" s="200"/>
    </row>
    <row r="83" spans="1:6">
      <c r="A83" s="640" t="s">
        <v>592</v>
      </c>
      <c r="B83" s="641" t="s">
        <v>1545</v>
      </c>
      <c r="C83" s="200"/>
      <c r="D83" s="200"/>
      <c r="E83" s="200"/>
      <c r="F83" s="200"/>
    </row>
    <row r="84" spans="1:6">
      <c r="A84" s="640" t="s">
        <v>593</v>
      </c>
      <c r="B84" s="641" t="s">
        <v>1546</v>
      </c>
      <c r="C84" s="200"/>
      <c r="D84" s="200"/>
      <c r="E84" s="200"/>
      <c r="F84" s="200"/>
    </row>
    <row r="85" spans="1:6">
      <c r="A85" s="640">
        <v>3.09</v>
      </c>
      <c r="B85" s="641" t="s">
        <v>1547</v>
      </c>
      <c r="C85" s="200"/>
      <c r="D85" s="200"/>
      <c r="E85" s="200"/>
      <c r="F85" s="200"/>
    </row>
    <row r="86" spans="1:6">
      <c r="A86" s="640" t="s">
        <v>30</v>
      </c>
      <c r="B86" s="641" t="s">
        <v>1548</v>
      </c>
      <c r="C86" s="200"/>
      <c r="D86" s="200"/>
      <c r="E86" s="200"/>
      <c r="F86" s="200"/>
    </row>
    <row r="87" spans="1:6">
      <c r="A87" s="640"/>
      <c r="B87" s="641" t="s">
        <v>1549</v>
      </c>
      <c r="C87" s="200"/>
      <c r="D87" s="200"/>
      <c r="E87" s="200"/>
      <c r="F87" s="200"/>
    </row>
    <row r="88" spans="1:6">
      <c r="A88" s="640"/>
      <c r="B88" s="641" t="s">
        <v>1550</v>
      </c>
      <c r="C88" s="200"/>
      <c r="D88" s="200"/>
      <c r="E88" s="200"/>
      <c r="F88" s="200"/>
    </row>
    <row r="89" spans="1:6">
      <c r="A89" s="640" t="s">
        <v>33</v>
      </c>
      <c r="B89" s="641" t="s">
        <v>1551</v>
      </c>
      <c r="C89" s="200"/>
      <c r="D89" s="200"/>
      <c r="E89" s="200"/>
      <c r="F89" s="200"/>
    </row>
    <row r="90" spans="1:6">
      <c r="A90" s="714">
        <v>3.1</v>
      </c>
      <c r="B90" s="641" t="s">
        <v>1552</v>
      </c>
      <c r="C90" s="200"/>
      <c r="D90" s="200"/>
      <c r="E90" s="200"/>
      <c r="F90" s="200"/>
    </row>
    <row r="91" spans="1:6">
      <c r="A91" s="640">
        <v>3.11</v>
      </c>
      <c r="B91" s="641" t="s">
        <v>1553</v>
      </c>
      <c r="C91" s="200"/>
      <c r="D91" s="200"/>
      <c r="E91" s="200"/>
      <c r="F91" s="200"/>
    </row>
    <row r="92" spans="1:6" ht="31.5">
      <c r="A92" s="640" t="s">
        <v>30</v>
      </c>
      <c r="B92" s="641" t="s">
        <v>1554</v>
      </c>
      <c r="C92" s="200"/>
      <c r="D92" s="200"/>
      <c r="E92" s="200"/>
      <c r="F92" s="200"/>
    </row>
    <row r="93" spans="1:6" ht="31.5">
      <c r="A93" s="640" t="s">
        <v>33</v>
      </c>
      <c r="B93" s="641" t="s">
        <v>1555</v>
      </c>
      <c r="C93" s="200"/>
      <c r="D93" s="200"/>
      <c r="E93" s="200"/>
      <c r="F93" s="200"/>
    </row>
    <row r="94" spans="1:6">
      <c r="A94" s="640">
        <v>3.12</v>
      </c>
      <c r="B94" s="641" t="s">
        <v>1556</v>
      </c>
      <c r="C94" s="200"/>
      <c r="D94" s="200"/>
      <c r="E94" s="200"/>
      <c r="F94" s="200"/>
    </row>
    <row r="95" spans="1:6" ht="31.5">
      <c r="A95" s="640">
        <v>3.13</v>
      </c>
      <c r="B95" s="641" t="s">
        <v>1557</v>
      </c>
      <c r="C95" s="200"/>
      <c r="D95" s="200"/>
      <c r="E95" s="200"/>
      <c r="F95" s="200"/>
    </row>
    <row r="96" spans="1:6">
      <c r="A96" s="640">
        <v>3.14</v>
      </c>
      <c r="B96" s="641" t="s">
        <v>1558</v>
      </c>
      <c r="C96" s="200"/>
      <c r="D96" s="200"/>
      <c r="E96" s="200"/>
      <c r="F96" s="200"/>
    </row>
    <row r="97" spans="1:7">
      <c r="A97" s="640">
        <v>3.15</v>
      </c>
      <c r="B97" s="641" t="s">
        <v>1559</v>
      </c>
      <c r="C97" s="200"/>
      <c r="D97" s="200"/>
      <c r="E97" s="200"/>
      <c r="F97" s="200"/>
    </row>
    <row r="98" spans="1:7">
      <c r="A98" s="640" t="s">
        <v>30</v>
      </c>
      <c r="B98" s="641" t="s">
        <v>1560</v>
      </c>
      <c r="C98" s="200"/>
      <c r="D98" s="200"/>
      <c r="E98" s="200"/>
      <c r="F98" s="200"/>
    </row>
    <row r="99" spans="1:7">
      <c r="A99" s="640" t="s">
        <v>33</v>
      </c>
      <c r="B99" s="641" t="s">
        <v>1536</v>
      </c>
      <c r="C99" s="200"/>
      <c r="D99" s="200"/>
      <c r="E99" s="200"/>
      <c r="F99" s="200"/>
    </row>
    <row r="100" spans="1:7">
      <c r="A100" s="640" t="s">
        <v>1561</v>
      </c>
      <c r="B100" s="641" t="s">
        <v>1562</v>
      </c>
      <c r="C100" s="200"/>
      <c r="D100" s="200"/>
      <c r="E100" s="200"/>
      <c r="F100" s="200"/>
    </row>
    <row r="101" spans="1:7">
      <c r="A101" s="640" t="s">
        <v>1563</v>
      </c>
      <c r="B101" s="641" t="s">
        <v>1564</v>
      </c>
      <c r="C101" s="200"/>
      <c r="D101" s="200"/>
      <c r="E101" s="200"/>
      <c r="F101" s="200"/>
    </row>
    <row r="102" spans="1:7">
      <c r="A102" s="1928" t="s">
        <v>1565</v>
      </c>
      <c r="B102" s="1929"/>
      <c r="C102" s="1929"/>
      <c r="D102" s="1929"/>
      <c r="E102" s="1929"/>
      <c r="F102" s="1930"/>
      <c r="G102" s="11"/>
    </row>
    <row r="103" spans="1:7">
      <c r="A103" s="640">
        <v>1</v>
      </c>
      <c r="B103" s="641" t="s">
        <v>1566</v>
      </c>
      <c r="C103" s="200"/>
      <c r="D103" s="200"/>
      <c r="E103" s="200"/>
      <c r="F103" s="200"/>
    </row>
    <row r="104" spans="1:7">
      <c r="A104" s="640">
        <v>2</v>
      </c>
      <c r="B104" s="641" t="s">
        <v>1567</v>
      </c>
      <c r="C104" s="200"/>
      <c r="D104" s="200"/>
      <c r="E104" s="200"/>
      <c r="F104" s="200"/>
    </row>
    <row r="105" spans="1:7">
      <c r="A105" s="640">
        <v>3</v>
      </c>
      <c r="B105" s="641" t="s">
        <v>1568</v>
      </c>
      <c r="C105" s="200"/>
      <c r="D105" s="200"/>
      <c r="E105" s="200"/>
      <c r="F105" s="200"/>
    </row>
    <row r="106" spans="1:7">
      <c r="A106" s="640">
        <v>4</v>
      </c>
      <c r="B106" s="641" t="s">
        <v>1569</v>
      </c>
      <c r="C106" s="200"/>
      <c r="D106" s="200"/>
      <c r="E106" s="200"/>
      <c r="F106" s="200"/>
    </row>
    <row r="107" spans="1:7">
      <c r="A107" s="640">
        <v>5</v>
      </c>
      <c r="B107" s="641" t="s">
        <v>1570</v>
      </c>
      <c r="C107" s="200"/>
      <c r="D107" s="200"/>
      <c r="E107" s="200"/>
      <c r="F107" s="200"/>
    </row>
    <row r="108" spans="1:7">
      <c r="A108" s="640" t="s">
        <v>1561</v>
      </c>
      <c r="B108" s="641" t="s">
        <v>1571</v>
      </c>
      <c r="C108" s="200"/>
      <c r="D108" s="200"/>
      <c r="E108" s="200"/>
      <c r="F108" s="200"/>
    </row>
    <row r="109" spans="1:7">
      <c r="A109" s="640" t="s">
        <v>1563</v>
      </c>
      <c r="B109" s="641" t="s">
        <v>1522</v>
      </c>
      <c r="C109" s="200"/>
      <c r="D109" s="200"/>
      <c r="E109" s="200"/>
      <c r="F109" s="200"/>
    </row>
    <row r="110" spans="1:7">
      <c r="A110" s="640" t="s">
        <v>1572</v>
      </c>
      <c r="B110" s="641" t="s">
        <v>1523</v>
      </c>
      <c r="C110" s="200"/>
      <c r="D110" s="200"/>
      <c r="E110" s="200"/>
      <c r="F110" s="200"/>
    </row>
    <row r="111" spans="1:7">
      <c r="A111" s="640">
        <v>6</v>
      </c>
      <c r="B111" s="641" t="s">
        <v>1573</v>
      </c>
      <c r="C111" s="200"/>
      <c r="D111" s="200"/>
      <c r="E111" s="200"/>
      <c r="F111" s="200"/>
    </row>
    <row r="112" spans="1:7">
      <c r="A112" s="640">
        <v>7</v>
      </c>
      <c r="B112" s="641" t="s">
        <v>1574</v>
      </c>
      <c r="C112" s="200"/>
      <c r="D112" s="200"/>
      <c r="E112" s="200"/>
      <c r="F112" s="200"/>
    </row>
    <row r="113" spans="1:6">
      <c r="A113" s="640">
        <v>8</v>
      </c>
      <c r="B113" s="641" t="s">
        <v>1307</v>
      </c>
      <c r="C113" s="200"/>
      <c r="D113" s="200"/>
      <c r="E113" s="200"/>
      <c r="F113" s="200"/>
    </row>
    <row r="114" spans="1:6">
      <c r="A114" s="640">
        <v>9</v>
      </c>
      <c r="B114" s="641" t="s">
        <v>1575</v>
      </c>
      <c r="C114" s="200"/>
      <c r="D114" s="200"/>
      <c r="E114" s="200"/>
      <c r="F114" s="200"/>
    </row>
    <row r="115" spans="1:6">
      <c r="A115" s="640">
        <v>10</v>
      </c>
      <c r="B115" s="641" t="s">
        <v>1315</v>
      </c>
      <c r="C115" s="200"/>
      <c r="D115" s="200"/>
      <c r="E115" s="200"/>
      <c r="F115" s="200"/>
    </row>
    <row r="116" spans="1:6">
      <c r="A116" s="640">
        <v>11</v>
      </c>
      <c r="B116" s="641" t="s">
        <v>1576</v>
      </c>
      <c r="C116" s="200"/>
      <c r="D116" s="200"/>
      <c r="E116" s="200"/>
      <c r="F116" s="200"/>
    </row>
    <row r="117" spans="1:6">
      <c r="A117" s="640">
        <v>12</v>
      </c>
      <c r="B117" s="641" t="s">
        <v>1577</v>
      </c>
      <c r="C117" s="200"/>
      <c r="D117" s="200"/>
      <c r="E117" s="200"/>
      <c r="F117" s="200"/>
    </row>
    <row r="118" spans="1:6">
      <c r="A118" s="640">
        <v>13</v>
      </c>
      <c r="B118" s="641" t="s">
        <v>1578</v>
      </c>
      <c r="C118" s="200"/>
      <c r="D118" s="200"/>
      <c r="E118" s="200"/>
      <c r="F118" s="200"/>
    </row>
    <row r="119" spans="1:6">
      <c r="A119" s="640">
        <v>14</v>
      </c>
      <c r="B119" s="641" t="s">
        <v>1579</v>
      </c>
      <c r="C119" s="200"/>
      <c r="D119" s="200"/>
      <c r="E119" s="200"/>
      <c r="F119" s="200"/>
    </row>
    <row r="120" spans="1:6" ht="39.75" customHeight="1">
      <c r="A120" s="640"/>
      <c r="B120" s="638" t="s">
        <v>5015</v>
      </c>
      <c r="C120" s="674"/>
      <c r="D120" s="674"/>
      <c r="E120" s="674"/>
      <c r="F120" s="674"/>
    </row>
    <row r="122" spans="1:6" ht="41.25" customHeight="1">
      <c r="A122" s="11" t="s">
        <v>55</v>
      </c>
      <c r="B122" s="482"/>
      <c r="C122" s="10" t="s">
        <v>68</v>
      </c>
      <c r="D122" s="1876"/>
      <c r="E122" s="1876"/>
      <c r="F122" s="1876"/>
    </row>
    <row r="123" spans="1:6" ht="41.25" customHeight="1">
      <c r="A123" s="11" t="s">
        <v>57</v>
      </c>
      <c r="B123" s="482"/>
      <c r="C123" s="10" t="s">
        <v>69</v>
      </c>
      <c r="D123" s="1876"/>
      <c r="E123" s="1876"/>
      <c r="F123" s="1876"/>
    </row>
    <row r="124" spans="1:6" ht="41.25" customHeight="1">
      <c r="A124" s="8"/>
      <c r="B124" s="8"/>
      <c r="C124" s="665" t="s">
        <v>70</v>
      </c>
      <c r="D124" s="1876"/>
      <c r="E124" s="1876"/>
      <c r="F124" s="1876"/>
    </row>
  </sheetData>
  <sheetProtection algorithmName="SHA-512" hashValue="eFs3r/YuGYJPvl8v7ZrV9MpzLzUALggyfWUCxS499Ta+dVuUZjkCODDmU3ySVejQ2Ua7dcYYkBawmVQheDD4CQ==" saltValue="XbSusAhOhpWVXgVvrMmWZw=="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D705C-1D8A-42B2-877F-8B3753A08AD7}">
  <sheetPr codeName="Sheet49"/>
  <dimension ref="A1:J74"/>
  <sheetViews>
    <sheetView topLeftCell="A4" workbookViewId="0">
      <pane xSplit="28350" topLeftCell="G1"/>
      <selection activeCell="D12" sqref="D12"/>
      <selection pane="topRight" activeCell="B14" sqref="B14"/>
    </sheetView>
  </sheetViews>
  <sheetFormatPr defaultRowHeight="15"/>
  <cols>
    <col min="1" max="1" width="9.28515625" style="33" customWidth="1"/>
    <col min="2" max="2" width="51.7109375" style="33" customWidth="1"/>
    <col min="3" max="8" width="50.42578125" style="33" customWidth="1"/>
    <col min="9" max="9" width="39" style="33" customWidth="1"/>
    <col min="10" max="261" width="9.140625" style="33"/>
    <col min="262" max="262" width="9.28515625" style="33" customWidth="1"/>
    <col min="263" max="263" width="51.7109375" style="33" customWidth="1"/>
    <col min="264" max="265" width="35.28515625" style="33" customWidth="1"/>
    <col min="266" max="517" width="9.140625" style="33"/>
    <col min="518" max="518" width="9.28515625" style="33" customWidth="1"/>
    <col min="519" max="519" width="51.7109375" style="33" customWidth="1"/>
    <col min="520" max="521" width="35.28515625" style="33" customWidth="1"/>
    <col min="522" max="773" width="9.140625" style="33"/>
    <col min="774" max="774" width="9.28515625" style="33" customWidth="1"/>
    <col min="775" max="775" width="51.7109375" style="33" customWidth="1"/>
    <col min="776" max="777" width="35.28515625" style="33" customWidth="1"/>
    <col min="778" max="1029" width="9.140625" style="33"/>
    <col min="1030" max="1030" width="9.28515625" style="33" customWidth="1"/>
    <col min="1031" max="1031" width="51.7109375" style="33" customWidth="1"/>
    <col min="1032" max="1033" width="35.28515625" style="33" customWidth="1"/>
    <col min="1034" max="1285" width="9.140625" style="33"/>
    <col min="1286" max="1286" width="9.28515625" style="33" customWidth="1"/>
    <col min="1287" max="1287" width="51.7109375" style="33" customWidth="1"/>
    <col min="1288" max="1289" width="35.28515625" style="33" customWidth="1"/>
    <col min="1290" max="1541" width="9.140625" style="33"/>
    <col min="1542" max="1542" width="9.28515625" style="33" customWidth="1"/>
    <col min="1543" max="1543" width="51.7109375" style="33" customWidth="1"/>
    <col min="1544" max="1545" width="35.28515625" style="33" customWidth="1"/>
    <col min="1546" max="1797" width="9.140625" style="33"/>
    <col min="1798" max="1798" width="9.28515625" style="33" customWidth="1"/>
    <col min="1799" max="1799" width="51.7109375" style="33" customWidth="1"/>
    <col min="1800" max="1801" width="35.28515625" style="33" customWidth="1"/>
    <col min="1802" max="2053" width="9.140625" style="33"/>
    <col min="2054" max="2054" width="9.28515625" style="33" customWidth="1"/>
    <col min="2055" max="2055" width="51.7109375" style="33" customWidth="1"/>
    <col min="2056" max="2057" width="35.28515625" style="33" customWidth="1"/>
    <col min="2058" max="2309" width="9.140625" style="33"/>
    <col min="2310" max="2310" width="9.28515625" style="33" customWidth="1"/>
    <col min="2311" max="2311" width="51.7109375" style="33" customWidth="1"/>
    <col min="2312" max="2313" width="35.28515625" style="33" customWidth="1"/>
    <col min="2314" max="2565" width="9.140625" style="33"/>
    <col min="2566" max="2566" width="9.28515625" style="33" customWidth="1"/>
    <col min="2567" max="2567" width="51.7109375" style="33" customWidth="1"/>
    <col min="2568" max="2569" width="35.28515625" style="33" customWidth="1"/>
    <col min="2570" max="2821" width="9.140625" style="33"/>
    <col min="2822" max="2822" width="9.28515625" style="33" customWidth="1"/>
    <col min="2823" max="2823" width="51.7109375" style="33" customWidth="1"/>
    <col min="2824" max="2825" width="35.28515625" style="33" customWidth="1"/>
    <col min="2826" max="3077" width="9.140625" style="33"/>
    <col min="3078" max="3078" width="9.28515625" style="33" customWidth="1"/>
    <col min="3079" max="3079" width="51.7109375" style="33" customWidth="1"/>
    <col min="3080" max="3081" width="35.28515625" style="33" customWidth="1"/>
    <col min="3082" max="3333" width="9.140625" style="33"/>
    <col min="3334" max="3334" width="9.28515625" style="33" customWidth="1"/>
    <col min="3335" max="3335" width="51.7109375" style="33" customWidth="1"/>
    <col min="3336" max="3337" width="35.28515625" style="33" customWidth="1"/>
    <col min="3338" max="3589" width="9.140625" style="33"/>
    <col min="3590" max="3590" width="9.28515625" style="33" customWidth="1"/>
    <col min="3591" max="3591" width="51.7109375" style="33" customWidth="1"/>
    <col min="3592" max="3593" width="35.28515625" style="33" customWidth="1"/>
    <col min="3594" max="3845" width="9.140625" style="33"/>
    <col min="3846" max="3846" width="9.28515625" style="33" customWidth="1"/>
    <col min="3847" max="3847" width="51.7109375" style="33" customWidth="1"/>
    <col min="3848" max="3849" width="35.28515625" style="33" customWidth="1"/>
    <col min="3850" max="4101" width="9.140625" style="33"/>
    <col min="4102" max="4102" width="9.28515625" style="33" customWidth="1"/>
    <col min="4103" max="4103" width="51.7109375" style="33" customWidth="1"/>
    <col min="4104" max="4105" width="35.28515625" style="33" customWidth="1"/>
    <col min="4106" max="4357" width="9.140625" style="33"/>
    <col min="4358" max="4358" width="9.28515625" style="33" customWidth="1"/>
    <col min="4359" max="4359" width="51.7109375" style="33" customWidth="1"/>
    <col min="4360" max="4361" width="35.28515625" style="33" customWidth="1"/>
    <col min="4362" max="4613" width="9.140625" style="33"/>
    <col min="4614" max="4614" width="9.28515625" style="33" customWidth="1"/>
    <col min="4615" max="4615" width="51.7109375" style="33" customWidth="1"/>
    <col min="4616" max="4617" width="35.28515625" style="33" customWidth="1"/>
    <col min="4618" max="4869" width="9.140625" style="33"/>
    <col min="4870" max="4870" width="9.28515625" style="33" customWidth="1"/>
    <col min="4871" max="4871" width="51.7109375" style="33" customWidth="1"/>
    <col min="4872" max="4873" width="35.28515625" style="33" customWidth="1"/>
    <col min="4874" max="5125" width="9.140625" style="33"/>
    <col min="5126" max="5126" width="9.28515625" style="33" customWidth="1"/>
    <col min="5127" max="5127" width="51.7109375" style="33" customWidth="1"/>
    <col min="5128" max="5129" width="35.28515625" style="33" customWidth="1"/>
    <col min="5130" max="5381" width="9.140625" style="33"/>
    <col min="5382" max="5382" width="9.28515625" style="33" customWidth="1"/>
    <col min="5383" max="5383" width="51.7109375" style="33" customWidth="1"/>
    <col min="5384" max="5385" width="35.28515625" style="33" customWidth="1"/>
    <col min="5386" max="5637" width="9.140625" style="33"/>
    <col min="5638" max="5638" width="9.28515625" style="33" customWidth="1"/>
    <col min="5639" max="5639" width="51.7109375" style="33" customWidth="1"/>
    <col min="5640" max="5641" width="35.28515625" style="33" customWidth="1"/>
    <col min="5642" max="5893" width="9.140625" style="33"/>
    <col min="5894" max="5894" width="9.28515625" style="33" customWidth="1"/>
    <col min="5895" max="5895" width="51.7109375" style="33" customWidth="1"/>
    <col min="5896" max="5897" width="35.28515625" style="33" customWidth="1"/>
    <col min="5898" max="6149" width="9.140625" style="33"/>
    <col min="6150" max="6150" width="9.28515625" style="33" customWidth="1"/>
    <col min="6151" max="6151" width="51.7109375" style="33" customWidth="1"/>
    <col min="6152" max="6153" width="35.28515625" style="33" customWidth="1"/>
    <col min="6154" max="6405" width="9.140625" style="33"/>
    <col min="6406" max="6406" width="9.28515625" style="33" customWidth="1"/>
    <col min="6407" max="6407" width="51.7109375" style="33" customWidth="1"/>
    <col min="6408" max="6409" width="35.28515625" style="33" customWidth="1"/>
    <col min="6410" max="6661" width="9.140625" style="33"/>
    <col min="6662" max="6662" width="9.28515625" style="33" customWidth="1"/>
    <col min="6663" max="6663" width="51.7109375" style="33" customWidth="1"/>
    <col min="6664" max="6665" width="35.28515625" style="33" customWidth="1"/>
    <col min="6666" max="6917" width="9.140625" style="33"/>
    <col min="6918" max="6918" width="9.28515625" style="33" customWidth="1"/>
    <col min="6919" max="6919" width="51.7109375" style="33" customWidth="1"/>
    <col min="6920" max="6921" width="35.28515625" style="33" customWidth="1"/>
    <col min="6922" max="7173" width="9.140625" style="33"/>
    <col min="7174" max="7174" width="9.28515625" style="33" customWidth="1"/>
    <col min="7175" max="7175" width="51.7109375" style="33" customWidth="1"/>
    <col min="7176" max="7177" width="35.28515625" style="33" customWidth="1"/>
    <col min="7178" max="7429" width="9.140625" style="33"/>
    <col min="7430" max="7430" width="9.28515625" style="33" customWidth="1"/>
    <col min="7431" max="7431" width="51.7109375" style="33" customWidth="1"/>
    <col min="7432" max="7433" width="35.28515625" style="33" customWidth="1"/>
    <col min="7434" max="7685" width="9.140625" style="33"/>
    <col min="7686" max="7686" width="9.28515625" style="33" customWidth="1"/>
    <col min="7687" max="7687" width="51.7109375" style="33" customWidth="1"/>
    <col min="7688" max="7689" width="35.28515625" style="33" customWidth="1"/>
    <col min="7690" max="7941" width="9.140625" style="33"/>
    <col min="7942" max="7942" width="9.28515625" style="33" customWidth="1"/>
    <col min="7943" max="7943" width="51.7109375" style="33" customWidth="1"/>
    <col min="7944" max="7945" width="35.28515625" style="33" customWidth="1"/>
    <col min="7946" max="8197" width="9.140625" style="33"/>
    <col min="8198" max="8198" width="9.28515625" style="33" customWidth="1"/>
    <col min="8199" max="8199" width="51.7109375" style="33" customWidth="1"/>
    <col min="8200" max="8201" width="35.28515625" style="33" customWidth="1"/>
    <col min="8202" max="8453" width="9.140625" style="33"/>
    <col min="8454" max="8454" width="9.28515625" style="33" customWidth="1"/>
    <col min="8455" max="8455" width="51.7109375" style="33" customWidth="1"/>
    <col min="8456" max="8457" width="35.28515625" style="33" customWidth="1"/>
    <col min="8458" max="8709" width="9.140625" style="33"/>
    <col min="8710" max="8710" width="9.28515625" style="33" customWidth="1"/>
    <col min="8711" max="8711" width="51.7109375" style="33" customWidth="1"/>
    <col min="8712" max="8713" width="35.28515625" style="33" customWidth="1"/>
    <col min="8714" max="8965" width="9.140625" style="33"/>
    <col min="8966" max="8966" width="9.28515625" style="33" customWidth="1"/>
    <col min="8967" max="8967" width="51.7109375" style="33" customWidth="1"/>
    <col min="8968" max="8969" width="35.28515625" style="33" customWidth="1"/>
    <col min="8970" max="9221" width="9.140625" style="33"/>
    <col min="9222" max="9222" width="9.28515625" style="33" customWidth="1"/>
    <col min="9223" max="9223" width="51.7109375" style="33" customWidth="1"/>
    <col min="9224" max="9225" width="35.28515625" style="33" customWidth="1"/>
    <col min="9226" max="9477" width="9.140625" style="33"/>
    <col min="9478" max="9478" width="9.28515625" style="33" customWidth="1"/>
    <col min="9479" max="9479" width="51.7109375" style="33" customWidth="1"/>
    <col min="9480" max="9481" width="35.28515625" style="33" customWidth="1"/>
    <col min="9482" max="9733" width="9.140625" style="33"/>
    <col min="9734" max="9734" width="9.28515625" style="33" customWidth="1"/>
    <col min="9735" max="9735" width="51.7109375" style="33" customWidth="1"/>
    <col min="9736" max="9737" width="35.28515625" style="33" customWidth="1"/>
    <col min="9738" max="9989" width="9.140625" style="33"/>
    <col min="9990" max="9990" width="9.28515625" style="33" customWidth="1"/>
    <col min="9991" max="9991" width="51.7109375" style="33" customWidth="1"/>
    <col min="9992" max="9993" width="35.28515625" style="33" customWidth="1"/>
    <col min="9994" max="10245" width="9.140625" style="33"/>
    <col min="10246" max="10246" width="9.28515625" style="33" customWidth="1"/>
    <col min="10247" max="10247" width="51.7109375" style="33" customWidth="1"/>
    <col min="10248" max="10249" width="35.28515625" style="33" customWidth="1"/>
    <col min="10250" max="10501" width="9.140625" style="33"/>
    <col min="10502" max="10502" width="9.28515625" style="33" customWidth="1"/>
    <col min="10503" max="10503" width="51.7109375" style="33" customWidth="1"/>
    <col min="10504" max="10505" width="35.28515625" style="33" customWidth="1"/>
    <col min="10506" max="10757" width="9.140625" style="33"/>
    <col min="10758" max="10758" width="9.28515625" style="33" customWidth="1"/>
    <col min="10759" max="10759" width="51.7109375" style="33" customWidth="1"/>
    <col min="10760" max="10761" width="35.28515625" style="33" customWidth="1"/>
    <col min="10762" max="11013" width="9.140625" style="33"/>
    <col min="11014" max="11014" width="9.28515625" style="33" customWidth="1"/>
    <col min="11015" max="11015" width="51.7109375" style="33" customWidth="1"/>
    <col min="11016" max="11017" width="35.28515625" style="33" customWidth="1"/>
    <col min="11018" max="11269" width="9.140625" style="33"/>
    <col min="11270" max="11270" width="9.28515625" style="33" customWidth="1"/>
    <col min="11271" max="11271" width="51.7109375" style="33" customWidth="1"/>
    <col min="11272" max="11273" width="35.28515625" style="33" customWidth="1"/>
    <col min="11274" max="11525" width="9.140625" style="33"/>
    <col min="11526" max="11526" width="9.28515625" style="33" customWidth="1"/>
    <col min="11527" max="11527" width="51.7109375" style="33" customWidth="1"/>
    <col min="11528" max="11529" width="35.28515625" style="33" customWidth="1"/>
    <col min="11530" max="11781" width="9.140625" style="33"/>
    <col min="11782" max="11782" width="9.28515625" style="33" customWidth="1"/>
    <col min="11783" max="11783" width="51.7109375" style="33" customWidth="1"/>
    <col min="11784" max="11785" width="35.28515625" style="33" customWidth="1"/>
    <col min="11786" max="12037" width="9.140625" style="33"/>
    <col min="12038" max="12038" width="9.28515625" style="33" customWidth="1"/>
    <col min="12039" max="12039" width="51.7109375" style="33" customWidth="1"/>
    <col min="12040" max="12041" width="35.28515625" style="33" customWidth="1"/>
    <col min="12042" max="12293" width="9.140625" style="33"/>
    <col min="12294" max="12294" width="9.28515625" style="33" customWidth="1"/>
    <col min="12295" max="12295" width="51.7109375" style="33" customWidth="1"/>
    <col min="12296" max="12297" width="35.28515625" style="33" customWidth="1"/>
    <col min="12298" max="12549" width="9.140625" style="33"/>
    <col min="12550" max="12550" width="9.28515625" style="33" customWidth="1"/>
    <col min="12551" max="12551" width="51.7109375" style="33" customWidth="1"/>
    <col min="12552" max="12553" width="35.28515625" style="33" customWidth="1"/>
    <col min="12554" max="12805" width="9.140625" style="33"/>
    <col min="12806" max="12806" width="9.28515625" style="33" customWidth="1"/>
    <col min="12807" max="12807" width="51.7109375" style="33" customWidth="1"/>
    <col min="12808" max="12809" width="35.28515625" style="33" customWidth="1"/>
    <col min="12810" max="13061" width="9.140625" style="33"/>
    <col min="13062" max="13062" width="9.28515625" style="33" customWidth="1"/>
    <col min="13063" max="13063" width="51.7109375" style="33" customWidth="1"/>
    <col min="13064" max="13065" width="35.28515625" style="33" customWidth="1"/>
    <col min="13066" max="13317" width="9.140625" style="33"/>
    <col min="13318" max="13318" width="9.28515625" style="33" customWidth="1"/>
    <col min="13319" max="13319" width="51.7109375" style="33" customWidth="1"/>
    <col min="13320" max="13321" width="35.28515625" style="33" customWidth="1"/>
    <col min="13322" max="13573" width="9.140625" style="33"/>
    <col min="13574" max="13574" width="9.28515625" style="33" customWidth="1"/>
    <col min="13575" max="13575" width="51.7109375" style="33" customWidth="1"/>
    <col min="13576" max="13577" width="35.28515625" style="33" customWidth="1"/>
    <col min="13578" max="13829" width="9.140625" style="33"/>
    <col min="13830" max="13830" width="9.28515625" style="33" customWidth="1"/>
    <col min="13831" max="13831" width="51.7109375" style="33" customWidth="1"/>
    <col min="13832" max="13833" width="35.28515625" style="33" customWidth="1"/>
    <col min="13834" max="14085" width="9.140625" style="33"/>
    <col min="14086" max="14086" width="9.28515625" style="33" customWidth="1"/>
    <col min="14087" max="14087" width="51.7109375" style="33" customWidth="1"/>
    <col min="14088" max="14089" width="35.28515625" style="33" customWidth="1"/>
    <col min="14090" max="14341" width="9.140625" style="33"/>
    <col min="14342" max="14342" width="9.28515625" style="33" customWidth="1"/>
    <col min="14343" max="14343" width="51.7109375" style="33" customWidth="1"/>
    <col min="14344" max="14345" width="35.28515625" style="33" customWidth="1"/>
    <col min="14346" max="14597" width="9.140625" style="33"/>
    <col min="14598" max="14598" width="9.28515625" style="33" customWidth="1"/>
    <col min="14599" max="14599" width="51.7109375" style="33" customWidth="1"/>
    <col min="14600" max="14601" width="35.28515625" style="33" customWidth="1"/>
    <col min="14602" max="14853" width="9.140625" style="33"/>
    <col min="14854" max="14854" width="9.28515625" style="33" customWidth="1"/>
    <col min="14855" max="14855" width="51.7109375" style="33" customWidth="1"/>
    <col min="14856" max="14857" width="35.28515625" style="33" customWidth="1"/>
    <col min="14858" max="15109" width="9.140625" style="33"/>
    <col min="15110" max="15110" width="9.28515625" style="33" customWidth="1"/>
    <col min="15111" max="15111" width="51.7109375" style="33" customWidth="1"/>
    <col min="15112" max="15113" width="35.28515625" style="33" customWidth="1"/>
    <col min="15114" max="15365" width="9.140625" style="33"/>
    <col min="15366" max="15366" width="9.28515625" style="33" customWidth="1"/>
    <col min="15367" max="15367" width="51.7109375" style="33" customWidth="1"/>
    <col min="15368" max="15369" width="35.28515625" style="33" customWidth="1"/>
    <col min="15370" max="15621" width="9.140625" style="33"/>
    <col min="15622" max="15622" width="9.28515625" style="33" customWidth="1"/>
    <col min="15623" max="15623" width="51.7109375" style="33" customWidth="1"/>
    <col min="15624" max="15625" width="35.28515625" style="33" customWidth="1"/>
    <col min="15626" max="15877" width="9.140625" style="33"/>
    <col min="15878" max="15878" width="9.28515625" style="33" customWidth="1"/>
    <col min="15879" max="15879" width="51.7109375" style="33" customWidth="1"/>
    <col min="15880" max="15881" width="35.28515625" style="33" customWidth="1"/>
    <col min="15882" max="16133" width="9.140625" style="33"/>
    <col min="16134" max="16134" width="9.28515625" style="33" customWidth="1"/>
    <col min="16135" max="16135" width="51.7109375" style="33" customWidth="1"/>
    <col min="16136" max="16137" width="35.28515625" style="33" customWidth="1"/>
    <col min="16138" max="16384" width="9.140625" style="33"/>
  </cols>
  <sheetData>
    <row r="1" spans="1:10" s="31" customFormat="1" ht="26.25" customHeight="1">
      <c r="A1" s="1934" t="s">
        <v>1278</v>
      </c>
      <c r="B1" s="1934"/>
      <c r="C1" s="1934"/>
      <c r="D1" s="1934"/>
      <c r="E1" s="1934"/>
      <c r="F1" s="1934"/>
      <c r="G1" s="1934"/>
      <c r="H1" s="1934"/>
      <c r="I1" s="1934"/>
      <c r="J1" s="27"/>
    </row>
    <row r="2" spans="1:10" s="41" customFormat="1" ht="15.75">
      <c r="A2" s="1935" t="str">
        <f>+'DRS-11'!A3</f>
        <v>Tender Enquiry No: KPTCL/2026-27/SS/WORK_INDENT3781</v>
      </c>
      <c r="B2" s="1935"/>
      <c r="C2" s="1935"/>
      <c r="D2" s="1935"/>
      <c r="E2" s="1935"/>
      <c r="F2" s="1935"/>
      <c r="G2" s="1935"/>
      <c r="H2" s="1935"/>
      <c r="I2" s="1935"/>
      <c r="J2" s="717"/>
    </row>
    <row r="3" spans="1:10" s="31" customFormat="1" ht="15.75">
      <c r="A3" s="718"/>
      <c r="B3" s="718"/>
      <c r="C3" s="719"/>
      <c r="D3" s="719"/>
      <c r="E3" s="719"/>
      <c r="F3" s="719"/>
      <c r="G3" s="719"/>
      <c r="H3" s="719"/>
      <c r="I3" s="719"/>
      <c r="J3" s="719"/>
    </row>
    <row r="4" spans="1:10" s="31" customFormat="1" ht="195" customHeight="1">
      <c r="A4" s="1936" t="str">
        <f>+'DRS-11'!A4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36"/>
      <c r="C4" s="1936"/>
      <c r="D4" s="1936"/>
      <c r="E4" s="1936"/>
      <c r="F4" s="1936"/>
      <c r="G4" s="1936"/>
      <c r="H4" s="1936"/>
      <c r="I4" s="1936"/>
      <c r="J4" s="720"/>
    </row>
    <row r="5" spans="1:10" s="31" customFormat="1" ht="15.75">
      <c r="A5" s="124"/>
      <c r="B5" s="124"/>
      <c r="C5" s="721"/>
      <c r="D5" s="721"/>
      <c r="E5" s="721"/>
      <c r="F5" s="721"/>
      <c r="G5" s="721"/>
      <c r="H5" s="721"/>
      <c r="I5" s="721"/>
    </row>
    <row r="6" spans="1:10" s="31" customFormat="1" ht="15.75">
      <c r="A6" s="1937" t="s">
        <v>1279</v>
      </c>
      <c r="B6" s="1937"/>
      <c r="C6" s="1937"/>
      <c r="D6" s="1937"/>
      <c r="E6" s="1937"/>
      <c r="F6" s="1937"/>
      <c r="G6" s="1937"/>
      <c r="H6" s="1937"/>
      <c r="I6" s="1937"/>
      <c r="J6" s="32"/>
    </row>
    <row r="8" spans="1:10" ht="16.5">
      <c r="A8" s="722"/>
      <c r="B8" s="722"/>
      <c r="C8" s="722"/>
      <c r="D8" s="722"/>
      <c r="E8" s="722"/>
      <c r="F8" s="722"/>
      <c r="G8" s="722"/>
      <c r="H8" s="722"/>
      <c r="I8" s="723" t="s">
        <v>5016</v>
      </c>
    </row>
    <row r="9" spans="1:10" ht="16.5">
      <c r="A9" s="1938" t="s">
        <v>5017</v>
      </c>
      <c r="B9" s="1938"/>
      <c r="C9" s="1938"/>
      <c r="D9" s="1938"/>
      <c r="E9" s="1938"/>
      <c r="F9" s="1938"/>
      <c r="G9" s="1938"/>
      <c r="H9" s="1938"/>
      <c r="I9" s="1938"/>
      <c r="J9" s="387"/>
    </row>
    <row r="10" spans="1:10" ht="16.5">
      <c r="A10" s="1933" t="s">
        <v>410</v>
      </c>
      <c r="B10" s="1933"/>
      <c r="C10" s="1933"/>
      <c r="D10" s="1933"/>
      <c r="E10" s="1933"/>
      <c r="F10" s="1933"/>
      <c r="G10" s="1933"/>
      <c r="H10" s="1933"/>
      <c r="I10" s="1933"/>
      <c r="J10" s="387"/>
    </row>
    <row r="11" spans="1:10" ht="16.5">
      <c r="A11" s="1933"/>
      <c r="B11" s="1933"/>
      <c r="C11" s="1933"/>
      <c r="D11" s="1933"/>
      <c r="E11" s="1933"/>
      <c r="F11" s="1933"/>
      <c r="G11" s="1933"/>
      <c r="H11" s="1933"/>
      <c r="I11" s="1933"/>
      <c r="J11" s="387"/>
    </row>
    <row r="12" spans="1:10" ht="40.5" customHeight="1">
      <c r="A12" s="724" t="s">
        <v>5018</v>
      </c>
      <c r="B12" s="724" t="s">
        <v>583</v>
      </c>
      <c r="C12" s="725" t="s">
        <v>5019</v>
      </c>
      <c r="D12" s="725" t="s">
        <v>7118</v>
      </c>
      <c r="E12" s="725" t="s">
        <v>5020</v>
      </c>
      <c r="F12" s="725" t="s">
        <v>5021</v>
      </c>
      <c r="G12" s="725" t="s">
        <v>5022</v>
      </c>
      <c r="H12" s="725" t="s">
        <v>5023</v>
      </c>
      <c r="I12" s="725"/>
    </row>
    <row r="13" spans="1:10" ht="16.5">
      <c r="A13" s="726">
        <v>1</v>
      </c>
      <c r="B13" s="727" t="s">
        <v>5024</v>
      </c>
      <c r="C13" s="728"/>
      <c r="D13" s="728"/>
      <c r="E13" s="729"/>
      <c r="F13" s="729"/>
      <c r="G13" s="729"/>
      <c r="H13" s="729"/>
      <c r="I13" s="390"/>
    </row>
    <row r="14" spans="1:10" ht="15.75">
      <c r="A14" s="730"/>
      <c r="B14" s="731" t="s">
        <v>5025</v>
      </c>
      <c r="C14" s="728"/>
      <c r="D14" s="728"/>
      <c r="E14" s="729"/>
      <c r="F14" s="729"/>
      <c r="G14" s="729"/>
      <c r="H14" s="729"/>
      <c r="I14" s="395"/>
    </row>
    <row r="15" spans="1:10" ht="15.75">
      <c r="A15" s="730">
        <v>2</v>
      </c>
      <c r="B15" s="731" t="s">
        <v>5026</v>
      </c>
      <c r="C15" s="728"/>
      <c r="D15" s="728"/>
      <c r="E15" s="729"/>
      <c r="F15" s="729"/>
      <c r="G15" s="729"/>
      <c r="H15" s="729"/>
      <c r="I15" s="395"/>
    </row>
    <row r="16" spans="1:10" ht="15.75">
      <c r="A16" s="730"/>
      <c r="B16" s="731" t="s">
        <v>5027</v>
      </c>
      <c r="C16" s="728"/>
      <c r="D16" s="728"/>
      <c r="E16" s="729"/>
      <c r="F16" s="729"/>
      <c r="G16" s="729"/>
      <c r="H16" s="729"/>
      <c r="I16" s="395"/>
    </row>
    <row r="17" spans="1:9" ht="15.75">
      <c r="A17" s="730">
        <v>3</v>
      </c>
      <c r="B17" s="731" t="s">
        <v>5028</v>
      </c>
      <c r="C17" s="728"/>
      <c r="D17" s="728"/>
      <c r="E17" s="729"/>
      <c r="F17" s="729"/>
      <c r="G17" s="729"/>
      <c r="H17" s="729"/>
      <c r="I17" s="395"/>
    </row>
    <row r="18" spans="1:9" ht="30">
      <c r="A18" s="730">
        <v>4</v>
      </c>
      <c r="B18" s="731" t="s">
        <v>5029</v>
      </c>
      <c r="C18" s="728"/>
      <c r="D18" s="728"/>
      <c r="E18" s="729"/>
      <c r="F18" s="729"/>
      <c r="G18" s="729"/>
      <c r="H18" s="729"/>
      <c r="I18" s="395"/>
    </row>
    <row r="19" spans="1:9" ht="15.75">
      <c r="A19" s="730">
        <v>5</v>
      </c>
      <c r="B19" s="731" t="s">
        <v>5030</v>
      </c>
      <c r="C19" s="728"/>
      <c r="D19" s="728"/>
      <c r="E19" s="729"/>
      <c r="F19" s="729"/>
      <c r="G19" s="729"/>
      <c r="H19" s="729"/>
      <c r="I19" s="395"/>
    </row>
    <row r="20" spans="1:9" ht="15.75">
      <c r="A20" s="730">
        <v>6</v>
      </c>
      <c r="B20" s="731" t="s">
        <v>5031</v>
      </c>
      <c r="C20" s="728"/>
      <c r="D20" s="728"/>
      <c r="E20" s="729"/>
      <c r="F20" s="729"/>
      <c r="G20" s="729"/>
      <c r="H20" s="729"/>
      <c r="I20" s="395"/>
    </row>
    <row r="21" spans="1:9" ht="15.75">
      <c r="A21" s="730">
        <v>7</v>
      </c>
      <c r="B21" s="731" t="s">
        <v>5032</v>
      </c>
      <c r="C21" s="728"/>
      <c r="D21" s="728"/>
      <c r="E21" s="729"/>
      <c r="F21" s="729"/>
      <c r="G21" s="729"/>
      <c r="H21" s="729"/>
      <c r="I21" s="395"/>
    </row>
    <row r="22" spans="1:9" ht="30">
      <c r="A22" s="730">
        <v>8</v>
      </c>
      <c r="B22" s="731" t="s">
        <v>5033</v>
      </c>
      <c r="C22" s="728"/>
      <c r="D22" s="728"/>
      <c r="E22" s="729"/>
      <c r="F22" s="729"/>
      <c r="G22" s="729"/>
      <c r="H22" s="729"/>
      <c r="I22" s="395"/>
    </row>
    <row r="23" spans="1:9" ht="15.75">
      <c r="A23" s="730"/>
      <c r="B23" s="731" t="s">
        <v>5034</v>
      </c>
      <c r="C23" s="728"/>
      <c r="D23" s="728"/>
      <c r="E23" s="729"/>
      <c r="F23" s="729"/>
      <c r="G23" s="729"/>
      <c r="H23" s="729"/>
      <c r="I23" s="395"/>
    </row>
    <row r="24" spans="1:9" ht="30">
      <c r="A24" s="730">
        <v>9</v>
      </c>
      <c r="B24" s="731" t="s">
        <v>5035</v>
      </c>
      <c r="C24" s="728"/>
      <c r="D24" s="728"/>
      <c r="E24" s="729"/>
      <c r="F24" s="729"/>
      <c r="G24" s="729"/>
      <c r="H24" s="729"/>
      <c r="I24" s="395"/>
    </row>
    <row r="25" spans="1:9" ht="15.75">
      <c r="A25" s="730">
        <v>10</v>
      </c>
      <c r="B25" s="731" t="s">
        <v>5036</v>
      </c>
      <c r="C25" s="728"/>
      <c r="D25" s="728"/>
      <c r="E25" s="729"/>
      <c r="F25" s="729"/>
      <c r="G25" s="729"/>
      <c r="H25" s="729"/>
      <c r="I25" s="395"/>
    </row>
    <row r="26" spans="1:9" ht="15.75">
      <c r="A26" s="730"/>
      <c r="B26" s="731" t="s">
        <v>5034</v>
      </c>
      <c r="C26" s="728"/>
      <c r="D26" s="728"/>
      <c r="E26" s="729"/>
      <c r="F26" s="729"/>
      <c r="G26" s="729"/>
      <c r="H26" s="729"/>
      <c r="I26" s="395"/>
    </row>
    <row r="27" spans="1:9" ht="15.75">
      <c r="A27" s="730">
        <v>11</v>
      </c>
      <c r="B27" s="731" t="s">
        <v>5037</v>
      </c>
      <c r="C27" s="728"/>
      <c r="D27" s="728"/>
      <c r="E27" s="729"/>
      <c r="F27" s="729"/>
      <c r="G27" s="729"/>
      <c r="H27" s="729"/>
      <c r="I27" s="395"/>
    </row>
    <row r="28" spans="1:9" ht="15.75">
      <c r="A28" s="730">
        <v>12</v>
      </c>
      <c r="B28" s="731" t="s">
        <v>5038</v>
      </c>
      <c r="C28" s="728"/>
      <c r="D28" s="728"/>
      <c r="E28" s="729"/>
      <c r="F28" s="729"/>
      <c r="G28" s="729"/>
      <c r="H28" s="729"/>
      <c r="I28" s="395"/>
    </row>
    <row r="29" spans="1:9" ht="15.75">
      <c r="A29" s="730">
        <v>13</v>
      </c>
      <c r="B29" s="731" t="s">
        <v>5039</v>
      </c>
      <c r="C29" s="728"/>
      <c r="D29" s="728"/>
      <c r="E29" s="729"/>
      <c r="F29" s="729"/>
      <c r="G29" s="729"/>
      <c r="H29" s="729"/>
      <c r="I29" s="395"/>
    </row>
    <row r="30" spans="1:9" ht="15.75">
      <c r="A30" s="730"/>
      <c r="B30" s="731" t="s">
        <v>5040</v>
      </c>
      <c r="C30" s="728"/>
      <c r="D30" s="728"/>
      <c r="E30" s="729"/>
      <c r="F30" s="729"/>
      <c r="G30" s="729"/>
      <c r="H30" s="729"/>
      <c r="I30" s="395"/>
    </row>
    <row r="31" spans="1:9" ht="15.75">
      <c r="A31" s="730"/>
      <c r="B31" s="731" t="s">
        <v>5041</v>
      </c>
      <c r="C31" s="728"/>
      <c r="D31" s="728"/>
      <c r="E31" s="729"/>
      <c r="F31" s="729"/>
      <c r="G31" s="729"/>
      <c r="H31" s="729"/>
      <c r="I31" s="395"/>
    </row>
    <row r="32" spans="1:9" ht="15.75">
      <c r="A32" s="730">
        <v>14</v>
      </c>
      <c r="B32" s="731" t="s">
        <v>5042</v>
      </c>
      <c r="C32" s="728"/>
      <c r="D32" s="728"/>
      <c r="E32" s="729"/>
      <c r="F32" s="729"/>
      <c r="G32" s="729"/>
      <c r="H32" s="729"/>
      <c r="I32" s="395"/>
    </row>
    <row r="33" spans="1:9" ht="45">
      <c r="A33" s="730"/>
      <c r="B33" s="732" t="s">
        <v>5043</v>
      </c>
      <c r="C33" s="728"/>
      <c r="D33" s="728"/>
      <c r="E33" s="729"/>
      <c r="F33" s="729"/>
      <c r="G33" s="729"/>
      <c r="H33" s="729"/>
      <c r="I33" s="395"/>
    </row>
    <row r="34" spans="1:9" ht="30">
      <c r="A34" s="730"/>
      <c r="B34" s="731" t="s">
        <v>5044</v>
      </c>
      <c r="C34" s="728"/>
      <c r="D34" s="728"/>
      <c r="E34" s="729"/>
      <c r="F34" s="729"/>
      <c r="G34" s="729"/>
      <c r="H34" s="729"/>
      <c r="I34" s="395"/>
    </row>
    <row r="35" spans="1:9" ht="15.75">
      <c r="A35" s="730">
        <v>15</v>
      </c>
      <c r="B35" s="731" t="s">
        <v>5045</v>
      </c>
      <c r="C35" s="728"/>
      <c r="D35" s="728"/>
      <c r="E35" s="729"/>
      <c r="F35" s="729"/>
      <c r="G35" s="729"/>
      <c r="H35" s="729"/>
      <c r="I35" s="395"/>
    </row>
    <row r="36" spans="1:9" ht="15.75">
      <c r="A36" s="730"/>
      <c r="B36" s="731" t="s">
        <v>5046</v>
      </c>
      <c r="C36" s="728"/>
      <c r="D36" s="728"/>
      <c r="E36" s="729"/>
      <c r="F36" s="729"/>
      <c r="G36" s="729"/>
      <c r="H36" s="729"/>
      <c r="I36" s="395"/>
    </row>
    <row r="37" spans="1:9" ht="15.75">
      <c r="A37" s="730"/>
      <c r="B37" s="731" t="s">
        <v>5047</v>
      </c>
      <c r="C37" s="728"/>
      <c r="D37" s="728"/>
      <c r="E37" s="729"/>
      <c r="F37" s="729"/>
      <c r="G37" s="729"/>
      <c r="H37" s="729"/>
      <c r="I37" s="395"/>
    </row>
    <row r="38" spans="1:9" ht="30">
      <c r="A38" s="730">
        <v>16</v>
      </c>
      <c r="B38" s="731" t="s">
        <v>5048</v>
      </c>
      <c r="C38" s="728"/>
      <c r="D38" s="728"/>
      <c r="E38" s="729"/>
      <c r="F38" s="729"/>
      <c r="G38" s="729"/>
      <c r="H38" s="729"/>
      <c r="I38" s="395"/>
    </row>
    <row r="39" spans="1:9" ht="15.75">
      <c r="A39" s="730"/>
      <c r="B39" s="731" t="s">
        <v>5049</v>
      </c>
      <c r="C39" s="728"/>
      <c r="D39" s="728"/>
      <c r="E39" s="729"/>
      <c r="F39" s="729"/>
      <c r="G39" s="729"/>
      <c r="H39" s="729"/>
      <c r="I39" s="395"/>
    </row>
    <row r="40" spans="1:9" ht="15.75">
      <c r="A40" s="730"/>
      <c r="B40" s="731" t="s">
        <v>5050</v>
      </c>
      <c r="C40" s="728"/>
      <c r="D40" s="728"/>
      <c r="E40" s="729"/>
      <c r="F40" s="729"/>
      <c r="G40" s="729"/>
      <c r="H40" s="729"/>
      <c r="I40" s="395"/>
    </row>
    <row r="41" spans="1:9" ht="15.75">
      <c r="A41" s="730">
        <v>17</v>
      </c>
      <c r="B41" s="731" t="s">
        <v>5051</v>
      </c>
      <c r="C41" s="728"/>
      <c r="D41" s="728"/>
      <c r="E41" s="729"/>
      <c r="F41" s="729"/>
      <c r="G41" s="729"/>
      <c r="H41" s="729"/>
      <c r="I41" s="395"/>
    </row>
    <row r="42" spans="1:9" ht="15.75">
      <c r="A42" s="730">
        <v>18</v>
      </c>
      <c r="B42" s="731" t="s">
        <v>5052</v>
      </c>
      <c r="C42" s="728"/>
      <c r="D42" s="728"/>
      <c r="E42" s="729"/>
      <c r="F42" s="729"/>
      <c r="G42" s="729"/>
      <c r="H42" s="729"/>
      <c r="I42" s="395"/>
    </row>
    <row r="43" spans="1:9" ht="15.75">
      <c r="A43" s="730">
        <v>19</v>
      </c>
      <c r="B43" s="731" t="s">
        <v>5053</v>
      </c>
      <c r="C43" s="728"/>
      <c r="D43" s="728"/>
      <c r="E43" s="729"/>
      <c r="F43" s="729"/>
      <c r="G43" s="729"/>
      <c r="H43" s="729"/>
      <c r="I43" s="395"/>
    </row>
    <row r="44" spans="1:9" ht="15.75">
      <c r="A44" s="730">
        <v>20</v>
      </c>
      <c r="B44" s="731" t="s">
        <v>5054</v>
      </c>
      <c r="C44" s="728"/>
      <c r="D44" s="728"/>
      <c r="E44" s="729"/>
      <c r="F44" s="729"/>
      <c r="G44" s="729"/>
      <c r="H44" s="729"/>
      <c r="I44" s="395"/>
    </row>
    <row r="45" spans="1:9" ht="30">
      <c r="A45" s="730">
        <v>21</v>
      </c>
      <c r="B45" s="731" t="s">
        <v>5055</v>
      </c>
      <c r="C45" s="728"/>
      <c r="D45" s="728"/>
      <c r="E45" s="729"/>
      <c r="F45" s="729"/>
      <c r="G45" s="729"/>
      <c r="H45" s="729"/>
      <c r="I45" s="395"/>
    </row>
    <row r="46" spans="1:9" ht="15.75">
      <c r="A46" s="730">
        <v>22</v>
      </c>
      <c r="B46" s="731" t="s">
        <v>5056</v>
      </c>
      <c r="C46" s="728"/>
      <c r="D46" s="728"/>
      <c r="E46" s="729"/>
      <c r="F46" s="729"/>
      <c r="G46" s="729"/>
      <c r="H46" s="729"/>
      <c r="I46" s="395"/>
    </row>
    <row r="47" spans="1:9" ht="15.75">
      <c r="A47" s="730">
        <v>23</v>
      </c>
      <c r="B47" s="730" t="s">
        <v>5057</v>
      </c>
      <c r="C47" s="733"/>
      <c r="D47" s="733"/>
      <c r="E47" s="734"/>
      <c r="F47" s="734"/>
      <c r="G47" s="734"/>
      <c r="H47" s="734"/>
      <c r="I47" s="395"/>
    </row>
    <row r="48" spans="1:9" ht="15.75">
      <c r="A48" s="735"/>
      <c r="B48" s="731" t="s">
        <v>5058</v>
      </c>
      <c r="C48" s="728"/>
      <c r="D48" s="728"/>
      <c r="E48" s="729"/>
      <c r="F48" s="729"/>
      <c r="G48" s="729"/>
      <c r="H48" s="729"/>
      <c r="I48" s="395"/>
    </row>
    <row r="49" spans="1:9" ht="15.75">
      <c r="A49" s="735"/>
      <c r="B49" s="736" t="s">
        <v>5059</v>
      </c>
      <c r="C49" s="728"/>
      <c r="D49" s="728"/>
      <c r="E49" s="729"/>
      <c r="F49" s="729"/>
      <c r="G49" s="729"/>
      <c r="H49" s="729"/>
      <c r="I49" s="395"/>
    </row>
    <row r="50" spans="1:9" ht="15.75">
      <c r="A50" s="735"/>
      <c r="B50" s="737" t="s">
        <v>5060</v>
      </c>
      <c r="C50" s="728"/>
      <c r="D50" s="728"/>
      <c r="E50" s="729"/>
      <c r="F50" s="729"/>
      <c r="G50" s="729"/>
      <c r="H50" s="729"/>
      <c r="I50" s="395"/>
    </row>
    <row r="51" spans="1:9" ht="15.75">
      <c r="A51" s="735"/>
      <c r="B51" s="736" t="s">
        <v>5061</v>
      </c>
      <c r="C51" s="728"/>
      <c r="D51" s="728"/>
      <c r="E51" s="729"/>
      <c r="F51" s="729"/>
      <c r="G51" s="729"/>
      <c r="H51" s="729"/>
      <c r="I51" s="395"/>
    </row>
    <row r="52" spans="1:9" ht="15.75">
      <c r="A52" s="735"/>
      <c r="B52" s="736" t="s">
        <v>5062</v>
      </c>
      <c r="C52" s="728"/>
      <c r="D52" s="728"/>
      <c r="E52" s="729"/>
      <c r="F52" s="729"/>
      <c r="G52" s="729"/>
      <c r="H52" s="729"/>
      <c r="I52" s="395"/>
    </row>
    <row r="53" spans="1:9" ht="30.75">
      <c r="A53" s="735">
        <v>24</v>
      </c>
      <c r="B53" s="738" t="s">
        <v>5063</v>
      </c>
      <c r="C53" s="728"/>
      <c r="D53" s="728"/>
      <c r="E53" s="729"/>
      <c r="F53" s="729"/>
      <c r="G53" s="729"/>
      <c r="H53" s="729"/>
      <c r="I53" s="395"/>
    </row>
    <row r="54" spans="1:9" ht="45">
      <c r="A54" s="735"/>
      <c r="B54" s="739" t="s">
        <v>5064</v>
      </c>
      <c r="C54" s="728"/>
      <c r="D54" s="728"/>
      <c r="E54" s="729"/>
      <c r="F54" s="729"/>
      <c r="G54" s="729"/>
      <c r="H54" s="729"/>
      <c r="I54" s="395"/>
    </row>
    <row r="55" spans="1:9" ht="30.75">
      <c r="A55" s="735"/>
      <c r="B55" s="738" t="s">
        <v>5065</v>
      </c>
      <c r="C55" s="728"/>
      <c r="D55" s="728"/>
      <c r="E55" s="729"/>
      <c r="F55" s="729"/>
      <c r="G55" s="729"/>
      <c r="H55" s="729"/>
      <c r="I55" s="395"/>
    </row>
    <row r="56" spans="1:9" ht="15.75">
      <c r="A56" s="735"/>
      <c r="B56" s="740" t="s">
        <v>5066</v>
      </c>
      <c r="C56" s="728"/>
      <c r="D56" s="728"/>
      <c r="E56" s="729"/>
      <c r="F56" s="729"/>
      <c r="G56" s="729"/>
      <c r="H56" s="729"/>
      <c r="I56" s="395"/>
    </row>
    <row r="57" spans="1:9" ht="15.75">
      <c r="A57" s="735"/>
      <c r="B57" s="740" t="s">
        <v>5041</v>
      </c>
      <c r="C57" s="728"/>
      <c r="D57" s="728"/>
      <c r="E57" s="729"/>
      <c r="F57" s="729"/>
      <c r="G57" s="729"/>
      <c r="H57" s="729"/>
      <c r="I57" s="395"/>
    </row>
    <row r="58" spans="1:9" ht="15.75">
      <c r="A58" s="735"/>
      <c r="B58" s="740" t="s">
        <v>5067</v>
      </c>
      <c r="C58" s="728"/>
      <c r="D58" s="728"/>
      <c r="E58" s="729"/>
      <c r="F58" s="729"/>
      <c r="G58" s="729"/>
      <c r="H58" s="729"/>
      <c r="I58" s="395"/>
    </row>
    <row r="59" spans="1:9" ht="15.75">
      <c r="A59" s="735"/>
      <c r="B59" s="740" t="s">
        <v>5027</v>
      </c>
      <c r="C59" s="728"/>
      <c r="D59" s="728"/>
      <c r="E59" s="729"/>
      <c r="F59" s="729"/>
      <c r="G59" s="729"/>
      <c r="H59" s="729"/>
      <c r="I59" s="395"/>
    </row>
    <row r="60" spans="1:9" ht="30.75">
      <c r="A60" s="735"/>
      <c r="B60" s="738" t="s">
        <v>5068</v>
      </c>
      <c r="C60" s="728"/>
      <c r="D60" s="728"/>
      <c r="E60" s="729"/>
      <c r="F60" s="729"/>
      <c r="G60" s="729"/>
      <c r="H60" s="729"/>
      <c r="I60" s="395"/>
    </row>
    <row r="61" spans="1:9" ht="60.75">
      <c r="A61" s="735"/>
      <c r="B61" s="738" t="s">
        <v>5069</v>
      </c>
      <c r="C61" s="728"/>
      <c r="D61" s="728"/>
      <c r="E61" s="729"/>
      <c r="F61" s="729"/>
      <c r="G61" s="729"/>
      <c r="H61" s="729"/>
      <c r="I61" s="395"/>
    </row>
    <row r="62" spans="1:9" ht="45.75">
      <c r="A62" s="735"/>
      <c r="B62" s="738" t="s">
        <v>5070</v>
      </c>
      <c r="C62" s="728"/>
      <c r="D62" s="728"/>
      <c r="E62" s="729"/>
      <c r="F62" s="729"/>
      <c r="G62" s="729"/>
      <c r="H62" s="729"/>
      <c r="I62" s="395"/>
    </row>
    <row r="63" spans="1:9" ht="18.75">
      <c r="A63" s="741"/>
      <c r="B63" s="742" t="s">
        <v>5071</v>
      </c>
      <c r="C63" s="743"/>
      <c r="D63" s="743"/>
      <c r="E63" s="744"/>
      <c r="F63" s="744"/>
      <c r="G63" s="744"/>
      <c r="H63" s="744"/>
      <c r="I63" s="395"/>
    </row>
    <row r="64" spans="1:9" ht="18.75">
      <c r="A64" s="741"/>
      <c r="B64" s="742" t="s">
        <v>5072</v>
      </c>
      <c r="C64" s="743"/>
      <c r="D64" s="743"/>
      <c r="E64" s="744"/>
      <c r="F64" s="744"/>
      <c r="G64" s="744"/>
      <c r="H64" s="744"/>
      <c r="I64" s="395"/>
    </row>
    <row r="65" spans="1:9" ht="18.75">
      <c r="A65" s="741"/>
      <c r="B65" s="742" t="s">
        <v>5073</v>
      </c>
      <c r="C65" s="743"/>
      <c r="D65" s="743"/>
      <c r="E65" s="744"/>
      <c r="F65" s="744"/>
      <c r="G65" s="744"/>
      <c r="H65" s="744"/>
      <c r="I65" s="395"/>
    </row>
    <row r="66" spans="1:9" ht="32.25">
      <c r="A66" s="741"/>
      <c r="B66" s="742" t="s">
        <v>5074</v>
      </c>
      <c r="C66" s="743"/>
      <c r="D66" s="743"/>
      <c r="E66" s="744"/>
      <c r="F66" s="744"/>
      <c r="G66" s="744"/>
      <c r="H66" s="744"/>
      <c r="I66" s="395"/>
    </row>
    <row r="67" spans="1:9" ht="48">
      <c r="A67" s="741"/>
      <c r="B67" s="742" t="s">
        <v>5075</v>
      </c>
      <c r="C67" s="743"/>
      <c r="D67" s="743"/>
      <c r="E67" s="744"/>
      <c r="F67" s="744"/>
      <c r="G67" s="744"/>
      <c r="H67" s="744"/>
      <c r="I67" s="395"/>
    </row>
    <row r="68" spans="1:9" ht="48">
      <c r="A68" s="745"/>
      <c r="B68" s="742" t="s">
        <v>5076</v>
      </c>
      <c r="C68" s="743"/>
      <c r="D68" s="743"/>
      <c r="E68" s="744"/>
      <c r="F68" s="744"/>
      <c r="G68" s="744"/>
      <c r="H68" s="744"/>
      <c r="I68" s="395"/>
    </row>
    <row r="72" spans="1:9" ht="16.5">
      <c r="A72" s="351" t="s">
        <v>55</v>
      </c>
      <c r="B72" s="372"/>
      <c r="G72" s="10" t="s">
        <v>68</v>
      </c>
      <c r="H72" s="746"/>
    </row>
    <row r="73" spans="1:9" ht="16.5">
      <c r="A73" s="351" t="s">
        <v>57</v>
      </c>
      <c r="B73" s="372"/>
      <c r="G73" s="10" t="s">
        <v>69</v>
      </c>
      <c r="H73" s="746"/>
    </row>
    <row r="74" spans="1:9" ht="16.5">
      <c r="A74" s="31"/>
      <c r="B74" s="31"/>
      <c r="G74" s="665" t="s">
        <v>70</v>
      </c>
      <c r="H74" s="746"/>
    </row>
  </sheetData>
  <mergeCells count="6">
    <mergeCell ref="A10:I11"/>
    <mergeCell ref="A1:I1"/>
    <mergeCell ref="A2:I2"/>
    <mergeCell ref="A4:I4"/>
    <mergeCell ref="A6:I6"/>
    <mergeCell ref="A9:I9"/>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1724-50BF-461E-9002-2035E51F8D13}">
  <sheetPr codeName="Sheet50"/>
  <dimension ref="A1:Q56"/>
  <sheetViews>
    <sheetView workbookViewId="0">
      <selection activeCell="B17" sqref="B17"/>
    </sheetView>
  </sheetViews>
  <sheetFormatPr defaultRowHeight="12.75"/>
  <cols>
    <col min="1" max="1" width="7.85546875" style="7" customWidth="1"/>
    <col min="2" max="3" width="45.5703125" style="7" customWidth="1"/>
    <col min="4" max="4" width="49.7109375" style="7" customWidth="1"/>
    <col min="5" max="5" width="11.42578125" style="7" customWidth="1"/>
    <col min="6" max="6" width="11.28515625" style="7" customWidth="1"/>
    <col min="7" max="256" width="9.140625" style="7"/>
    <col min="257" max="257" width="7.85546875" style="7" customWidth="1"/>
    <col min="258" max="259" width="45.5703125" style="7" customWidth="1"/>
    <col min="260" max="260" width="25.5703125" style="7" customWidth="1"/>
    <col min="261" max="261" width="11.42578125" style="7" customWidth="1"/>
    <col min="262" max="262" width="11.28515625" style="7" customWidth="1"/>
    <col min="263" max="512" width="9.140625" style="7"/>
    <col min="513" max="513" width="7.85546875" style="7" customWidth="1"/>
    <col min="514" max="515" width="45.5703125" style="7" customWidth="1"/>
    <col min="516" max="516" width="25.5703125" style="7" customWidth="1"/>
    <col min="517" max="517" width="11.42578125" style="7" customWidth="1"/>
    <col min="518" max="518" width="11.28515625" style="7" customWidth="1"/>
    <col min="519" max="768" width="9.140625" style="7"/>
    <col min="769" max="769" width="7.85546875" style="7" customWidth="1"/>
    <col min="770" max="771" width="45.5703125" style="7" customWidth="1"/>
    <col min="772" max="772" width="25.5703125" style="7" customWidth="1"/>
    <col min="773" max="773" width="11.42578125" style="7" customWidth="1"/>
    <col min="774" max="774" width="11.28515625" style="7" customWidth="1"/>
    <col min="775" max="1024" width="9.140625" style="7"/>
    <col min="1025" max="1025" width="7.85546875" style="7" customWidth="1"/>
    <col min="1026" max="1027" width="45.5703125" style="7" customWidth="1"/>
    <col min="1028" max="1028" width="25.5703125" style="7" customWidth="1"/>
    <col min="1029" max="1029" width="11.42578125" style="7" customWidth="1"/>
    <col min="1030" max="1030" width="11.28515625" style="7" customWidth="1"/>
    <col min="1031" max="1280" width="9.140625" style="7"/>
    <col min="1281" max="1281" width="7.85546875" style="7" customWidth="1"/>
    <col min="1282" max="1283" width="45.5703125" style="7" customWidth="1"/>
    <col min="1284" max="1284" width="25.5703125" style="7" customWidth="1"/>
    <col min="1285" max="1285" width="11.42578125" style="7" customWidth="1"/>
    <col min="1286" max="1286" width="11.28515625" style="7" customWidth="1"/>
    <col min="1287" max="1536" width="9.140625" style="7"/>
    <col min="1537" max="1537" width="7.85546875" style="7" customWidth="1"/>
    <col min="1538" max="1539" width="45.5703125" style="7" customWidth="1"/>
    <col min="1540" max="1540" width="25.5703125" style="7" customWidth="1"/>
    <col min="1541" max="1541" width="11.42578125" style="7" customWidth="1"/>
    <col min="1542" max="1542" width="11.28515625" style="7" customWidth="1"/>
    <col min="1543" max="1792" width="9.140625" style="7"/>
    <col min="1793" max="1793" width="7.85546875" style="7" customWidth="1"/>
    <col min="1794" max="1795" width="45.5703125" style="7" customWidth="1"/>
    <col min="1796" max="1796" width="25.5703125" style="7" customWidth="1"/>
    <col min="1797" max="1797" width="11.42578125" style="7" customWidth="1"/>
    <col min="1798" max="1798" width="11.28515625" style="7" customWidth="1"/>
    <col min="1799" max="2048" width="9.140625" style="7"/>
    <col min="2049" max="2049" width="7.85546875" style="7" customWidth="1"/>
    <col min="2050" max="2051" width="45.5703125" style="7" customWidth="1"/>
    <col min="2052" max="2052" width="25.5703125" style="7" customWidth="1"/>
    <col min="2053" max="2053" width="11.42578125" style="7" customWidth="1"/>
    <col min="2054" max="2054" width="11.28515625" style="7" customWidth="1"/>
    <col min="2055" max="2304" width="9.140625" style="7"/>
    <col min="2305" max="2305" width="7.85546875" style="7" customWidth="1"/>
    <col min="2306" max="2307" width="45.5703125" style="7" customWidth="1"/>
    <col min="2308" max="2308" width="25.5703125" style="7" customWidth="1"/>
    <col min="2309" max="2309" width="11.42578125" style="7" customWidth="1"/>
    <col min="2310" max="2310" width="11.28515625" style="7" customWidth="1"/>
    <col min="2311" max="2560" width="9.140625" style="7"/>
    <col min="2561" max="2561" width="7.85546875" style="7" customWidth="1"/>
    <col min="2562" max="2563" width="45.5703125" style="7" customWidth="1"/>
    <col min="2564" max="2564" width="25.5703125" style="7" customWidth="1"/>
    <col min="2565" max="2565" width="11.42578125" style="7" customWidth="1"/>
    <col min="2566" max="2566" width="11.28515625" style="7" customWidth="1"/>
    <col min="2567" max="2816" width="9.140625" style="7"/>
    <col min="2817" max="2817" width="7.85546875" style="7" customWidth="1"/>
    <col min="2818" max="2819" width="45.5703125" style="7" customWidth="1"/>
    <col min="2820" max="2820" width="25.5703125" style="7" customWidth="1"/>
    <col min="2821" max="2821" width="11.42578125" style="7" customWidth="1"/>
    <col min="2822" max="2822" width="11.28515625" style="7" customWidth="1"/>
    <col min="2823" max="3072" width="9.140625" style="7"/>
    <col min="3073" max="3073" width="7.85546875" style="7" customWidth="1"/>
    <col min="3074" max="3075" width="45.5703125" style="7" customWidth="1"/>
    <col min="3076" max="3076" width="25.5703125" style="7" customWidth="1"/>
    <col min="3077" max="3077" width="11.42578125" style="7" customWidth="1"/>
    <col min="3078" max="3078" width="11.28515625" style="7" customWidth="1"/>
    <col min="3079" max="3328" width="9.140625" style="7"/>
    <col min="3329" max="3329" width="7.85546875" style="7" customWidth="1"/>
    <col min="3330" max="3331" width="45.5703125" style="7" customWidth="1"/>
    <col min="3332" max="3332" width="25.5703125" style="7" customWidth="1"/>
    <col min="3333" max="3333" width="11.42578125" style="7" customWidth="1"/>
    <col min="3334" max="3334" width="11.28515625" style="7" customWidth="1"/>
    <col min="3335" max="3584" width="9.140625" style="7"/>
    <col min="3585" max="3585" width="7.85546875" style="7" customWidth="1"/>
    <col min="3586" max="3587" width="45.5703125" style="7" customWidth="1"/>
    <col min="3588" max="3588" width="25.5703125" style="7" customWidth="1"/>
    <col min="3589" max="3589" width="11.42578125" style="7" customWidth="1"/>
    <col min="3590" max="3590" width="11.28515625" style="7" customWidth="1"/>
    <col min="3591" max="3840" width="9.140625" style="7"/>
    <col min="3841" max="3841" width="7.85546875" style="7" customWidth="1"/>
    <col min="3842" max="3843" width="45.5703125" style="7" customWidth="1"/>
    <col min="3844" max="3844" width="25.5703125" style="7" customWidth="1"/>
    <col min="3845" max="3845" width="11.42578125" style="7" customWidth="1"/>
    <col min="3846" max="3846" width="11.28515625" style="7" customWidth="1"/>
    <col min="3847" max="4096" width="9.140625" style="7"/>
    <col min="4097" max="4097" width="7.85546875" style="7" customWidth="1"/>
    <col min="4098" max="4099" width="45.5703125" style="7" customWidth="1"/>
    <col min="4100" max="4100" width="25.5703125" style="7" customWidth="1"/>
    <col min="4101" max="4101" width="11.42578125" style="7" customWidth="1"/>
    <col min="4102" max="4102" width="11.28515625" style="7" customWidth="1"/>
    <col min="4103" max="4352" width="9.140625" style="7"/>
    <col min="4353" max="4353" width="7.85546875" style="7" customWidth="1"/>
    <col min="4354" max="4355" width="45.5703125" style="7" customWidth="1"/>
    <col min="4356" max="4356" width="25.5703125" style="7" customWidth="1"/>
    <col min="4357" max="4357" width="11.42578125" style="7" customWidth="1"/>
    <col min="4358" max="4358" width="11.28515625" style="7" customWidth="1"/>
    <col min="4359" max="4608" width="9.140625" style="7"/>
    <col min="4609" max="4609" width="7.85546875" style="7" customWidth="1"/>
    <col min="4610" max="4611" width="45.5703125" style="7" customWidth="1"/>
    <col min="4612" max="4612" width="25.5703125" style="7" customWidth="1"/>
    <col min="4613" max="4613" width="11.42578125" style="7" customWidth="1"/>
    <col min="4614" max="4614" width="11.28515625" style="7" customWidth="1"/>
    <col min="4615" max="4864" width="9.140625" style="7"/>
    <col min="4865" max="4865" width="7.85546875" style="7" customWidth="1"/>
    <col min="4866" max="4867" width="45.5703125" style="7" customWidth="1"/>
    <col min="4868" max="4868" width="25.5703125" style="7" customWidth="1"/>
    <col min="4869" max="4869" width="11.42578125" style="7" customWidth="1"/>
    <col min="4870" max="4870" width="11.28515625" style="7" customWidth="1"/>
    <col min="4871" max="5120" width="9.140625" style="7"/>
    <col min="5121" max="5121" width="7.85546875" style="7" customWidth="1"/>
    <col min="5122" max="5123" width="45.5703125" style="7" customWidth="1"/>
    <col min="5124" max="5124" width="25.5703125" style="7" customWidth="1"/>
    <col min="5125" max="5125" width="11.42578125" style="7" customWidth="1"/>
    <col min="5126" max="5126" width="11.28515625" style="7" customWidth="1"/>
    <col min="5127" max="5376" width="9.140625" style="7"/>
    <col min="5377" max="5377" width="7.85546875" style="7" customWidth="1"/>
    <col min="5378" max="5379" width="45.5703125" style="7" customWidth="1"/>
    <col min="5380" max="5380" width="25.5703125" style="7" customWidth="1"/>
    <col min="5381" max="5381" width="11.42578125" style="7" customWidth="1"/>
    <col min="5382" max="5382" width="11.28515625" style="7" customWidth="1"/>
    <col min="5383" max="5632" width="9.140625" style="7"/>
    <col min="5633" max="5633" width="7.85546875" style="7" customWidth="1"/>
    <col min="5634" max="5635" width="45.5703125" style="7" customWidth="1"/>
    <col min="5636" max="5636" width="25.5703125" style="7" customWidth="1"/>
    <col min="5637" max="5637" width="11.42578125" style="7" customWidth="1"/>
    <col min="5638" max="5638" width="11.28515625" style="7" customWidth="1"/>
    <col min="5639" max="5888" width="9.140625" style="7"/>
    <col min="5889" max="5889" width="7.85546875" style="7" customWidth="1"/>
    <col min="5890" max="5891" width="45.5703125" style="7" customWidth="1"/>
    <col min="5892" max="5892" width="25.5703125" style="7" customWidth="1"/>
    <col min="5893" max="5893" width="11.42578125" style="7" customWidth="1"/>
    <col min="5894" max="5894" width="11.28515625" style="7" customWidth="1"/>
    <col min="5895" max="6144" width="9.140625" style="7"/>
    <col min="6145" max="6145" width="7.85546875" style="7" customWidth="1"/>
    <col min="6146" max="6147" width="45.5703125" style="7" customWidth="1"/>
    <col min="6148" max="6148" width="25.5703125" style="7" customWidth="1"/>
    <col min="6149" max="6149" width="11.42578125" style="7" customWidth="1"/>
    <col min="6150" max="6150" width="11.28515625" style="7" customWidth="1"/>
    <col min="6151" max="6400" width="9.140625" style="7"/>
    <col min="6401" max="6401" width="7.85546875" style="7" customWidth="1"/>
    <col min="6402" max="6403" width="45.5703125" style="7" customWidth="1"/>
    <col min="6404" max="6404" width="25.5703125" style="7" customWidth="1"/>
    <col min="6405" max="6405" width="11.42578125" style="7" customWidth="1"/>
    <col min="6406" max="6406" width="11.28515625" style="7" customWidth="1"/>
    <col min="6407" max="6656" width="9.140625" style="7"/>
    <col min="6657" max="6657" width="7.85546875" style="7" customWidth="1"/>
    <col min="6658" max="6659" width="45.5703125" style="7" customWidth="1"/>
    <col min="6660" max="6660" width="25.5703125" style="7" customWidth="1"/>
    <col min="6661" max="6661" width="11.42578125" style="7" customWidth="1"/>
    <col min="6662" max="6662" width="11.28515625" style="7" customWidth="1"/>
    <col min="6663" max="6912" width="9.140625" style="7"/>
    <col min="6913" max="6913" width="7.85546875" style="7" customWidth="1"/>
    <col min="6914" max="6915" width="45.5703125" style="7" customWidth="1"/>
    <col min="6916" max="6916" width="25.5703125" style="7" customWidth="1"/>
    <col min="6917" max="6917" width="11.42578125" style="7" customWidth="1"/>
    <col min="6918" max="6918" width="11.28515625" style="7" customWidth="1"/>
    <col min="6919" max="7168" width="9.140625" style="7"/>
    <col min="7169" max="7169" width="7.85546875" style="7" customWidth="1"/>
    <col min="7170" max="7171" width="45.5703125" style="7" customWidth="1"/>
    <col min="7172" max="7172" width="25.5703125" style="7" customWidth="1"/>
    <col min="7173" max="7173" width="11.42578125" style="7" customWidth="1"/>
    <col min="7174" max="7174" width="11.28515625" style="7" customWidth="1"/>
    <col min="7175" max="7424" width="9.140625" style="7"/>
    <col min="7425" max="7425" width="7.85546875" style="7" customWidth="1"/>
    <col min="7426" max="7427" width="45.5703125" style="7" customWidth="1"/>
    <col min="7428" max="7428" width="25.5703125" style="7" customWidth="1"/>
    <col min="7429" max="7429" width="11.42578125" style="7" customWidth="1"/>
    <col min="7430" max="7430" width="11.28515625" style="7" customWidth="1"/>
    <col min="7431" max="7680" width="9.140625" style="7"/>
    <col min="7681" max="7681" width="7.85546875" style="7" customWidth="1"/>
    <col min="7682" max="7683" width="45.5703125" style="7" customWidth="1"/>
    <col min="7684" max="7684" width="25.5703125" style="7" customWidth="1"/>
    <col min="7685" max="7685" width="11.42578125" style="7" customWidth="1"/>
    <col min="7686" max="7686" width="11.28515625" style="7" customWidth="1"/>
    <col min="7687" max="7936" width="9.140625" style="7"/>
    <col min="7937" max="7937" width="7.85546875" style="7" customWidth="1"/>
    <col min="7938" max="7939" width="45.5703125" style="7" customWidth="1"/>
    <col min="7940" max="7940" width="25.5703125" style="7" customWidth="1"/>
    <col min="7941" max="7941" width="11.42578125" style="7" customWidth="1"/>
    <col min="7942" max="7942" width="11.28515625" style="7" customWidth="1"/>
    <col min="7943" max="8192" width="9.140625" style="7"/>
    <col min="8193" max="8193" width="7.85546875" style="7" customWidth="1"/>
    <col min="8194" max="8195" width="45.5703125" style="7" customWidth="1"/>
    <col min="8196" max="8196" width="25.5703125" style="7" customWidth="1"/>
    <col min="8197" max="8197" width="11.42578125" style="7" customWidth="1"/>
    <col min="8198" max="8198" width="11.28515625" style="7" customWidth="1"/>
    <col min="8199" max="8448" width="9.140625" style="7"/>
    <col min="8449" max="8449" width="7.85546875" style="7" customWidth="1"/>
    <col min="8450" max="8451" width="45.5703125" style="7" customWidth="1"/>
    <col min="8452" max="8452" width="25.5703125" style="7" customWidth="1"/>
    <col min="8453" max="8453" width="11.42578125" style="7" customWidth="1"/>
    <col min="8454" max="8454" width="11.28515625" style="7" customWidth="1"/>
    <col min="8455" max="8704" width="9.140625" style="7"/>
    <col min="8705" max="8705" width="7.85546875" style="7" customWidth="1"/>
    <col min="8706" max="8707" width="45.5703125" style="7" customWidth="1"/>
    <col min="8708" max="8708" width="25.5703125" style="7" customWidth="1"/>
    <col min="8709" max="8709" width="11.42578125" style="7" customWidth="1"/>
    <col min="8710" max="8710" width="11.28515625" style="7" customWidth="1"/>
    <col min="8711" max="8960" width="9.140625" style="7"/>
    <col min="8961" max="8961" width="7.85546875" style="7" customWidth="1"/>
    <col min="8962" max="8963" width="45.5703125" style="7" customWidth="1"/>
    <col min="8964" max="8964" width="25.5703125" style="7" customWidth="1"/>
    <col min="8965" max="8965" width="11.42578125" style="7" customWidth="1"/>
    <col min="8966" max="8966" width="11.28515625" style="7" customWidth="1"/>
    <col min="8967" max="9216" width="9.140625" style="7"/>
    <col min="9217" max="9217" width="7.85546875" style="7" customWidth="1"/>
    <col min="9218" max="9219" width="45.5703125" style="7" customWidth="1"/>
    <col min="9220" max="9220" width="25.5703125" style="7" customWidth="1"/>
    <col min="9221" max="9221" width="11.42578125" style="7" customWidth="1"/>
    <col min="9222" max="9222" width="11.28515625" style="7" customWidth="1"/>
    <col min="9223" max="9472" width="9.140625" style="7"/>
    <col min="9473" max="9473" width="7.85546875" style="7" customWidth="1"/>
    <col min="9474" max="9475" width="45.5703125" style="7" customWidth="1"/>
    <col min="9476" max="9476" width="25.5703125" style="7" customWidth="1"/>
    <col min="9477" max="9477" width="11.42578125" style="7" customWidth="1"/>
    <col min="9478" max="9478" width="11.28515625" style="7" customWidth="1"/>
    <col min="9479" max="9728" width="9.140625" style="7"/>
    <col min="9729" max="9729" width="7.85546875" style="7" customWidth="1"/>
    <col min="9730" max="9731" width="45.5703125" style="7" customWidth="1"/>
    <col min="9732" max="9732" width="25.5703125" style="7" customWidth="1"/>
    <col min="9733" max="9733" width="11.42578125" style="7" customWidth="1"/>
    <col min="9734" max="9734" width="11.28515625" style="7" customWidth="1"/>
    <col min="9735" max="9984" width="9.140625" style="7"/>
    <col min="9985" max="9985" width="7.85546875" style="7" customWidth="1"/>
    <col min="9986" max="9987" width="45.5703125" style="7" customWidth="1"/>
    <col min="9988" max="9988" width="25.5703125" style="7" customWidth="1"/>
    <col min="9989" max="9989" width="11.42578125" style="7" customWidth="1"/>
    <col min="9990" max="9990" width="11.28515625" style="7" customWidth="1"/>
    <col min="9991" max="10240" width="9.140625" style="7"/>
    <col min="10241" max="10241" width="7.85546875" style="7" customWidth="1"/>
    <col min="10242" max="10243" width="45.5703125" style="7" customWidth="1"/>
    <col min="10244" max="10244" width="25.5703125" style="7" customWidth="1"/>
    <col min="10245" max="10245" width="11.42578125" style="7" customWidth="1"/>
    <col min="10246" max="10246" width="11.28515625" style="7" customWidth="1"/>
    <col min="10247" max="10496" width="9.140625" style="7"/>
    <col min="10497" max="10497" width="7.85546875" style="7" customWidth="1"/>
    <col min="10498" max="10499" width="45.5703125" style="7" customWidth="1"/>
    <col min="10500" max="10500" width="25.5703125" style="7" customWidth="1"/>
    <col min="10501" max="10501" width="11.42578125" style="7" customWidth="1"/>
    <col min="10502" max="10502" width="11.28515625" style="7" customWidth="1"/>
    <col min="10503" max="10752" width="9.140625" style="7"/>
    <col min="10753" max="10753" width="7.85546875" style="7" customWidth="1"/>
    <col min="10754" max="10755" width="45.5703125" style="7" customWidth="1"/>
    <col min="10756" max="10756" width="25.5703125" style="7" customWidth="1"/>
    <col min="10757" max="10757" width="11.42578125" style="7" customWidth="1"/>
    <col min="10758" max="10758" width="11.28515625" style="7" customWidth="1"/>
    <col min="10759" max="11008" width="9.140625" style="7"/>
    <col min="11009" max="11009" width="7.85546875" style="7" customWidth="1"/>
    <col min="11010" max="11011" width="45.5703125" style="7" customWidth="1"/>
    <col min="11012" max="11012" width="25.5703125" style="7" customWidth="1"/>
    <col min="11013" max="11013" width="11.42578125" style="7" customWidth="1"/>
    <col min="11014" max="11014" width="11.28515625" style="7" customWidth="1"/>
    <col min="11015" max="11264" width="9.140625" style="7"/>
    <col min="11265" max="11265" width="7.85546875" style="7" customWidth="1"/>
    <col min="11266" max="11267" width="45.5703125" style="7" customWidth="1"/>
    <col min="11268" max="11268" width="25.5703125" style="7" customWidth="1"/>
    <col min="11269" max="11269" width="11.42578125" style="7" customWidth="1"/>
    <col min="11270" max="11270" width="11.28515625" style="7" customWidth="1"/>
    <col min="11271" max="11520" width="9.140625" style="7"/>
    <col min="11521" max="11521" width="7.85546875" style="7" customWidth="1"/>
    <col min="11522" max="11523" width="45.5703125" style="7" customWidth="1"/>
    <col min="11524" max="11524" width="25.5703125" style="7" customWidth="1"/>
    <col min="11525" max="11525" width="11.42578125" style="7" customWidth="1"/>
    <col min="11526" max="11526" width="11.28515625" style="7" customWidth="1"/>
    <col min="11527" max="11776" width="9.140625" style="7"/>
    <col min="11777" max="11777" width="7.85546875" style="7" customWidth="1"/>
    <col min="11778" max="11779" width="45.5703125" style="7" customWidth="1"/>
    <col min="11780" max="11780" width="25.5703125" style="7" customWidth="1"/>
    <col min="11781" max="11781" width="11.42578125" style="7" customWidth="1"/>
    <col min="11782" max="11782" width="11.28515625" style="7" customWidth="1"/>
    <col min="11783" max="12032" width="9.140625" style="7"/>
    <col min="12033" max="12033" width="7.85546875" style="7" customWidth="1"/>
    <col min="12034" max="12035" width="45.5703125" style="7" customWidth="1"/>
    <col min="12036" max="12036" width="25.5703125" style="7" customWidth="1"/>
    <col min="12037" max="12037" width="11.42578125" style="7" customWidth="1"/>
    <col min="12038" max="12038" width="11.28515625" style="7" customWidth="1"/>
    <col min="12039" max="12288" width="9.140625" style="7"/>
    <col min="12289" max="12289" width="7.85546875" style="7" customWidth="1"/>
    <col min="12290" max="12291" width="45.5703125" style="7" customWidth="1"/>
    <col min="12292" max="12292" width="25.5703125" style="7" customWidth="1"/>
    <col min="12293" max="12293" width="11.42578125" style="7" customWidth="1"/>
    <col min="12294" max="12294" width="11.28515625" style="7" customWidth="1"/>
    <col min="12295" max="12544" width="9.140625" style="7"/>
    <col min="12545" max="12545" width="7.85546875" style="7" customWidth="1"/>
    <col min="12546" max="12547" width="45.5703125" style="7" customWidth="1"/>
    <col min="12548" max="12548" width="25.5703125" style="7" customWidth="1"/>
    <col min="12549" max="12549" width="11.42578125" style="7" customWidth="1"/>
    <col min="12550" max="12550" width="11.28515625" style="7" customWidth="1"/>
    <col min="12551" max="12800" width="9.140625" style="7"/>
    <col min="12801" max="12801" width="7.85546875" style="7" customWidth="1"/>
    <col min="12802" max="12803" width="45.5703125" style="7" customWidth="1"/>
    <col min="12804" max="12804" width="25.5703125" style="7" customWidth="1"/>
    <col min="12805" max="12805" width="11.42578125" style="7" customWidth="1"/>
    <col min="12806" max="12806" width="11.28515625" style="7" customWidth="1"/>
    <col min="12807" max="13056" width="9.140625" style="7"/>
    <col min="13057" max="13057" width="7.85546875" style="7" customWidth="1"/>
    <col min="13058" max="13059" width="45.5703125" style="7" customWidth="1"/>
    <col min="13060" max="13060" width="25.5703125" style="7" customWidth="1"/>
    <col min="13061" max="13061" width="11.42578125" style="7" customWidth="1"/>
    <col min="13062" max="13062" width="11.28515625" style="7" customWidth="1"/>
    <col min="13063" max="13312" width="9.140625" style="7"/>
    <col min="13313" max="13313" width="7.85546875" style="7" customWidth="1"/>
    <col min="13314" max="13315" width="45.5703125" style="7" customWidth="1"/>
    <col min="13316" max="13316" width="25.5703125" style="7" customWidth="1"/>
    <col min="13317" max="13317" width="11.42578125" style="7" customWidth="1"/>
    <col min="13318" max="13318" width="11.28515625" style="7" customWidth="1"/>
    <col min="13319" max="13568" width="9.140625" style="7"/>
    <col min="13569" max="13569" width="7.85546875" style="7" customWidth="1"/>
    <col min="13570" max="13571" width="45.5703125" style="7" customWidth="1"/>
    <col min="13572" max="13572" width="25.5703125" style="7" customWidth="1"/>
    <col min="13573" max="13573" width="11.42578125" style="7" customWidth="1"/>
    <col min="13574" max="13574" width="11.28515625" style="7" customWidth="1"/>
    <col min="13575" max="13824" width="9.140625" style="7"/>
    <col min="13825" max="13825" width="7.85546875" style="7" customWidth="1"/>
    <col min="13826" max="13827" width="45.5703125" style="7" customWidth="1"/>
    <col min="13828" max="13828" width="25.5703125" style="7" customWidth="1"/>
    <col min="13829" max="13829" width="11.42578125" style="7" customWidth="1"/>
    <col min="13830" max="13830" width="11.28515625" style="7" customWidth="1"/>
    <col min="13831" max="14080" width="9.140625" style="7"/>
    <col min="14081" max="14081" width="7.85546875" style="7" customWidth="1"/>
    <col min="14082" max="14083" width="45.5703125" style="7" customWidth="1"/>
    <col min="14084" max="14084" width="25.5703125" style="7" customWidth="1"/>
    <col min="14085" max="14085" width="11.42578125" style="7" customWidth="1"/>
    <col min="14086" max="14086" width="11.28515625" style="7" customWidth="1"/>
    <col min="14087" max="14336" width="9.140625" style="7"/>
    <col min="14337" max="14337" width="7.85546875" style="7" customWidth="1"/>
    <col min="14338" max="14339" width="45.5703125" style="7" customWidth="1"/>
    <col min="14340" max="14340" width="25.5703125" style="7" customWidth="1"/>
    <col min="14341" max="14341" width="11.42578125" style="7" customWidth="1"/>
    <col min="14342" max="14342" width="11.28515625" style="7" customWidth="1"/>
    <col min="14343" max="14592" width="9.140625" style="7"/>
    <col min="14593" max="14593" width="7.85546875" style="7" customWidth="1"/>
    <col min="14594" max="14595" width="45.5703125" style="7" customWidth="1"/>
    <col min="14596" max="14596" width="25.5703125" style="7" customWidth="1"/>
    <col min="14597" max="14597" width="11.42578125" style="7" customWidth="1"/>
    <col min="14598" max="14598" width="11.28515625" style="7" customWidth="1"/>
    <col min="14599" max="14848" width="9.140625" style="7"/>
    <col min="14849" max="14849" width="7.85546875" style="7" customWidth="1"/>
    <col min="14850" max="14851" width="45.5703125" style="7" customWidth="1"/>
    <col min="14852" max="14852" width="25.5703125" style="7" customWidth="1"/>
    <col min="14853" max="14853" width="11.42578125" style="7" customWidth="1"/>
    <col min="14854" max="14854" width="11.28515625" style="7" customWidth="1"/>
    <col min="14855" max="15104" width="9.140625" style="7"/>
    <col min="15105" max="15105" width="7.85546875" style="7" customWidth="1"/>
    <col min="15106" max="15107" width="45.5703125" style="7" customWidth="1"/>
    <col min="15108" max="15108" width="25.5703125" style="7" customWidth="1"/>
    <col min="15109" max="15109" width="11.42578125" style="7" customWidth="1"/>
    <col min="15110" max="15110" width="11.28515625" style="7" customWidth="1"/>
    <col min="15111" max="15360" width="9.140625" style="7"/>
    <col min="15361" max="15361" width="7.85546875" style="7" customWidth="1"/>
    <col min="15362" max="15363" width="45.5703125" style="7" customWidth="1"/>
    <col min="15364" max="15364" width="25.5703125" style="7" customWidth="1"/>
    <col min="15365" max="15365" width="11.42578125" style="7" customWidth="1"/>
    <col min="15366" max="15366" width="11.28515625" style="7" customWidth="1"/>
    <col min="15367" max="15616" width="9.140625" style="7"/>
    <col min="15617" max="15617" width="7.85546875" style="7" customWidth="1"/>
    <col min="15618" max="15619" width="45.5703125" style="7" customWidth="1"/>
    <col min="15620" max="15620" width="25.5703125" style="7" customWidth="1"/>
    <col min="15621" max="15621" width="11.42578125" style="7" customWidth="1"/>
    <col min="15622" max="15622" width="11.28515625" style="7" customWidth="1"/>
    <col min="15623" max="15872" width="9.140625" style="7"/>
    <col min="15873" max="15873" width="7.85546875" style="7" customWidth="1"/>
    <col min="15874" max="15875" width="45.5703125" style="7" customWidth="1"/>
    <col min="15876" max="15876" width="25.5703125" style="7" customWidth="1"/>
    <col min="15877" max="15877" width="11.42578125" style="7" customWidth="1"/>
    <col min="15878" max="15878" width="11.28515625" style="7" customWidth="1"/>
    <col min="15879" max="16128" width="9.140625" style="7"/>
    <col min="16129" max="16129" width="7.85546875" style="7" customWidth="1"/>
    <col min="16130" max="16131" width="45.5703125" style="7" customWidth="1"/>
    <col min="16132" max="16132" width="25.5703125" style="7" customWidth="1"/>
    <col min="16133" max="16133" width="11.42578125" style="7" customWidth="1"/>
    <col min="16134" max="16134" width="11.28515625" style="7" customWidth="1"/>
    <col min="16135" max="16384" width="9.140625" style="7"/>
  </cols>
  <sheetData>
    <row r="1" spans="1:17" s="35" customFormat="1" ht="18.75">
      <c r="A1" s="1341" t="s">
        <v>1278</v>
      </c>
      <c r="B1" s="1341"/>
      <c r="C1" s="1341"/>
      <c r="D1" s="1341"/>
      <c r="E1" s="34"/>
    </row>
    <row r="2" spans="1:17" s="35" customFormat="1" ht="18.75">
      <c r="A2" s="108"/>
    </row>
    <row r="3" spans="1:17" s="202" customFormat="1" ht="23.25" customHeight="1">
      <c r="A3" s="1941" t="str">
        <f>+' DRS-12'!A2</f>
        <v>Tender Enquiry No: KPTCL/2026-27/SS/WORK_INDENT3781</v>
      </c>
      <c r="B3" s="1941"/>
      <c r="C3" s="1941"/>
      <c r="D3" s="1941"/>
      <c r="E3" s="747"/>
      <c r="F3" s="574"/>
      <c r="G3" s="196"/>
      <c r="H3" s="196"/>
      <c r="I3" s="196"/>
      <c r="J3" s="196"/>
      <c r="K3" s="196"/>
      <c r="L3" s="196"/>
      <c r="M3" s="196"/>
      <c r="N3" s="196"/>
      <c r="O3" s="201"/>
      <c r="P3" s="201"/>
      <c r="Q3" s="201"/>
    </row>
    <row r="4" spans="1:17" s="202" customFormat="1" ht="23.25">
      <c r="A4" s="1942"/>
      <c r="B4" s="1942"/>
      <c r="C4" s="1942"/>
      <c r="D4" s="748"/>
      <c r="E4" s="748"/>
      <c r="F4" s="748"/>
      <c r="G4" s="36"/>
      <c r="H4" s="36"/>
      <c r="I4" s="36"/>
      <c r="J4" s="36"/>
      <c r="K4" s="36"/>
      <c r="L4" s="36"/>
      <c r="M4" s="196"/>
      <c r="N4" s="196"/>
      <c r="O4" s="201"/>
      <c r="P4" s="201"/>
      <c r="Q4" s="201"/>
    </row>
    <row r="5" spans="1:17" ht="266.25" customHeight="1">
      <c r="A5" s="1943" t="str">
        <f>+' DRS-12'!A4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943"/>
      <c r="C5" s="1943"/>
      <c r="D5" s="1943"/>
      <c r="E5" s="749"/>
      <c r="F5" s="750"/>
      <c r="G5" s="196"/>
      <c r="H5" s="196"/>
      <c r="I5" s="196"/>
      <c r="J5" s="196"/>
      <c r="K5" s="196"/>
      <c r="L5" s="196"/>
      <c r="M5" s="37"/>
      <c r="N5" s="37"/>
      <c r="O5" s="203"/>
      <c r="P5" s="203"/>
      <c r="Q5" s="203"/>
    </row>
    <row r="6" spans="1:17" s="8" customFormat="1" ht="15.75">
      <c r="A6" s="1944"/>
      <c r="B6" s="1944"/>
      <c r="C6" s="1944"/>
    </row>
    <row r="7" spans="1:17" s="11" customFormat="1" ht="15.75">
      <c r="A7" s="1896" t="s">
        <v>1279</v>
      </c>
      <c r="B7" s="1896"/>
      <c r="C7" s="1896"/>
      <c r="D7" s="654" t="s">
        <v>5077</v>
      </c>
    </row>
    <row r="8" spans="1:17" s="751" customFormat="1" ht="12.75" customHeight="1">
      <c r="A8" s="1939" t="s">
        <v>5078</v>
      </c>
      <c r="B8" s="1939"/>
      <c r="C8" s="1939"/>
      <c r="D8" s="1939"/>
    </row>
    <row r="9" spans="1:17" ht="14.25">
      <c r="A9" s="752"/>
      <c r="B9" s="752"/>
      <c r="C9" s="753" t="s">
        <v>2972</v>
      </c>
      <c r="D9" s="753" t="s">
        <v>5079</v>
      </c>
    </row>
    <row r="10" spans="1:17" s="757" customFormat="1" ht="15.75">
      <c r="A10" s="754">
        <v>1</v>
      </c>
      <c r="B10" s="755" t="s">
        <v>5080</v>
      </c>
      <c r="C10" s="756"/>
      <c r="D10" s="756" t="s">
        <v>250</v>
      </c>
    </row>
    <row r="11" spans="1:17" s="757" customFormat="1" ht="15.75">
      <c r="A11" s="701"/>
      <c r="B11" s="664" t="s">
        <v>5081</v>
      </c>
      <c r="C11" s="756"/>
      <c r="D11" s="756"/>
    </row>
    <row r="12" spans="1:17" s="757" customFormat="1" ht="15.75">
      <c r="A12" s="754"/>
      <c r="B12" s="758" t="s">
        <v>5082</v>
      </c>
      <c r="C12" s="756"/>
      <c r="D12" s="756"/>
    </row>
    <row r="13" spans="1:17" s="757" customFormat="1" ht="15.75">
      <c r="A13" s="754"/>
      <c r="B13" s="758" t="s">
        <v>5083</v>
      </c>
      <c r="C13" s="756"/>
      <c r="D13" s="756"/>
    </row>
    <row r="14" spans="1:17" s="757" customFormat="1" ht="15.75">
      <c r="A14" s="754"/>
      <c r="B14" s="758" t="s">
        <v>5084</v>
      </c>
      <c r="C14" s="756"/>
      <c r="D14" s="756"/>
    </row>
    <row r="15" spans="1:17" s="757" customFormat="1" ht="15.75">
      <c r="A15" s="701"/>
      <c r="B15" s="758" t="s">
        <v>5085</v>
      </c>
      <c r="C15" s="756"/>
      <c r="D15" s="756"/>
    </row>
    <row r="16" spans="1:17" s="757" customFormat="1" ht="15.75">
      <c r="A16" s="754"/>
      <c r="B16" s="758" t="s">
        <v>5086</v>
      </c>
      <c r="C16" s="756"/>
      <c r="D16" s="756"/>
    </row>
    <row r="17" spans="1:4" s="757" customFormat="1" ht="15.75">
      <c r="A17" s="754"/>
      <c r="B17" s="664" t="s">
        <v>5087</v>
      </c>
      <c r="C17" s="756"/>
      <c r="D17" s="756"/>
    </row>
    <row r="18" spans="1:4" s="757" customFormat="1" ht="15.75">
      <c r="A18" s="754"/>
      <c r="B18" s="664" t="s">
        <v>5088</v>
      </c>
      <c r="C18" s="756"/>
      <c r="D18" s="756"/>
    </row>
    <row r="19" spans="1:4" s="757" customFormat="1" ht="15.75">
      <c r="A19" s="754">
        <v>2</v>
      </c>
      <c r="B19" s="664" t="s">
        <v>5089</v>
      </c>
      <c r="C19" s="756"/>
      <c r="D19" s="756"/>
    </row>
    <row r="20" spans="1:4" s="757" customFormat="1" ht="15.75">
      <c r="A20" s="754"/>
      <c r="B20" s="664" t="s">
        <v>5090</v>
      </c>
      <c r="C20" s="756"/>
      <c r="D20" s="756"/>
    </row>
    <row r="21" spans="1:4" s="757" customFormat="1" ht="15.75">
      <c r="A21" s="754"/>
      <c r="B21" s="758" t="s">
        <v>5091</v>
      </c>
      <c r="C21" s="756"/>
      <c r="D21" s="756"/>
    </row>
    <row r="22" spans="1:4" s="757" customFormat="1" ht="15.75">
      <c r="A22" s="754"/>
      <c r="B22" s="758" t="s">
        <v>5092</v>
      </c>
      <c r="C22" s="756"/>
      <c r="D22" s="756"/>
    </row>
    <row r="23" spans="1:4" s="757" customFormat="1" ht="15.75">
      <c r="A23" s="754"/>
      <c r="B23" s="758" t="s">
        <v>5093</v>
      </c>
      <c r="C23" s="756"/>
      <c r="D23" s="756"/>
    </row>
    <row r="24" spans="1:4" s="757" customFormat="1" ht="15.75">
      <c r="A24" s="754"/>
      <c r="B24" s="664" t="s">
        <v>5094</v>
      </c>
      <c r="C24" s="756"/>
      <c r="D24" s="756"/>
    </row>
    <row r="25" spans="1:4" s="757" customFormat="1" ht="15.75">
      <c r="A25" s="754"/>
      <c r="B25" s="758" t="s">
        <v>5095</v>
      </c>
      <c r="C25" s="756"/>
      <c r="D25" s="756"/>
    </row>
    <row r="26" spans="1:4" s="757" customFormat="1" ht="15.75">
      <c r="A26" s="754"/>
      <c r="B26" s="664" t="s">
        <v>5096</v>
      </c>
      <c r="C26" s="756"/>
      <c r="D26" s="756"/>
    </row>
    <row r="27" spans="1:4" s="757" customFormat="1" ht="31.5">
      <c r="A27" s="754"/>
      <c r="B27" s="206" t="s">
        <v>5097</v>
      </c>
      <c r="C27" s="759"/>
      <c r="D27" s="756"/>
    </row>
    <row r="28" spans="1:4" s="757" customFormat="1" ht="47.25">
      <c r="A28" s="754"/>
      <c r="B28" s="206" t="s">
        <v>5098</v>
      </c>
      <c r="C28" s="759"/>
      <c r="D28" s="756"/>
    </row>
    <row r="29" spans="1:4" s="757" customFormat="1" ht="78.75">
      <c r="A29" s="754"/>
      <c r="B29" s="206" t="s">
        <v>5099</v>
      </c>
      <c r="C29" s="759"/>
      <c r="D29" s="756"/>
    </row>
    <row r="30" spans="1:4" s="757" customFormat="1" ht="16.5">
      <c r="A30" s="754">
        <v>3</v>
      </c>
      <c r="B30" s="664" t="s">
        <v>5100</v>
      </c>
      <c r="C30" s="759"/>
      <c r="D30" s="756"/>
    </row>
    <row r="31" spans="1:4" s="757" customFormat="1" ht="16.5">
      <c r="A31" s="754"/>
      <c r="B31" s="664" t="s">
        <v>5101</v>
      </c>
      <c r="C31" s="759"/>
      <c r="D31" s="756"/>
    </row>
    <row r="32" spans="1:4" s="757" customFormat="1" ht="16.5">
      <c r="A32" s="754"/>
      <c r="B32" s="664" t="s">
        <v>5102</v>
      </c>
      <c r="C32" s="759"/>
      <c r="D32" s="756"/>
    </row>
    <row r="33" spans="1:4" s="757" customFormat="1" ht="16.5">
      <c r="A33" s="754"/>
      <c r="B33" s="758" t="s">
        <v>5103</v>
      </c>
      <c r="C33" s="759"/>
      <c r="D33" s="756"/>
    </row>
    <row r="34" spans="1:4" s="757" customFormat="1" ht="16.5">
      <c r="A34" s="754"/>
      <c r="B34" s="758" t="s">
        <v>5092</v>
      </c>
      <c r="C34" s="759"/>
      <c r="D34" s="756"/>
    </row>
    <row r="35" spans="1:4" s="757" customFormat="1" ht="16.5">
      <c r="A35" s="754"/>
      <c r="B35" s="758" t="s">
        <v>5093</v>
      </c>
      <c r="C35" s="759"/>
      <c r="D35" s="756"/>
    </row>
    <row r="36" spans="1:4" s="757" customFormat="1" ht="31.5">
      <c r="A36" s="754"/>
      <c r="B36" s="664" t="s">
        <v>5104</v>
      </c>
      <c r="C36" s="759"/>
      <c r="D36" s="756"/>
    </row>
    <row r="37" spans="1:4" s="757" customFormat="1" ht="16.5">
      <c r="A37" s="754"/>
      <c r="B37" s="664" t="s">
        <v>5105</v>
      </c>
      <c r="C37" s="759"/>
      <c r="D37" s="756"/>
    </row>
    <row r="38" spans="1:4" s="757" customFormat="1" ht="16.5">
      <c r="A38" s="754"/>
      <c r="B38" s="664" t="s">
        <v>5106</v>
      </c>
      <c r="C38" s="759"/>
      <c r="D38" s="756"/>
    </row>
    <row r="39" spans="1:4" s="757" customFormat="1" ht="16.5">
      <c r="A39" s="754"/>
      <c r="B39" s="664" t="s">
        <v>5107</v>
      </c>
      <c r="C39" s="759"/>
      <c r="D39" s="756"/>
    </row>
    <row r="40" spans="1:4" s="757" customFormat="1" ht="16.5">
      <c r="A40" s="754">
        <v>4</v>
      </c>
      <c r="B40" s="664" t="s">
        <v>5108</v>
      </c>
      <c r="C40" s="759"/>
      <c r="D40" s="756"/>
    </row>
    <row r="41" spans="1:4" s="757" customFormat="1" ht="16.5">
      <c r="A41" s="1940"/>
      <c r="B41" s="760" t="s">
        <v>5109</v>
      </c>
      <c r="C41" s="759"/>
      <c r="D41" s="756"/>
    </row>
    <row r="42" spans="1:4" s="757" customFormat="1" ht="16.5">
      <c r="A42" s="1940"/>
      <c r="B42" s="760" t="s">
        <v>5110</v>
      </c>
      <c r="C42" s="759"/>
      <c r="D42" s="756"/>
    </row>
    <row r="43" spans="1:4" s="757" customFormat="1" ht="16.5">
      <c r="A43" s="1940"/>
      <c r="B43" s="760" t="s">
        <v>5111</v>
      </c>
      <c r="C43" s="759"/>
      <c r="D43" s="756"/>
    </row>
    <row r="44" spans="1:4" s="757" customFormat="1" ht="33">
      <c r="A44" s="761">
        <v>5</v>
      </c>
      <c r="B44" s="762" t="s">
        <v>5112</v>
      </c>
      <c r="C44" s="759"/>
      <c r="D44" s="756"/>
    </row>
    <row r="45" spans="1:4" s="757" customFormat="1" ht="16.5">
      <c r="A45" s="761">
        <v>6</v>
      </c>
      <c r="B45" s="762" t="s">
        <v>5113</v>
      </c>
      <c r="C45" s="759"/>
      <c r="D45" s="756"/>
    </row>
    <row r="46" spans="1:4" s="757" customFormat="1" ht="99">
      <c r="A46" s="761">
        <v>7</v>
      </c>
      <c r="B46" s="762" t="s">
        <v>5114</v>
      </c>
      <c r="C46" s="759"/>
      <c r="D46" s="756"/>
    </row>
    <row r="47" spans="1:4" s="757" customFormat="1" ht="66">
      <c r="A47" s="761"/>
      <c r="B47" s="762" t="s">
        <v>5115</v>
      </c>
      <c r="C47" s="759"/>
      <c r="D47" s="756"/>
    </row>
    <row r="48" spans="1:4" s="757" customFormat="1" ht="16.5">
      <c r="A48" s="761"/>
      <c r="B48" s="762" t="s">
        <v>5116</v>
      </c>
      <c r="C48" s="759"/>
      <c r="D48" s="756"/>
    </row>
    <row r="49" spans="1:15" s="757" customFormat="1" ht="33">
      <c r="A49" s="761"/>
      <c r="B49" s="762" t="s">
        <v>5117</v>
      </c>
      <c r="C49" s="759"/>
      <c r="D49" s="756"/>
    </row>
    <row r="50" spans="1:15" s="757" customFormat="1" ht="49.5">
      <c r="A50" s="761"/>
      <c r="B50" s="762" t="s">
        <v>5118</v>
      </c>
      <c r="C50" s="759"/>
      <c r="D50" s="756"/>
    </row>
    <row r="51" spans="1:15" s="757" customFormat="1" ht="16.5">
      <c r="A51" s="761">
        <v>8</v>
      </c>
      <c r="B51" s="762" t="s">
        <v>5119</v>
      </c>
      <c r="C51" s="759"/>
      <c r="D51" s="756"/>
    </row>
    <row r="52" spans="1:15" ht="15.75">
      <c r="A52" s="763"/>
      <c r="B52" s="8"/>
      <c r="C52" s="204"/>
    </row>
    <row r="54" spans="1:15" ht="15.75">
      <c r="A54" s="22" t="s">
        <v>2795</v>
      </c>
      <c r="B54" s="502"/>
      <c r="C54" s="22" t="s">
        <v>83</v>
      </c>
      <c r="D54" s="1229"/>
      <c r="E54" s="1229"/>
      <c r="F54" s="120"/>
      <c r="G54" s="120"/>
      <c r="M54" s="8"/>
      <c r="N54" s="8"/>
      <c r="O54" s="8"/>
    </row>
    <row r="55" spans="1:15" ht="15.75">
      <c r="A55" s="22" t="s">
        <v>57</v>
      </c>
      <c r="B55" s="502"/>
      <c r="C55" s="22" t="s">
        <v>69</v>
      </c>
      <c r="D55" s="1229"/>
      <c r="E55" s="1229"/>
      <c r="F55" s="120"/>
      <c r="G55" s="120"/>
      <c r="M55" s="8"/>
      <c r="N55" s="8"/>
      <c r="O55" s="8"/>
    </row>
    <row r="56" spans="1:15" ht="15.75">
      <c r="C56" s="22" t="s">
        <v>152</v>
      </c>
      <c r="D56" s="1229"/>
      <c r="E56" s="1229"/>
    </row>
  </sheetData>
  <sheetProtection algorithmName="SHA-512" hashValue="DRNVmdbgPij5z39Pn/KawkqvYmK6D4/GyjLXXS7uZqUwsjpYseweFwiGee2YFNRahFv67m405hXNvBHXNpGH3Q==" saltValue="5j65Fav6iEO/t9yZXSIdEA=="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4105C-9C67-4B4A-8680-A21FE0746717}">
  <sheetPr codeName="Sheet51"/>
  <dimension ref="A1:V69"/>
  <sheetViews>
    <sheetView topLeftCell="A10" workbookViewId="0">
      <selection activeCell="B24" sqref="B24"/>
    </sheetView>
  </sheetViews>
  <sheetFormatPr defaultRowHeight="15.75"/>
  <cols>
    <col min="1" max="1" width="5.42578125" style="748" customWidth="1"/>
    <col min="2" max="4" width="38" style="31" customWidth="1"/>
    <col min="5" max="14" width="31.5703125" style="31" customWidth="1"/>
    <col min="15" max="15" width="21" style="31" customWidth="1"/>
    <col min="16" max="16" width="23" style="31" customWidth="1"/>
    <col min="17" max="17" width="34.5703125" style="31" customWidth="1"/>
    <col min="18" max="18" width="34.85546875" style="31" customWidth="1"/>
    <col min="19" max="264" width="9.140625" style="31"/>
    <col min="265" max="265" width="5.42578125" style="31" customWidth="1"/>
    <col min="266" max="266" width="38" style="31" customWidth="1"/>
    <col min="267" max="270" width="31.5703125" style="31" customWidth="1"/>
    <col min="271" max="271" width="21" style="31" customWidth="1"/>
    <col min="272" max="272" width="23" style="31" customWidth="1"/>
    <col min="273" max="520" width="9.140625" style="31"/>
    <col min="521" max="521" width="5.42578125" style="31" customWidth="1"/>
    <col min="522" max="522" width="38" style="31" customWidth="1"/>
    <col min="523" max="526" width="31.5703125" style="31" customWidth="1"/>
    <col min="527" max="527" width="21" style="31" customWidth="1"/>
    <col min="528" max="528" width="23" style="31" customWidth="1"/>
    <col min="529" max="776" width="9.140625" style="31"/>
    <col min="777" max="777" width="5.42578125" style="31" customWidth="1"/>
    <col min="778" max="778" width="38" style="31" customWidth="1"/>
    <col min="779" max="782" width="31.5703125" style="31" customWidth="1"/>
    <col min="783" max="783" width="21" style="31" customWidth="1"/>
    <col min="784" max="784" width="23" style="31" customWidth="1"/>
    <col min="785" max="1032" width="9.140625" style="31"/>
    <col min="1033" max="1033" width="5.42578125" style="31" customWidth="1"/>
    <col min="1034" max="1034" width="38" style="31" customWidth="1"/>
    <col min="1035" max="1038" width="31.5703125" style="31" customWidth="1"/>
    <col min="1039" max="1039" width="21" style="31" customWidth="1"/>
    <col min="1040" max="1040" width="23" style="31" customWidth="1"/>
    <col min="1041" max="1288" width="9.140625" style="31"/>
    <col min="1289" max="1289" width="5.42578125" style="31" customWidth="1"/>
    <col min="1290" max="1290" width="38" style="31" customWidth="1"/>
    <col min="1291" max="1294" width="31.5703125" style="31" customWidth="1"/>
    <col min="1295" max="1295" width="21" style="31" customWidth="1"/>
    <col min="1296" max="1296" width="23" style="31" customWidth="1"/>
    <col min="1297" max="1544" width="9.140625" style="31"/>
    <col min="1545" max="1545" width="5.42578125" style="31" customWidth="1"/>
    <col min="1546" max="1546" width="38" style="31" customWidth="1"/>
    <col min="1547" max="1550" width="31.5703125" style="31" customWidth="1"/>
    <col min="1551" max="1551" width="21" style="31" customWidth="1"/>
    <col min="1552" max="1552" width="23" style="31" customWidth="1"/>
    <col min="1553" max="1800" width="9.140625" style="31"/>
    <col min="1801" max="1801" width="5.42578125" style="31" customWidth="1"/>
    <col min="1802" max="1802" width="38" style="31" customWidth="1"/>
    <col min="1803" max="1806" width="31.5703125" style="31" customWidth="1"/>
    <col min="1807" max="1807" width="21" style="31" customWidth="1"/>
    <col min="1808" max="1808" width="23" style="31" customWidth="1"/>
    <col min="1809" max="2056" width="9.140625" style="31"/>
    <col min="2057" max="2057" width="5.42578125" style="31" customWidth="1"/>
    <col min="2058" max="2058" width="38" style="31" customWidth="1"/>
    <col min="2059" max="2062" width="31.5703125" style="31" customWidth="1"/>
    <col min="2063" max="2063" width="21" style="31" customWidth="1"/>
    <col min="2064" max="2064" width="23" style="31" customWidth="1"/>
    <col min="2065" max="2312" width="9.140625" style="31"/>
    <col min="2313" max="2313" width="5.42578125" style="31" customWidth="1"/>
    <col min="2314" max="2314" width="38" style="31" customWidth="1"/>
    <col min="2315" max="2318" width="31.5703125" style="31" customWidth="1"/>
    <col min="2319" max="2319" width="21" style="31" customWidth="1"/>
    <col min="2320" max="2320" width="23" style="31" customWidth="1"/>
    <col min="2321" max="2568" width="9.140625" style="31"/>
    <col min="2569" max="2569" width="5.42578125" style="31" customWidth="1"/>
    <col min="2570" max="2570" width="38" style="31" customWidth="1"/>
    <col min="2571" max="2574" width="31.5703125" style="31" customWidth="1"/>
    <col min="2575" max="2575" width="21" style="31" customWidth="1"/>
    <col min="2576" max="2576" width="23" style="31" customWidth="1"/>
    <col min="2577" max="2824" width="9.140625" style="31"/>
    <col min="2825" max="2825" width="5.42578125" style="31" customWidth="1"/>
    <col min="2826" max="2826" width="38" style="31" customWidth="1"/>
    <col min="2827" max="2830" width="31.5703125" style="31" customWidth="1"/>
    <col min="2831" max="2831" width="21" style="31" customWidth="1"/>
    <col min="2832" max="2832" width="23" style="31" customWidth="1"/>
    <col min="2833" max="3080" width="9.140625" style="31"/>
    <col min="3081" max="3081" width="5.42578125" style="31" customWidth="1"/>
    <col min="3082" max="3082" width="38" style="31" customWidth="1"/>
    <col min="3083" max="3086" width="31.5703125" style="31" customWidth="1"/>
    <col min="3087" max="3087" width="21" style="31" customWidth="1"/>
    <col min="3088" max="3088" width="23" style="31" customWidth="1"/>
    <col min="3089" max="3336" width="9.140625" style="31"/>
    <col min="3337" max="3337" width="5.42578125" style="31" customWidth="1"/>
    <col min="3338" max="3338" width="38" style="31" customWidth="1"/>
    <col min="3339" max="3342" width="31.5703125" style="31" customWidth="1"/>
    <col min="3343" max="3343" width="21" style="31" customWidth="1"/>
    <col min="3344" max="3344" width="23" style="31" customWidth="1"/>
    <col min="3345" max="3592" width="9.140625" style="31"/>
    <col min="3593" max="3593" width="5.42578125" style="31" customWidth="1"/>
    <col min="3594" max="3594" width="38" style="31" customWidth="1"/>
    <col min="3595" max="3598" width="31.5703125" style="31" customWidth="1"/>
    <col min="3599" max="3599" width="21" style="31" customWidth="1"/>
    <col min="3600" max="3600" width="23" style="31" customWidth="1"/>
    <col min="3601" max="3848" width="9.140625" style="31"/>
    <col min="3849" max="3849" width="5.42578125" style="31" customWidth="1"/>
    <col min="3850" max="3850" width="38" style="31" customWidth="1"/>
    <col min="3851" max="3854" width="31.5703125" style="31" customWidth="1"/>
    <col min="3855" max="3855" width="21" style="31" customWidth="1"/>
    <col min="3856" max="3856" width="23" style="31" customWidth="1"/>
    <col min="3857" max="4104" width="9.140625" style="31"/>
    <col min="4105" max="4105" width="5.42578125" style="31" customWidth="1"/>
    <col min="4106" max="4106" width="38" style="31" customWidth="1"/>
    <col min="4107" max="4110" width="31.5703125" style="31" customWidth="1"/>
    <col min="4111" max="4111" width="21" style="31" customWidth="1"/>
    <col min="4112" max="4112" width="23" style="31" customWidth="1"/>
    <col min="4113" max="4360" width="9.140625" style="31"/>
    <col min="4361" max="4361" width="5.42578125" style="31" customWidth="1"/>
    <col min="4362" max="4362" width="38" style="31" customWidth="1"/>
    <col min="4363" max="4366" width="31.5703125" style="31" customWidth="1"/>
    <col min="4367" max="4367" width="21" style="31" customWidth="1"/>
    <col min="4368" max="4368" width="23" style="31" customWidth="1"/>
    <col min="4369" max="4616" width="9.140625" style="31"/>
    <col min="4617" max="4617" width="5.42578125" style="31" customWidth="1"/>
    <col min="4618" max="4618" width="38" style="31" customWidth="1"/>
    <col min="4619" max="4622" width="31.5703125" style="31" customWidth="1"/>
    <col min="4623" max="4623" width="21" style="31" customWidth="1"/>
    <col min="4624" max="4624" width="23" style="31" customWidth="1"/>
    <col min="4625" max="4872" width="9.140625" style="31"/>
    <col min="4873" max="4873" width="5.42578125" style="31" customWidth="1"/>
    <col min="4874" max="4874" width="38" style="31" customWidth="1"/>
    <col min="4875" max="4878" width="31.5703125" style="31" customWidth="1"/>
    <col min="4879" max="4879" width="21" style="31" customWidth="1"/>
    <col min="4880" max="4880" width="23" style="31" customWidth="1"/>
    <col min="4881" max="5128" width="9.140625" style="31"/>
    <col min="5129" max="5129" width="5.42578125" style="31" customWidth="1"/>
    <col min="5130" max="5130" width="38" style="31" customWidth="1"/>
    <col min="5131" max="5134" width="31.5703125" style="31" customWidth="1"/>
    <col min="5135" max="5135" width="21" style="31" customWidth="1"/>
    <col min="5136" max="5136" width="23" style="31" customWidth="1"/>
    <col min="5137" max="5384" width="9.140625" style="31"/>
    <col min="5385" max="5385" width="5.42578125" style="31" customWidth="1"/>
    <col min="5386" max="5386" width="38" style="31" customWidth="1"/>
    <col min="5387" max="5390" width="31.5703125" style="31" customWidth="1"/>
    <col min="5391" max="5391" width="21" style="31" customWidth="1"/>
    <col min="5392" max="5392" width="23" style="31" customWidth="1"/>
    <col min="5393" max="5640" width="9.140625" style="31"/>
    <col min="5641" max="5641" width="5.42578125" style="31" customWidth="1"/>
    <col min="5642" max="5642" width="38" style="31" customWidth="1"/>
    <col min="5643" max="5646" width="31.5703125" style="31" customWidth="1"/>
    <col min="5647" max="5647" width="21" style="31" customWidth="1"/>
    <col min="5648" max="5648" width="23" style="31" customWidth="1"/>
    <col min="5649" max="5896" width="9.140625" style="31"/>
    <col min="5897" max="5897" width="5.42578125" style="31" customWidth="1"/>
    <col min="5898" max="5898" width="38" style="31" customWidth="1"/>
    <col min="5899" max="5902" width="31.5703125" style="31" customWidth="1"/>
    <col min="5903" max="5903" width="21" style="31" customWidth="1"/>
    <col min="5904" max="5904" width="23" style="31" customWidth="1"/>
    <col min="5905" max="6152" width="9.140625" style="31"/>
    <col min="6153" max="6153" width="5.42578125" style="31" customWidth="1"/>
    <col min="6154" max="6154" width="38" style="31" customWidth="1"/>
    <col min="6155" max="6158" width="31.5703125" style="31" customWidth="1"/>
    <col min="6159" max="6159" width="21" style="31" customWidth="1"/>
    <col min="6160" max="6160" width="23" style="31" customWidth="1"/>
    <col min="6161" max="6408" width="9.140625" style="31"/>
    <col min="6409" max="6409" width="5.42578125" style="31" customWidth="1"/>
    <col min="6410" max="6410" width="38" style="31" customWidth="1"/>
    <col min="6411" max="6414" width="31.5703125" style="31" customWidth="1"/>
    <col min="6415" max="6415" width="21" style="31" customWidth="1"/>
    <col min="6416" max="6416" width="23" style="31" customWidth="1"/>
    <col min="6417" max="6664" width="9.140625" style="31"/>
    <col min="6665" max="6665" width="5.42578125" style="31" customWidth="1"/>
    <col min="6666" max="6666" width="38" style="31" customWidth="1"/>
    <col min="6667" max="6670" width="31.5703125" style="31" customWidth="1"/>
    <col min="6671" max="6671" width="21" style="31" customWidth="1"/>
    <col min="6672" max="6672" width="23" style="31" customWidth="1"/>
    <col min="6673" max="6920" width="9.140625" style="31"/>
    <col min="6921" max="6921" width="5.42578125" style="31" customWidth="1"/>
    <col min="6922" max="6922" width="38" style="31" customWidth="1"/>
    <col min="6923" max="6926" width="31.5703125" style="31" customWidth="1"/>
    <col min="6927" max="6927" width="21" style="31" customWidth="1"/>
    <col min="6928" max="6928" width="23" style="31" customWidth="1"/>
    <col min="6929" max="7176" width="9.140625" style="31"/>
    <col min="7177" max="7177" width="5.42578125" style="31" customWidth="1"/>
    <col min="7178" max="7178" width="38" style="31" customWidth="1"/>
    <col min="7179" max="7182" width="31.5703125" style="31" customWidth="1"/>
    <col min="7183" max="7183" width="21" style="31" customWidth="1"/>
    <col min="7184" max="7184" width="23" style="31" customWidth="1"/>
    <col min="7185" max="7432" width="9.140625" style="31"/>
    <col min="7433" max="7433" width="5.42578125" style="31" customWidth="1"/>
    <col min="7434" max="7434" width="38" style="31" customWidth="1"/>
    <col min="7435" max="7438" width="31.5703125" style="31" customWidth="1"/>
    <col min="7439" max="7439" width="21" style="31" customWidth="1"/>
    <col min="7440" max="7440" width="23" style="31" customWidth="1"/>
    <col min="7441" max="7688" width="9.140625" style="31"/>
    <col min="7689" max="7689" width="5.42578125" style="31" customWidth="1"/>
    <col min="7690" max="7690" width="38" style="31" customWidth="1"/>
    <col min="7691" max="7694" width="31.5703125" style="31" customWidth="1"/>
    <col min="7695" max="7695" width="21" style="31" customWidth="1"/>
    <col min="7696" max="7696" width="23" style="31" customWidth="1"/>
    <col min="7697" max="7944" width="9.140625" style="31"/>
    <col min="7945" max="7945" width="5.42578125" style="31" customWidth="1"/>
    <col min="7946" max="7946" width="38" style="31" customWidth="1"/>
    <col min="7947" max="7950" width="31.5703125" style="31" customWidth="1"/>
    <col min="7951" max="7951" width="21" style="31" customWidth="1"/>
    <col min="7952" max="7952" width="23" style="31" customWidth="1"/>
    <col min="7953" max="8200" width="9.140625" style="31"/>
    <col min="8201" max="8201" width="5.42578125" style="31" customWidth="1"/>
    <col min="8202" max="8202" width="38" style="31" customWidth="1"/>
    <col min="8203" max="8206" width="31.5703125" style="31" customWidth="1"/>
    <col min="8207" max="8207" width="21" style="31" customWidth="1"/>
    <col min="8208" max="8208" width="23" style="31" customWidth="1"/>
    <col min="8209" max="8456" width="9.140625" style="31"/>
    <col min="8457" max="8457" width="5.42578125" style="31" customWidth="1"/>
    <col min="8458" max="8458" width="38" style="31" customWidth="1"/>
    <col min="8459" max="8462" width="31.5703125" style="31" customWidth="1"/>
    <col min="8463" max="8463" width="21" style="31" customWidth="1"/>
    <col min="8464" max="8464" width="23" style="31" customWidth="1"/>
    <col min="8465" max="8712" width="9.140625" style="31"/>
    <col min="8713" max="8713" width="5.42578125" style="31" customWidth="1"/>
    <col min="8714" max="8714" width="38" style="31" customWidth="1"/>
    <col min="8715" max="8718" width="31.5703125" style="31" customWidth="1"/>
    <col min="8719" max="8719" width="21" style="31" customWidth="1"/>
    <col min="8720" max="8720" width="23" style="31" customWidth="1"/>
    <col min="8721" max="8968" width="9.140625" style="31"/>
    <col min="8969" max="8969" width="5.42578125" style="31" customWidth="1"/>
    <col min="8970" max="8970" width="38" style="31" customWidth="1"/>
    <col min="8971" max="8974" width="31.5703125" style="31" customWidth="1"/>
    <col min="8975" max="8975" width="21" style="31" customWidth="1"/>
    <col min="8976" max="8976" width="23" style="31" customWidth="1"/>
    <col min="8977" max="9224" width="9.140625" style="31"/>
    <col min="9225" max="9225" width="5.42578125" style="31" customWidth="1"/>
    <col min="9226" max="9226" width="38" style="31" customWidth="1"/>
    <col min="9227" max="9230" width="31.5703125" style="31" customWidth="1"/>
    <col min="9231" max="9231" width="21" style="31" customWidth="1"/>
    <col min="9232" max="9232" width="23" style="31" customWidth="1"/>
    <col min="9233" max="9480" width="9.140625" style="31"/>
    <col min="9481" max="9481" width="5.42578125" style="31" customWidth="1"/>
    <col min="9482" max="9482" width="38" style="31" customWidth="1"/>
    <col min="9483" max="9486" width="31.5703125" style="31" customWidth="1"/>
    <col min="9487" max="9487" width="21" style="31" customWidth="1"/>
    <col min="9488" max="9488" width="23" style="31" customWidth="1"/>
    <col min="9489" max="9736" width="9.140625" style="31"/>
    <col min="9737" max="9737" width="5.42578125" style="31" customWidth="1"/>
    <col min="9738" max="9738" width="38" style="31" customWidth="1"/>
    <col min="9739" max="9742" width="31.5703125" style="31" customWidth="1"/>
    <col min="9743" max="9743" width="21" style="31" customWidth="1"/>
    <col min="9744" max="9744" width="23" style="31" customWidth="1"/>
    <col min="9745" max="9992" width="9.140625" style="31"/>
    <col min="9993" max="9993" width="5.42578125" style="31" customWidth="1"/>
    <col min="9994" max="9994" width="38" style="31" customWidth="1"/>
    <col min="9995" max="9998" width="31.5703125" style="31" customWidth="1"/>
    <col min="9999" max="9999" width="21" style="31" customWidth="1"/>
    <col min="10000" max="10000" width="23" style="31" customWidth="1"/>
    <col min="10001" max="10248" width="9.140625" style="31"/>
    <col min="10249" max="10249" width="5.42578125" style="31" customWidth="1"/>
    <col min="10250" max="10250" width="38" style="31" customWidth="1"/>
    <col min="10251" max="10254" width="31.5703125" style="31" customWidth="1"/>
    <col min="10255" max="10255" width="21" style="31" customWidth="1"/>
    <col min="10256" max="10256" width="23" style="31" customWidth="1"/>
    <col min="10257" max="10504" width="9.140625" style="31"/>
    <col min="10505" max="10505" width="5.42578125" style="31" customWidth="1"/>
    <col min="10506" max="10506" width="38" style="31" customWidth="1"/>
    <col min="10507" max="10510" width="31.5703125" style="31" customWidth="1"/>
    <col min="10511" max="10511" width="21" style="31" customWidth="1"/>
    <col min="10512" max="10512" width="23" style="31" customWidth="1"/>
    <col min="10513" max="10760" width="9.140625" style="31"/>
    <col min="10761" max="10761" width="5.42578125" style="31" customWidth="1"/>
    <col min="10762" max="10762" width="38" style="31" customWidth="1"/>
    <col min="10763" max="10766" width="31.5703125" style="31" customWidth="1"/>
    <col min="10767" max="10767" width="21" style="31" customWidth="1"/>
    <col min="10768" max="10768" width="23" style="31" customWidth="1"/>
    <col min="10769" max="11016" width="9.140625" style="31"/>
    <col min="11017" max="11017" width="5.42578125" style="31" customWidth="1"/>
    <col min="11018" max="11018" width="38" style="31" customWidth="1"/>
    <col min="11019" max="11022" width="31.5703125" style="31" customWidth="1"/>
    <col min="11023" max="11023" width="21" style="31" customWidth="1"/>
    <col min="11024" max="11024" width="23" style="31" customWidth="1"/>
    <col min="11025" max="11272" width="9.140625" style="31"/>
    <col min="11273" max="11273" width="5.42578125" style="31" customWidth="1"/>
    <col min="11274" max="11274" width="38" style="31" customWidth="1"/>
    <col min="11275" max="11278" width="31.5703125" style="31" customWidth="1"/>
    <col min="11279" max="11279" width="21" style="31" customWidth="1"/>
    <col min="11280" max="11280" width="23" style="31" customWidth="1"/>
    <col min="11281" max="11528" width="9.140625" style="31"/>
    <col min="11529" max="11529" width="5.42578125" style="31" customWidth="1"/>
    <col min="11530" max="11530" width="38" style="31" customWidth="1"/>
    <col min="11531" max="11534" width="31.5703125" style="31" customWidth="1"/>
    <col min="11535" max="11535" width="21" style="31" customWidth="1"/>
    <col min="11536" max="11536" width="23" style="31" customWidth="1"/>
    <col min="11537" max="11784" width="9.140625" style="31"/>
    <col min="11785" max="11785" width="5.42578125" style="31" customWidth="1"/>
    <col min="11786" max="11786" width="38" style="31" customWidth="1"/>
    <col min="11787" max="11790" width="31.5703125" style="31" customWidth="1"/>
    <col min="11791" max="11791" width="21" style="31" customWidth="1"/>
    <col min="11792" max="11792" width="23" style="31" customWidth="1"/>
    <col min="11793" max="12040" width="9.140625" style="31"/>
    <col min="12041" max="12041" width="5.42578125" style="31" customWidth="1"/>
    <col min="12042" max="12042" width="38" style="31" customWidth="1"/>
    <col min="12043" max="12046" width="31.5703125" style="31" customWidth="1"/>
    <col min="12047" max="12047" width="21" style="31" customWidth="1"/>
    <col min="12048" max="12048" width="23" style="31" customWidth="1"/>
    <col min="12049" max="12296" width="9.140625" style="31"/>
    <col min="12297" max="12297" width="5.42578125" style="31" customWidth="1"/>
    <col min="12298" max="12298" width="38" style="31" customWidth="1"/>
    <col min="12299" max="12302" width="31.5703125" style="31" customWidth="1"/>
    <col min="12303" max="12303" width="21" style="31" customWidth="1"/>
    <col min="12304" max="12304" width="23" style="31" customWidth="1"/>
    <col min="12305" max="12552" width="9.140625" style="31"/>
    <col min="12553" max="12553" width="5.42578125" style="31" customWidth="1"/>
    <col min="12554" max="12554" width="38" style="31" customWidth="1"/>
    <col min="12555" max="12558" width="31.5703125" style="31" customWidth="1"/>
    <col min="12559" max="12559" width="21" style="31" customWidth="1"/>
    <col min="12560" max="12560" width="23" style="31" customWidth="1"/>
    <col min="12561" max="12808" width="9.140625" style="31"/>
    <col min="12809" max="12809" width="5.42578125" style="31" customWidth="1"/>
    <col min="12810" max="12810" width="38" style="31" customWidth="1"/>
    <col min="12811" max="12814" width="31.5703125" style="31" customWidth="1"/>
    <col min="12815" max="12815" width="21" style="31" customWidth="1"/>
    <col min="12816" max="12816" width="23" style="31" customWidth="1"/>
    <col min="12817" max="13064" width="9.140625" style="31"/>
    <col min="13065" max="13065" width="5.42578125" style="31" customWidth="1"/>
    <col min="13066" max="13066" width="38" style="31" customWidth="1"/>
    <col min="13067" max="13070" width="31.5703125" style="31" customWidth="1"/>
    <col min="13071" max="13071" width="21" style="31" customWidth="1"/>
    <col min="13072" max="13072" width="23" style="31" customWidth="1"/>
    <col min="13073" max="13320" width="9.140625" style="31"/>
    <col min="13321" max="13321" width="5.42578125" style="31" customWidth="1"/>
    <col min="13322" max="13322" width="38" style="31" customWidth="1"/>
    <col min="13323" max="13326" width="31.5703125" style="31" customWidth="1"/>
    <col min="13327" max="13327" width="21" style="31" customWidth="1"/>
    <col min="13328" max="13328" width="23" style="31" customWidth="1"/>
    <col min="13329" max="13576" width="9.140625" style="31"/>
    <col min="13577" max="13577" width="5.42578125" style="31" customWidth="1"/>
    <col min="13578" max="13578" width="38" style="31" customWidth="1"/>
    <col min="13579" max="13582" width="31.5703125" style="31" customWidth="1"/>
    <col min="13583" max="13583" width="21" style="31" customWidth="1"/>
    <col min="13584" max="13584" width="23" style="31" customWidth="1"/>
    <col min="13585" max="13832" width="9.140625" style="31"/>
    <col min="13833" max="13833" width="5.42578125" style="31" customWidth="1"/>
    <col min="13834" max="13834" width="38" style="31" customWidth="1"/>
    <col min="13835" max="13838" width="31.5703125" style="31" customWidth="1"/>
    <col min="13839" max="13839" width="21" style="31" customWidth="1"/>
    <col min="13840" max="13840" width="23" style="31" customWidth="1"/>
    <col min="13841" max="14088" width="9.140625" style="31"/>
    <col min="14089" max="14089" width="5.42578125" style="31" customWidth="1"/>
    <col min="14090" max="14090" width="38" style="31" customWidth="1"/>
    <col min="14091" max="14094" width="31.5703125" style="31" customWidth="1"/>
    <col min="14095" max="14095" width="21" style="31" customWidth="1"/>
    <col min="14096" max="14096" width="23" style="31" customWidth="1"/>
    <col min="14097" max="14344" width="9.140625" style="31"/>
    <col min="14345" max="14345" width="5.42578125" style="31" customWidth="1"/>
    <col min="14346" max="14346" width="38" style="31" customWidth="1"/>
    <col min="14347" max="14350" width="31.5703125" style="31" customWidth="1"/>
    <col min="14351" max="14351" width="21" style="31" customWidth="1"/>
    <col min="14352" max="14352" width="23" style="31" customWidth="1"/>
    <col min="14353" max="14600" width="9.140625" style="31"/>
    <col min="14601" max="14601" width="5.42578125" style="31" customWidth="1"/>
    <col min="14602" max="14602" width="38" style="31" customWidth="1"/>
    <col min="14603" max="14606" width="31.5703125" style="31" customWidth="1"/>
    <col min="14607" max="14607" width="21" style="31" customWidth="1"/>
    <col min="14608" max="14608" width="23" style="31" customWidth="1"/>
    <col min="14609" max="14856" width="9.140625" style="31"/>
    <col min="14857" max="14857" width="5.42578125" style="31" customWidth="1"/>
    <col min="14858" max="14858" width="38" style="31" customWidth="1"/>
    <col min="14859" max="14862" width="31.5703125" style="31" customWidth="1"/>
    <col min="14863" max="14863" width="21" style="31" customWidth="1"/>
    <col min="14864" max="14864" width="23" style="31" customWidth="1"/>
    <col min="14865" max="15112" width="9.140625" style="31"/>
    <col min="15113" max="15113" width="5.42578125" style="31" customWidth="1"/>
    <col min="15114" max="15114" width="38" style="31" customWidth="1"/>
    <col min="15115" max="15118" width="31.5703125" style="31" customWidth="1"/>
    <col min="15119" max="15119" width="21" style="31" customWidth="1"/>
    <col min="15120" max="15120" width="23" style="31" customWidth="1"/>
    <col min="15121" max="15368" width="9.140625" style="31"/>
    <col min="15369" max="15369" width="5.42578125" style="31" customWidth="1"/>
    <col min="15370" max="15370" width="38" style="31" customWidth="1"/>
    <col min="15371" max="15374" width="31.5703125" style="31" customWidth="1"/>
    <col min="15375" max="15375" width="21" style="31" customWidth="1"/>
    <col min="15376" max="15376" width="23" style="31" customWidth="1"/>
    <col min="15377" max="15624" width="9.140625" style="31"/>
    <col min="15625" max="15625" width="5.42578125" style="31" customWidth="1"/>
    <col min="15626" max="15626" width="38" style="31" customWidth="1"/>
    <col min="15627" max="15630" width="31.5703125" style="31" customWidth="1"/>
    <col min="15631" max="15631" width="21" style="31" customWidth="1"/>
    <col min="15632" max="15632" width="23" style="31" customWidth="1"/>
    <col min="15633" max="15880" width="9.140625" style="31"/>
    <col min="15881" max="15881" width="5.42578125" style="31" customWidth="1"/>
    <col min="15882" max="15882" width="38" style="31" customWidth="1"/>
    <col min="15883" max="15886" width="31.5703125" style="31" customWidth="1"/>
    <col min="15887" max="15887" width="21" style="31" customWidth="1"/>
    <col min="15888" max="15888" width="23" style="31" customWidth="1"/>
    <col min="15889" max="16136" width="9.140625" style="31"/>
    <col min="16137" max="16137" width="5.42578125" style="31" customWidth="1"/>
    <col min="16138" max="16138" width="38" style="31" customWidth="1"/>
    <col min="16139" max="16142" width="31.5703125" style="31" customWidth="1"/>
    <col min="16143" max="16143" width="21" style="31" customWidth="1"/>
    <col min="16144" max="16144" width="23" style="31" customWidth="1"/>
    <col min="16145" max="16384" width="9.140625" style="31"/>
  </cols>
  <sheetData>
    <row r="1" spans="1:22" ht="20.25">
      <c r="A1" s="1957" t="s">
        <v>1278</v>
      </c>
      <c r="B1" s="1957"/>
      <c r="C1" s="1957"/>
      <c r="D1" s="1957"/>
      <c r="E1" s="1957"/>
      <c r="F1" s="1957"/>
      <c r="G1" s="1957"/>
      <c r="H1" s="1957"/>
      <c r="I1" s="1957"/>
      <c r="J1" s="1957"/>
      <c r="K1" s="1957"/>
      <c r="L1" s="1957"/>
      <c r="M1" s="1957"/>
      <c r="N1" s="1957"/>
      <c r="O1" s="1957"/>
      <c r="P1" s="1957"/>
    </row>
    <row r="2" spans="1:22" ht="20.25">
      <c r="A2" s="578"/>
      <c r="B2" s="578"/>
      <c r="C2" s="578"/>
      <c r="D2" s="578"/>
      <c r="E2" s="578"/>
      <c r="F2" s="578"/>
      <c r="G2" s="578"/>
      <c r="H2" s="578"/>
      <c r="I2" s="578"/>
      <c r="J2" s="578"/>
      <c r="K2" s="578"/>
      <c r="L2" s="578"/>
      <c r="M2" s="578"/>
      <c r="N2" s="578"/>
      <c r="O2" s="578"/>
      <c r="P2" s="578"/>
    </row>
    <row r="3" spans="1:22">
      <c r="A3" s="1958" t="str">
        <f>+'DRS 13'!A3</f>
        <v>Tender Enquiry No: KPTCL/2026-27/SS/WORK_INDENT3781</v>
      </c>
      <c r="B3" s="1959"/>
      <c r="C3" s="1959"/>
      <c r="D3" s="1959"/>
      <c r="E3" s="1959"/>
      <c r="F3" s="1959"/>
      <c r="G3" s="1959"/>
      <c r="H3" s="1959"/>
      <c r="I3" s="1959"/>
      <c r="J3" s="1959"/>
      <c r="K3" s="1959"/>
      <c r="L3" s="1959"/>
      <c r="M3" s="1959"/>
      <c r="N3" s="1959"/>
      <c r="O3" s="1959"/>
      <c r="P3" s="1959"/>
    </row>
    <row r="4" spans="1:22">
      <c r="A4" s="764"/>
      <c r="B4" s="718"/>
      <c r="C4" s="718"/>
      <c r="D4" s="718"/>
      <c r="E4" s="718"/>
      <c r="F4" s="718"/>
      <c r="G4" s="718"/>
      <c r="H4" s="718"/>
      <c r="I4" s="718"/>
      <c r="J4" s="718"/>
      <c r="K4" s="718"/>
      <c r="L4" s="718"/>
      <c r="M4" s="718"/>
      <c r="N4" s="718"/>
      <c r="O4" s="718"/>
      <c r="P4" s="718"/>
    </row>
    <row r="5" spans="1:22" ht="268.5" customHeight="1">
      <c r="A5" s="1960" t="str">
        <f>+'DRS 13'!A5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960"/>
      <c r="C5" s="1960"/>
      <c r="D5" s="1960"/>
      <c r="E5" s="1960"/>
      <c r="F5" s="1960"/>
      <c r="G5" s="1960"/>
      <c r="H5" s="1960"/>
      <c r="I5" s="1960"/>
      <c r="J5" s="1960"/>
      <c r="K5" s="1960"/>
      <c r="L5" s="1960"/>
      <c r="M5" s="1960"/>
      <c r="N5" s="1960"/>
      <c r="O5" s="1960"/>
      <c r="P5" s="1960"/>
    </row>
    <row r="6" spans="1:22">
      <c r="A6" s="124"/>
      <c r="B6" s="124"/>
      <c r="C6" s="124"/>
      <c r="D6" s="124"/>
      <c r="E6" s="721"/>
      <c r="F6" s="721"/>
      <c r="G6" s="721"/>
      <c r="H6" s="721"/>
      <c r="I6" s="721"/>
      <c r="J6" s="721"/>
      <c r="K6" s="721"/>
      <c r="L6" s="721"/>
      <c r="M6" s="721"/>
      <c r="N6" s="721"/>
      <c r="O6" s="721"/>
    </row>
    <row r="7" spans="1:22">
      <c r="A7" s="1937" t="s">
        <v>1279</v>
      </c>
      <c r="B7" s="1937"/>
      <c r="C7" s="1937"/>
      <c r="D7" s="1937"/>
      <c r="E7" s="1937"/>
      <c r="F7" s="1937"/>
      <c r="G7" s="1937"/>
      <c r="H7" s="1937"/>
      <c r="I7" s="1937"/>
      <c r="J7" s="1937"/>
      <c r="K7" s="1937"/>
      <c r="L7" s="1937"/>
      <c r="M7" s="1937"/>
      <c r="N7" s="1937"/>
      <c r="O7" s="1937"/>
      <c r="P7" s="1937"/>
    </row>
    <row r="8" spans="1:22" s="33" customFormat="1" ht="15"/>
    <row r="9" spans="1:22">
      <c r="A9" s="1961" t="s">
        <v>5120</v>
      </c>
      <c r="B9" s="1961"/>
      <c r="C9" s="1961"/>
      <c r="D9" s="1961"/>
      <c r="E9" s="1961"/>
      <c r="F9" s="1961"/>
      <c r="G9" s="1961"/>
      <c r="H9" s="1961"/>
      <c r="I9" s="1961"/>
      <c r="J9" s="1961"/>
      <c r="K9" s="1961"/>
      <c r="L9" s="1961"/>
      <c r="M9" s="1961"/>
      <c r="N9" s="1961"/>
      <c r="O9" s="1961"/>
      <c r="P9" s="1961"/>
      <c r="Q9" s="387"/>
      <c r="R9" s="387"/>
      <c r="S9" s="387"/>
      <c r="T9" s="387"/>
      <c r="U9" s="387"/>
      <c r="V9" s="387"/>
    </row>
    <row r="10" spans="1:22">
      <c r="A10" s="373"/>
      <c r="B10" s="373"/>
      <c r="C10" s="373"/>
      <c r="D10" s="373"/>
      <c r="E10" s="373"/>
      <c r="F10" s="373"/>
      <c r="G10" s="373"/>
      <c r="H10" s="373"/>
      <c r="I10" s="373"/>
      <c r="J10" s="373"/>
      <c r="K10" s="373"/>
      <c r="L10" s="373"/>
      <c r="M10" s="373"/>
      <c r="N10" s="373"/>
      <c r="O10" s="373"/>
      <c r="P10" s="373"/>
      <c r="Q10" s="387"/>
      <c r="R10" s="387"/>
      <c r="S10" s="387"/>
      <c r="T10" s="387"/>
      <c r="U10" s="387"/>
      <c r="V10" s="387"/>
    </row>
    <row r="11" spans="1:22">
      <c r="A11" s="1956" t="s">
        <v>5121</v>
      </c>
      <c r="B11" s="1956"/>
      <c r="C11" s="1956"/>
      <c r="D11" s="1956"/>
      <c r="E11" s="1956"/>
      <c r="F11" s="1956"/>
      <c r="G11" s="1956"/>
      <c r="H11" s="1956"/>
      <c r="I11" s="1956"/>
      <c r="J11" s="1956"/>
      <c r="K11" s="1956"/>
      <c r="L11" s="1956"/>
      <c r="M11" s="1956"/>
      <c r="N11" s="1956"/>
      <c r="O11" s="1956"/>
      <c r="P11" s="1956"/>
      <c r="Q11" s="387"/>
      <c r="R11" s="387"/>
      <c r="S11" s="387"/>
      <c r="T11" s="387"/>
      <c r="U11" s="387"/>
      <c r="V11" s="387"/>
    </row>
    <row r="12" spans="1:22">
      <c r="A12" s="1949" t="s">
        <v>5122</v>
      </c>
      <c r="B12" s="1950"/>
      <c r="C12" s="1950"/>
      <c r="D12" s="1950"/>
      <c r="E12" s="1950"/>
      <c r="F12" s="1950"/>
      <c r="G12" s="1950"/>
      <c r="H12" s="1950"/>
      <c r="I12" s="1950"/>
      <c r="J12" s="1950"/>
      <c r="K12" s="1950"/>
      <c r="L12" s="1950"/>
      <c r="M12" s="1950"/>
      <c r="N12" s="1950"/>
      <c r="O12" s="1950"/>
      <c r="P12" s="1950"/>
      <c r="Q12" s="1950"/>
      <c r="R12" s="1950"/>
    </row>
    <row r="13" spans="1:22">
      <c r="A13" s="1951" t="s">
        <v>5123</v>
      </c>
      <c r="B13" s="1952"/>
      <c r="C13" s="1952"/>
      <c r="D13" s="1952"/>
      <c r="E13" s="1952"/>
      <c r="F13" s="1952"/>
      <c r="G13" s="1952"/>
      <c r="H13" s="1952"/>
      <c r="I13" s="1952"/>
      <c r="J13" s="1952"/>
      <c r="K13" s="1952"/>
      <c r="L13" s="1952"/>
      <c r="M13" s="1952"/>
      <c r="N13" s="1952"/>
      <c r="O13" s="1952"/>
      <c r="P13" s="1952"/>
      <c r="Q13" s="1952"/>
      <c r="R13" s="1952"/>
    </row>
    <row r="14" spans="1:22">
      <c r="A14" s="1953"/>
      <c r="B14" s="1954"/>
      <c r="C14" s="1954"/>
      <c r="D14" s="1954"/>
      <c r="E14" s="1954"/>
      <c r="F14" s="1954"/>
      <c r="G14" s="1954"/>
      <c r="H14" s="1954"/>
      <c r="I14" s="1954"/>
      <c r="J14" s="1954"/>
      <c r="K14" s="1954"/>
      <c r="L14" s="1954"/>
      <c r="M14" s="1954"/>
      <c r="N14" s="1954"/>
      <c r="O14" s="1954"/>
      <c r="P14" s="1954"/>
      <c r="Q14" s="1954"/>
      <c r="R14" s="1954"/>
    </row>
    <row r="15" spans="1:22">
      <c r="A15" s="1955" t="s">
        <v>595</v>
      </c>
      <c r="B15" s="1955" t="s">
        <v>76</v>
      </c>
      <c r="C15" s="1945" t="s">
        <v>5124</v>
      </c>
      <c r="D15" s="1946"/>
      <c r="E15" s="1945" t="s">
        <v>7119</v>
      </c>
      <c r="F15" s="1946"/>
      <c r="G15" s="1945" t="s">
        <v>5125</v>
      </c>
      <c r="H15" s="1946"/>
      <c r="I15" s="1945" t="s">
        <v>5126</v>
      </c>
      <c r="J15" s="1946"/>
      <c r="K15" s="1945" t="s">
        <v>5127</v>
      </c>
      <c r="L15" s="1946"/>
      <c r="M15" s="1945" t="s">
        <v>5128</v>
      </c>
      <c r="N15" s="1946"/>
      <c r="O15" s="1945" t="s">
        <v>5129</v>
      </c>
      <c r="P15" s="1946"/>
      <c r="Q15" s="1945" t="s">
        <v>5130</v>
      </c>
      <c r="R15" s="1946"/>
    </row>
    <row r="16" spans="1:22" ht="36" customHeight="1">
      <c r="A16" s="1955"/>
      <c r="B16" s="1955"/>
      <c r="C16" s="765" t="s">
        <v>5131</v>
      </c>
      <c r="D16" s="765" t="s">
        <v>5132</v>
      </c>
      <c r="E16" s="765" t="s">
        <v>5131</v>
      </c>
      <c r="F16" s="765" t="s">
        <v>5132</v>
      </c>
      <c r="G16" s="765" t="s">
        <v>5131</v>
      </c>
      <c r="H16" s="765" t="s">
        <v>5132</v>
      </c>
      <c r="I16" s="765" t="s">
        <v>5131</v>
      </c>
      <c r="J16" s="765" t="s">
        <v>5132</v>
      </c>
      <c r="K16" s="765" t="s">
        <v>5131</v>
      </c>
      <c r="L16" s="765" t="s">
        <v>5132</v>
      </c>
      <c r="M16" s="765" t="s">
        <v>5131</v>
      </c>
      <c r="N16" s="765" t="s">
        <v>5132</v>
      </c>
      <c r="O16" s="765" t="s">
        <v>5131</v>
      </c>
      <c r="P16" s="765" t="s">
        <v>5132</v>
      </c>
      <c r="Q16" s="765" t="s">
        <v>5131</v>
      </c>
      <c r="R16" s="765" t="s">
        <v>5132</v>
      </c>
    </row>
    <row r="17" spans="1:18" ht="18">
      <c r="A17" s="766">
        <v>1</v>
      </c>
      <c r="B17" s="767" t="s">
        <v>5133</v>
      </c>
      <c r="C17" s="767"/>
      <c r="D17" s="767"/>
      <c r="E17" s="768"/>
      <c r="F17" s="768"/>
      <c r="G17" s="768"/>
      <c r="H17" s="768"/>
      <c r="I17" s="768"/>
      <c r="J17" s="768"/>
      <c r="K17" s="768"/>
      <c r="L17" s="768"/>
      <c r="M17" s="768"/>
      <c r="N17" s="768"/>
      <c r="O17" s="768"/>
      <c r="P17" s="768"/>
      <c r="Q17" s="768"/>
      <c r="R17" s="768"/>
    </row>
    <row r="18" spans="1:18" ht="18">
      <c r="A18" s="766">
        <v>2</v>
      </c>
      <c r="B18" s="767" t="s">
        <v>956</v>
      </c>
      <c r="C18" s="767"/>
      <c r="D18" s="767"/>
      <c r="E18" s="769"/>
      <c r="F18" s="769"/>
      <c r="G18" s="769"/>
      <c r="H18" s="769"/>
      <c r="I18" s="769"/>
      <c r="J18" s="769"/>
      <c r="K18" s="769"/>
      <c r="L18" s="769"/>
      <c r="M18" s="768"/>
      <c r="N18" s="768"/>
      <c r="O18" s="769"/>
      <c r="P18" s="769"/>
      <c r="Q18" s="768"/>
      <c r="R18" s="768"/>
    </row>
    <row r="19" spans="1:18" ht="18">
      <c r="A19" s="766">
        <v>3</v>
      </c>
      <c r="B19" s="767" t="s">
        <v>5134</v>
      </c>
      <c r="C19" s="767"/>
      <c r="D19" s="767"/>
      <c r="E19" s="769"/>
      <c r="F19" s="769"/>
      <c r="G19" s="769"/>
      <c r="H19" s="769"/>
      <c r="I19" s="769"/>
      <c r="J19" s="769"/>
      <c r="K19" s="769"/>
      <c r="L19" s="769"/>
      <c r="M19" s="768"/>
      <c r="N19" s="768"/>
      <c r="O19" s="769"/>
      <c r="P19" s="769"/>
      <c r="Q19" s="768"/>
      <c r="R19" s="768"/>
    </row>
    <row r="20" spans="1:18" ht="18">
      <c r="A20" s="766">
        <v>4</v>
      </c>
      <c r="B20" s="767" t="s">
        <v>5135</v>
      </c>
      <c r="C20" s="767"/>
      <c r="D20" s="767"/>
      <c r="E20" s="769"/>
      <c r="F20" s="769"/>
      <c r="G20" s="769"/>
      <c r="H20" s="769"/>
      <c r="I20" s="769"/>
      <c r="J20" s="769"/>
      <c r="K20" s="769"/>
      <c r="L20" s="769"/>
      <c r="M20" s="768"/>
      <c r="N20" s="768"/>
      <c r="O20" s="769"/>
      <c r="P20" s="769"/>
      <c r="Q20" s="768"/>
      <c r="R20" s="768"/>
    </row>
    <row r="21" spans="1:18" ht="18">
      <c r="A21" s="766"/>
      <c r="B21" s="767" t="s">
        <v>5136</v>
      </c>
      <c r="C21" s="767"/>
      <c r="D21" s="767"/>
      <c r="E21" s="769"/>
      <c r="F21" s="769"/>
      <c r="G21" s="769"/>
      <c r="H21" s="769"/>
      <c r="I21" s="769"/>
      <c r="J21" s="769"/>
      <c r="K21" s="769"/>
      <c r="L21" s="769"/>
      <c r="M21" s="768"/>
      <c r="N21" s="768"/>
      <c r="O21" s="769"/>
      <c r="P21" s="769"/>
      <c r="Q21" s="768"/>
      <c r="R21" s="768"/>
    </row>
    <row r="22" spans="1:18" ht="18">
      <c r="A22" s="766"/>
      <c r="B22" s="767" t="s">
        <v>5137</v>
      </c>
      <c r="C22" s="767"/>
      <c r="D22" s="767"/>
      <c r="E22" s="769"/>
      <c r="F22" s="769"/>
      <c r="G22" s="769"/>
      <c r="H22" s="769"/>
      <c r="I22" s="769"/>
      <c r="J22" s="769"/>
      <c r="K22" s="769"/>
      <c r="L22" s="769"/>
      <c r="M22" s="768"/>
      <c r="N22" s="768"/>
      <c r="O22" s="769"/>
      <c r="P22" s="769"/>
      <c r="Q22" s="768"/>
      <c r="R22" s="768"/>
    </row>
    <row r="23" spans="1:18" ht="18">
      <c r="A23" s="766"/>
      <c r="B23" s="767" t="s">
        <v>5138</v>
      </c>
      <c r="C23" s="767"/>
      <c r="D23" s="767"/>
      <c r="E23" s="769"/>
      <c r="F23" s="769"/>
      <c r="G23" s="769"/>
      <c r="H23" s="769"/>
      <c r="I23" s="769"/>
      <c r="J23" s="769"/>
      <c r="K23" s="769"/>
      <c r="L23" s="769"/>
      <c r="M23" s="768"/>
      <c r="N23" s="768"/>
      <c r="O23" s="769"/>
      <c r="P23" s="769"/>
      <c r="Q23" s="768"/>
      <c r="R23" s="768"/>
    </row>
    <row r="24" spans="1:18" ht="18">
      <c r="A24" s="766"/>
      <c r="B24" s="767" t="s">
        <v>5139</v>
      </c>
      <c r="C24" s="767"/>
      <c r="D24" s="767"/>
      <c r="E24" s="769"/>
      <c r="F24" s="769"/>
      <c r="G24" s="769"/>
      <c r="H24" s="769"/>
      <c r="I24" s="769"/>
      <c r="J24" s="769"/>
      <c r="K24" s="769"/>
      <c r="L24" s="769"/>
      <c r="M24" s="768"/>
      <c r="N24" s="768"/>
      <c r="O24" s="769"/>
      <c r="P24" s="769"/>
      <c r="Q24" s="768"/>
      <c r="R24" s="768"/>
    </row>
    <row r="25" spans="1:18" ht="18">
      <c r="A25" s="766"/>
      <c r="B25" s="767" t="s">
        <v>5137</v>
      </c>
      <c r="C25" s="767"/>
      <c r="D25" s="767"/>
      <c r="E25" s="769"/>
      <c r="F25" s="769"/>
      <c r="G25" s="769"/>
      <c r="H25" s="769"/>
      <c r="I25" s="769"/>
      <c r="J25" s="769"/>
      <c r="K25" s="769"/>
      <c r="L25" s="769"/>
      <c r="M25" s="768"/>
      <c r="N25" s="768"/>
      <c r="O25" s="769"/>
      <c r="P25" s="769"/>
      <c r="Q25" s="768"/>
      <c r="R25" s="768"/>
    </row>
    <row r="26" spans="1:18" ht="18">
      <c r="A26" s="766"/>
      <c r="B26" s="767" t="s">
        <v>5138</v>
      </c>
      <c r="C26" s="767"/>
      <c r="D26" s="767"/>
      <c r="E26" s="769"/>
      <c r="F26" s="769"/>
      <c r="G26" s="769"/>
      <c r="H26" s="769"/>
      <c r="I26" s="769"/>
      <c r="J26" s="769"/>
      <c r="K26" s="769"/>
      <c r="L26" s="769"/>
      <c r="M26" s="768"/>
      <c r="N26" s="768"/>
      <c r="O26" s="769"/>
      <c r="P26" s="769"/>
      <c r="Q26" s="768"/>
      <c r="R26" s="768"/>
    </row>
    <row r="27" spans="1:18" ht="31.5">
      <c r="A27" s="766">
        <v>5</v>
      </c>
      <c r="B27" s="767" t="s">
        <v>5140</v>
      </c>
      <c r="C27" s="767"/>
      <c r="D27" s="767"/>
      <c r="E27" s="769"/>
      <c r="F27" s="769"/>
      <c r="G27" s="769"/>
      <c r="H27" s="769"/>
      <c r="I27" s="769"/>
      <c r="J27" s="769"/>
      <c r="K27" s="769"/>
      <c r="L27" s="769"/>
      <c r="M27" s="768"/>
      <c r="N27" s="768"/>
      <c r="O27" s="769"/>
      <c r="P27" s="769"/>
      <c r="Q27" s="768"/>
      <c r="R27" s="768"/>
    </row>
    <row r="28" spans="1:18" ht="18">
      <c r="A28" s="766"/>
      <c r="B28" s="767" t="s">
        <v>5137</v>
      </c>
      <c r="C28" s="767"/>
      <c r="D28" s="767"/>
      <c r="E28" s="769"/>
      <c r="F28" s="769"/>
      <c r="G28" s="769"/>
      <c r="H28" s="769"/>
      <c r="I28" s="769"/>
      <c r="J28" s="769"/>
      <c r="K28" s="769"/>
      <c r="L28" s="769"/>
      <c r="M28" s="768"/>
      <c r="N28" s="768"/>
      <c r="O28" s="769"/>
      <c r="P28" s="769"/>
      <c r="Q28" s="768"/>
      <c r="R28" s="768"/>
    </row>
    <row r="29" spans="1:18" ht="18">
      <c r="A29" s="766"/>
      <c r="B29" s="767" t="s">
        <v>5138</v>
      </c>
      <c r="C29" s="767"/>
      <c r="D29" s="767"/>
      <c r="E29" s="769"/>
      <c r="F29" s="769"/>
      <c r="G29" s="769"/>
      <c r="H29" s="769"/>
      <c r="I29" s="769"/>
      <c r="J29" s="769"/>
      <c r="K29" s="769"/>
      <c r="L29" s="769"/>
      <c r="M29" s="768"/>
      <c r="N29" s="768"/>
      <c r="O29" s="769"/>
      <c r="P29" s="769"/>
      <c r="Q29" s="768"/>
      <c r="R29" s="768"/>
    </row>
    <row r="30" spans="1:18" ht="18">
      <c r="A30" s="766">
        <v>6</v>
      </c>
      <c r="B30" s="767" t="s">
        <v>5141</v>
      </c>
      <c r="C30" s="767"/>
      <c r="D30" s="767"/>
      <c r="E30" s="769"/>
      <c r="F30" s="769"/>
      <c r="G30" s="769"/>
      <c r="H30" s="769"/>
      <c r="I30" s="769"/>
      <c r="J30" s="769"/>
      <c r="K30" s="769"/>
      <c r="L30" s="769"/>
      <c r="M30" s="768"/>
      <c r="N30" s="768"/>
      <c r="O30" s="769"/>
      <c r="P30" s="769"/>
      <c r="Q30" s="768"/>
      <c r="R30" s="768"/>
    </row>
    <row r="31" spans="1:18" ht="18">
      <c r="A31" s="766"/>
      <c r="B31" s="767" t="s">
        <v>5136</v>
      </c>
      <c r="C31" s="767"/>
      <c r="D31" s="767"/>
      <c r="E31" s="769"/>
      <c r="F31" s="769"/>
      <c r="G31" s="769"/>
      <c r="H31" s="769"/>
      <c r="I31" s="769"/>
      <c r="J31" s="769"/>
      <c r="K31" s="769"/>
      <c r="L31" s="769"/>
      <c r="M31" s="768"/>
      <c r="N31" s="768"/>
      <c r="O31" s="769"/>
      <c r="P31" s="769"/>
      <c r="Q31" s="768"/>
      <c r="R31" s="768"/>
    </row>
    <row r="32" spans="1:18" ht="18">
      <c r="A32" s="766"/>
      <c r="B32" s="767" t="s">
        <v>5137</v>
      </c>
      <c r="C32" s="767"/>
      <c r="D32" s="767"/>
      <c r="E32" s="769"/>
      <c r="F32" s="769"/>
      <c r="G32" s="769"/>
      <c r="H32" s="769"/>
      <c r="I32" s="769"/>
      <c r="J32" s="769"/>
      <c r="K32" s="769"/>
      <c r="L32" s="769"/>
      <c r="M32" s="768"/>
      <c r="N32" s="768"/>
      <c r="O32" s="769"/>
      <c r="P32" s="769"/>
      <c r="Q32" s="768"/>
      <c r="R32" s="768"/>
    </row>
    <row r="33" spans="1:18" ht="18">
      <c r="A33" s="766"/>
      <c r="B33" s="767" t="s">
        <v>5138</v>
      </c>
      <c r="C33" s="767"/>
      <c r="D33" s="767"/>
      <c r="E33" s="769"/>
      <c r="F33" s="769"/>
      <c r="G33" s="769"/>
      <c r="H33" s="769"/>
      <c r="I33" s="769"/>
      <c r="J33" s="769"/>
      <c r="K33" s="769"/>
      <c r="L33" s="769"/>
      <c r="M33" s="768"/>
      <c r="N33" s="768"/>
      <c r="O33" s="769"/>
      <c r="P33" s="769"/>
      <c r="Q33" s="768"/>
      <c r="R33" s="768"/>
    </row>
    <row r="34" spans="1:18" ht="18">
      <c r="A34" s="766"/>
      <c r="B34" s="767" t="s">
        <v>5139</v>
      </c>
      <c r="C34" s="767"/>
      <c r="D34" s="767"/>
      <c r="E34" s="769"/>
      <c r="F34" s="769"/>
      <c r="G34" s="769"/>
      <c r="H34" s="769"/>
      <c r="I34" s="769"/>
      <c r="J34" s="769"/>
      <c r="K34" s="769"/>
      <c r="L34" s="769"/>
      <c r="M34" s="768"/>
      <c r="N34" s="768"/>
      <c r="O34" s="769"/>
      <c r="P34" s="769"/>
      <c r="Q34" s="768"/>
      <c r="R34" s="768"/>
    </row>
    <row r="35" spans="1:18" ht="18">
      <c r="A35" s="766"/>
      <c r="B35" s="767" t="s">
        <v>5137</v>
      </c>
      <c r="C35" s="767"/>
      <c r="D35" s="767"/>
      <c r="E35" s="769"/>
      <c r="F35" s="769"/>
      <c r="G35" s="769"/>
      <c r="H35" s="769"/>
      <c r="I35" s="769"/>
      <c r="J35" s="769"/>
      <c r="K35" s="769"/>
      <c r="L35" s="769"/>
      <c r="M35" s="768"/>
      <c r="N35" s="768"/>
      <c r="O35" s="769"/>
      <c r="P35" s="769"/>
      <c r="Q35" s="768"/>
      <c r="R35" s="768"/>
    </row>
    <row r="36" spans="1:18" ht="18">
      <c r="A36" s="766"/>
      <c r="B36" s="767" t="s">
        <v>5138</v>
      </c>
      <c r="C36" s="767"/>
      <c r="D36" s="767"/>
      <c r="E36" s="769"/>
      <c r="F36" s="769"/>
      <c r="G36" s="769"/>
      <c r="H36" s="769"/>
      <c r="I36" s="769"/>
      <c r="J36" s="769"/>
      <c r="K36" s="769"/>
      <c r="L36" s="769"/>
      <c r="M36" s="768"/>
      <c r="N36" s="768"/>
      <c r="O36" s="769"/>
      <c r="P36" s="769"/>
      <c r="Q36" s="768"/>
      <c r="R36" s="768"/>
    </row>
    <row r="37" spans="1:18" ht="18">
      <c r="A37" s="766">
        <v>7</v>
      </c>
      <c r="B37" s="767" t="s">
        <v>5142</v>
      </c>
      <c r="C37" s="767"/>
      <c r="D37" s="767"/>
      <c r="E37" s="769"/>
      <c r="F37" s="769"/>
      <c r="G37" s="769"/>
      <c r="H37" s="769"/>
      <c r="I37" s="769"/>
      <c r="J37" s="769"/>
      <c r="K37" s="769"/>
      <c r="L37" s="769"/>
      <c r="M37" s="768"/>
      <c r="N37" s="768"/>
      <c r="O37" s="769"/>
      <c r="P37" s="769"/>
      <c r="Q37" s="768"/>
      <c r="R37" s="768"/>
    </row>
    <row r="38" spans="1:18" ht="18">
      <c r="A38" s="766"/>
      <c r="B38" s="767" t="s">
        <v>5143</v>
      </c>
      <c r="C38" s="767"/>
      <c r="D38" s="767"/>
      <c r="E38" s="769"/>
      <c r="F38" s="769"/>
      <c r="G38" s="769"/>
      <c r="H38" s="769"/>
      <c r="I38" s="769"/>
      <c r="J38" s="769"/>
      <c r="K38" s="769"/>
      <c r="L38" s="769"/>
      <c r="M38" s="768"/>
      <c r="N38" s="768"/>
      <c r="O38" s="769"/>
      <c r="P38" s="769"/>
      <c r="Q38" s="768"/>
      <c r="R38" s="768"/>
    </row>
    <row r="39" spans="1:18" ht="18">
      <c r="A39" s="766"/>
      <c r="B39" s="767" t="s">
        <v>5144</v>
      </c>
      <c r="C39" s="767"/>
      <c r="D39" s="767"/>
      <c r="E39" s="769"/>
      <c r="F39" s="769"/>
      <c r="G39" s="769"/>
      <c r="H39" s="769"/>
      <c r="I39" s="769"/>
      <c r="J39" s="769"/>
      <c r="K39" s="769"/>
      <c r="L39" s="769"/>
      <c r="M39" s="768"/>
      <c r="N39" s="768"/>
      <c r="O39" s="769"/>
      <c r="P39" s="769"/>
      <c r="Q39" s="768"/>
      <c r="R39" s="768"/>
    </row>
    <row r="40" spans="1:18" ht="18">
      <c r="A40" s="766"/>
      <c r="B40" s="767" t="s">
        <v>5145</v>
      </c>
      <c r="C40" s="767"/>
      <c r="D40" s="767"/>
      <c r="E40" s="769"/>
      <c r="F40" s="769"/>
      <c r="G40" s="769"/>
      <c r="H40" s="769"/>
      <c r="I40" s="769"/>
      <c r="J40" s="769"/>
      <c r="K40" s="769"/>
      <c r="L40" s="769"/>
      <c r="M40" s="768"/>
      <c r="N40" s="768"/>
      <c r="O40" s="769"/>
      <c r="P40" s="769"/>
      <c r="Q40" s="768"/>
      <c r="R40" s="768"/>
    </row>
    <row r="41" spans="1:18" ht="78.75">
      <c r="A41" s="766">
        <v>8</v>
      </c>
      <c r="B41" s="767" t="s">
        <v>5146</v>
      </c>
      <c r="C41" s="767"/>
      <c r="D41" s="767"/>
      <c r="E41" s="769"/>
      <c r="F41" s="769"/>
      <c r="G41" s="769"/>
      <c r="H41" s="769"/>
      <c r="I41" s="769"/>
      <c r="J41" s="769"/>
      <c r="K41" s="769"/>
      <c r="L41" s="769"/>
      <c r="M41" s="768"/>
      <c r="N41" s="768"/>
      <c r="O41" s="769"/>
      <c r="P41" s="769"/>
      <c r="Q41" s="768"/>
      <c r="R41" s="768"/>
    </row>
    <row r="42" spans="1:18" ht="63">
      <c r="A42" s="766">
        <v>9</v>
      </c>
      <c r="B42" s="767" t="s">
        <v>5147</v>
      </c>
      <c r="C42" s="767"/>
      <c r="D42" s="767"/>
      <c r="E42" s="769"/>
      <c r="F42" s="769"/>
      <c r="G42" s="769"/>
      <c r="H42" s="769"/>
      <c r="I42" s="769"/>
      <c r="J42" s="769"/>
      <c r="K42" s="769"/>
      <c r="L42" s="769"/>
      <c r="M42" s="768"/>
      <c r="N42" s="768"/>
      <c r="O42" s="769"/>
      <c r="P42" s="769"/>
      <c r="Q42" s="768"/>
      <c r="R42" s="768"/>
    </row>
    <row r="43" spans="1:18" ht="31.5">
      <c r="A43" s="766">
        <v>10</v>
      </c>
      <c r="B43" s="767" t="s">
        <v>5148</v>
      </c>
      <c r="C43" s="767"/>
      <c r="D43" s="767"/>
      <c r="E43" s="769"/>
      <c r="F43" s="769"/>
      <c r="G43" s="769"/>
      <c r="H43" s="769"/>
      <c r="I43" s="769"/>
      <c r="J43" s="769"/>
      <c r="K43" s="769"/>
      <c r="L43" s="769"/>
      <c r="M43" s="768"/>
      <c r="N43" s="768"/>
      <c r="O43" s="769"/>
      <c r="P43" s="769"/>
      <c r="Q43" s="768"/>
      <c r="R43" s="768"/>
    </row>
    <row r="44" spans="1:18" ht="18">
      <c r="A44" s="770"/>
      <c r="B44" s="767" t="s">
        <v>5149</v>
      </c>
      <c r="C44" s="767"/>
      <c r="D44" s="767"/>
      <c r="E44" s="769"/>
      <c r="F44" s="769"/>
      <c r="G44" s="769"/>
      <c r="H44" s="769"/>
      <c r="I44" s="769"/>
      <c r="J44" s="769"/>
      <c r="K44" s="769"/>
      <c r="L44" s="769"/>
      <c r="M44" s="768"/>
      <c r="N44" s="768"/>
      <c r="O44" s="769"/>
      <c r="P44" s="769"/>
      <c r="Q44" s="768"/>
      <c r="R44" s="768"/>
    </row>
    <row r="45" spans="1:18" ht="18">
      <c r="A45" s="770"/>
      <c r="B45" s="767" t="s">
        <v>5150</v>
      </c>
      <c r="C45" s="767"/>
      <c r="D45" s="767"/>
      <c r="E45" s="769"/>
      <c r="F45" s="769"/>
      <c r="G45" s="769"/>
      <c r="H45" s="769"/>
      <c r="I45" s="769"/>
      <c r="J45" s="769"/>
      <c r="K45" s="769"/>
      <c r="L45" s="769"/>
      <c r="M45" s="768"/>
      <c r="N45" s="768"/>
      <c r="O45" s="769"/>
      <c r="P45" s="769"/>
      <c r="Q45" s="768"/>
      <c r="R45" s="768"/>
    </row>
    <row r="46" spans="1:18" ht="31.5">
      <c r="A46" s="770"/>
      <c r="B46" s="767" t="s">
        <v>5151</v>
      </c>
      <c r="C46" s="767"/>
      <c r="D46" s="767"/>
      <c r="E46" s="769"/>
      <c r="F46" s="769"/>
      <c r="G46" s="769"/>
      <c r="H46" s="769"/>
      <c r="I46" s="769"/>
      <c r="J46" s="769"/>
      <c r="K46" s="769"/>
      <c r="L46" s="769"/>
      <c r="M46" s="768"/>
      <c r="N46" s="768"/>
      <c r="O46" s="769"/>
      <c r="P46" s="769"/>
      <c r="Q46" s="768"/>
      <c r="R46" s="768"/>
    </row>
    <row r="47" spans="1:18" ht="18">
      <c r="A47" s="770"/>
      <c r="B47" s="767" t="s">
        <v>5149</v>
      </c>
      <c r="C47" s="767"/>
      <c r="D47" s="767"/>
      <c r="E47" s="769"/>
      <c r="F47" s="769"/>
      <c r="G47" s="769"/>
      <c r="H47" s="769"/>
      <c r="I47" s="769"/>
      <c r="J47" s="769"/>
      <c r="K47" s="769"/>
      <c r="L47" s="769"/>
      <c r="M47" s="768"/>
      <c r="N47" s="768"/>
      <c r="O47" s="769"/>
      <c r="P47" s="769"/>
      <c r="Q47" s="768"/>
      <c r="R47" s="768"/>
    </row>
    <row r="48" spans="1:18" ht="18">
      <c r="A48" s="770"/>
      <c r="B48" s="767" t="s">
        <v>5150</v>
      </c>
      <c r="C48" s="767"/>
      <c r="D48" s="767"/>
      <c r="E48" s="769"/>
      <c r="F48" s="769"/>
      <c r="G48" s="769"/>
      <c r="H48" s="769"/>
      <c r="I48" s="769"/>
      <c r="J48" s="769"/>
      <c r="K48" s="769"/>
      <c r="L48" s="769"/>
      <c r="M48" s="768"/>
      <c r="N48" s="768"/>
      <c r="O48" s="769"/>
      <c r="P48" s="769"/>
      <c r="Q48" s="768"/>
      <c r="R48" s="768"/>
    </row>
    <row r="49" spans="1:18" ht="31.5">
      <c r="A49" s="770"/>
      <c r="B49" s="767" t="s">
        <v>5152</v>
      </c>
      <c r="C49" s="767"/>
      <c r="D49" s="767"/>
      <c r="E49" s="769"/>
      <c r="F49" s="769"/>
      <c r="G49" s="769"/>
      <c r="H49" s="769"/>
      <c r="I49" s="769"/>
      <c r="J49" s="769"/>
      <c r="K49" s="769"/>
      <c r="L49" s="769"/>
      <c r="M49" s="768"/>
      <c r="N49" s="768"/>
      <c r="O49" s="769"/>
      <c r="P49" s="769"/>
      <c r="Q49" s="768"/>
      <c r="R49" s="768"/>
    </row>
    <row r="50" spans="1:18" ht="18">
      <c r="A50" s="770"/>
      <c r="B50" s="767" t="s">
        <v>5153</v>
      </c>
      <c r="C50" s="767"/>
      <c r="D50" s="767"/>
      <c r="E50" s="769"/>
      <c r="F50" s="769"/>
      <c r="G50" s="769"/>
      <c r="H50" s="769"/>
      <c r="I50" s="769"/>
      <c r="J50" s="769"/>
      <c r="K50" s="769"/>
      <c r="L50" s="769"/>
      <c r="M50" s="768"/>
      <c r="N50" s="768"/>
      <c r="O50" s="769"/>
      <c r="P50" s="769"/>
      <c r="Q50" s="768"/>
      <c r="R50" s="768"/>
    </row>
    <row r="51" spans="1:18" ht="18">
      <c r="A51" s="770"/>
      <c r="B51" s="767" t="s">
        <v>5154</v>
      </c>
      <c r="C51" s="767"/>
      <c r="D51" s="767"/>
      <c r="E51" s="769"/>
      <c r="F51" s="769"/>
      <c r="G51" s="769"/>
      <c r="H51" s="769"/>
      <c r="I51" s="769"/>
      <c r="J51" s="769"/>
      <c r="K51" s="769"/>
      <c r="L51" s="769"/>
      <c r="M51" s="768"/>
      <c r="N51" s="768"/>
      <c r="O51" s="769"/>
      <c r="P51" s="769"/>
      <c r="Q51" s="768"/>
      <c r="R51" s="768"/>
    </row>
    <row r="52" spans="1:18" ht="31.5">
      <c r="A52" s="770"/>
      <c r="B52" s="767" t="s">
        <v>5155</v>
      </c>
      <c r="C52" s="767"/>
      <c r="D52" s="767"/>
      <c r="E52" s="769"/>
      <c r="F52" s="769"/>
      <c r="G52" s="769"/>
      <c r="H52" s="769"/>
      <c r="I52" s="769"/>
      <c r="J52" s="769"/>
      <c r="K52" s="769"/>
      <c r="L52" s="769"/>
      <c r="M52" s="768"/>
      <c r="N52" s="768"/>
      <c r="O52" s="769"/>
      <c r="P52" s="769"/>
      <c r="Q52" s="768"/>
      <c r="R52" s="768"/>
    </row>
    <row r="53" spans="1:18" ht="18">
      <c r="A53" s="770"/>
      <c r="B53" s="767" t="s">
        <v>5156</v>
      </c>
      <c r="C53" s="767"/>
      <c r="D53" s="767"/>
      <c r="E53" s="769"/>
      <c r="F53" s="769"/>
      <c r="G53" s="769"/>
      <c r="H53" s="769"/>
      <c r="I53" s="769"/>
      <c r="J53" s="769"/>
      <c r="K53" s="769"/>
      <c r="L53" s="769"/>
      <c r="M53" s="768"/>
      <c r="N53" s="768"/>
      <c r="O53" s="769"/>
      <c r="P53" s="769"/>
      <c r="Q53" s="768"/>
      <c r="R53" s="768"/>
    </row>
    <row r="54" spans="1:18" ht="31.5">
      <c r="A54" s="770"/>
      <c r="B54" s="767" t="s">
        <v>5157</v>
      </c>
      <c r="C54" s="767"/>
      <c r="D54" s="767"/>
      <c r="E54" s="769"/>
      <c r="F54" s="769"/>
      <c r="G54" s="769"/>
      <c r="H54" s="769"/>
      <c r="I54" s="769"/>
      <c r="J54" s="769"/>
      <c r="K54" s="769"/>
      <c r="L54" s="769"/>
      <c r="M54" s="768"/>
      <c r="N54" s="768"/>
      <c r="O54" s="769"/>
      <c r="P54" s="769"/>
      <c r="Q54" s="768"/>
      <c r="R54" s="768"/>
    </row>
    <row r="55" spans="1:18" ht="31.5">
      <c r="A55" s="770"/>
      <c r="B55" s="767" t="s">
        <v>5158</v>
      </c>
      <c r="C55" s="767"/>
      <c r="D55" s="767"/>
      <c r="E55" s="769"/>
      <c r="F55" s="769"/>
      <c r="G55" s="769"/>
      <c r="H55" s="769"/>
      <c r="I55" s="769"/>
      <c r="J55" s="769"/>
      <c r="K55" s="769"/>
      <c r="L55" s="769"/>
      <c r="M55" s="768"/>
      <c r="N55" s="768"/>
      <c r="O55" s="769"/>
      <c r="P55" s="769"/>
      <c r="Q55" s="768"/>
      <c r="R55" s="768"/>
    </row>
    <row r="56" spans="1:18" ht="18">
      <c r="A56" s="770"/>
      <c r="B56" s="767" t="s">
        <v>5159</v>
      </c>
      <c r="C56" s="767"/>
      <c r="D56" s="767"/>
      <c r="E56" s="769"/>
      <c r="F56" s="769"/>
      <c r="G56" s="769"/>
      <c r="H56" s="769"/>
      <c r="I56" s="769"/>
      <c r="J56" s="769"/>
      <c r="K56" s="769"/>
      <c r="L56" s="769"/>
      <c r="M56" s="768"/>
      <c r="N56" s="768"/>
      <c r="O56" s="769"/>
      <c r="P56" s="769"/>
      <c r="Q56" s="768"/>
      <c r="R56" s="768"/>
    </row>
    <row r="57" spans="1:18" ht="18">
      <c r="A57" s="770"/>
      <c r="B57" s="767" t="s">
        <v>5160</v>
      </c>
      <c r="C57" s="767"/>
      <c r="D57" s="767"/>
      <c r="E57" s="769"/>
      <c r="F57" s="769"/>
      <c r="G57" s="769"/>
      <c r="H57" s="769"/>
      <c r="I57" s="769"/>
      <c r="J57" s="769"/>
      <c r="K57" s="769"/>
      <c r="L57" s="769"/>
      <c r="M57" s="768"/>
      <c r="N57" s="768"/>
      <c r="O57" s="769"/>
      <c r="P57" s="769"/>
      <c r="Q57" s="768"/>
      <c r="R57" s="768"/>
    </row>
    <row r="58" spans="1:18" ht="31.5">
      <c r="A58" s="770"/>
      <c r="B58" s="767" t="s">
        <v>5161</v>
      </c>
      <c r="C58" s="767"/>
      <c r="D58" s="767"/>
      <c r="E58" s="769"/>
      <c r="F58" s="769"/>
      <c r="G58" s="769"/>
      <c r="H58" s="769"/>
      <c r="I58" s="769"/>
      <c r="J58" s="769"/>
      <c r="K58" s="769"/>
      <c r="L58" s="769"/>
      <c r="M58" s="768"/>
      <c r="N58" s="768"/>
      <c r="O58" s="769"/>
      <c r="P58" s="769"/>
      <c r="Q58" s="768"/>
      <c r="R58" s="768"/>
    </row>
    <row r="59" spans="1:18" ht="31.5">
      <c r="A59" s="766">
        <v>11</v>
      </c>
      <c r="B59" s="767" t="s">
        <v>5162</v>
      </c>
      <c r="C59" s="767"/>
      <c r="D59" s="767"/>
      <c r="E59" s="769"/>
      <c r="F59" s="769"/>
      <c r="G59" s="769"/>
      <c r="H59" s="769"/>
      <c r="I59" s="769"/>
      <c r="J59" s="769"/>
      <c r="K59" s="769"/>
      <c r="L59" s="769"/>
      <c r="M59" s="768"/>
      <c r="N59" s="768"/>
      <c r="O59" s="769"/>
      <c r="P59" s="769"/>
      <c r="Q59" s="768"/>
      <c r="R59" s="768"/>
    </row>
    <row r="60" spans="1:18" ht="78.75">
      <c r="A60" s="766">
        <v>12</v>
      </c>
      <c r="B60" s="767" t="s">
        <v>5163</v>
      </c>
      <c r="C60" s="767"/>
      <c r="D60" s="767"/>
      <c r="E60" s="769"/>
      <c r="F60" s="769"/>
      <c r="G60" s="769"/>
      <c r="H60" s="769"/>
      <c r="I60" s="769"/>
      <c r="J60" s="769"/>
      <c r="K60" s="769"/>
      <c r="L60" s="769"/>
      <c r="M60" s="768"/>
      <c r="N60" s="768"/>
      <c r="O60" s="769"/>
      <c r="P60" s="769"/>
      <c r="Q60" s="768"/>
      <c r="R60" s="768"/>
    </row>
    <row r="61" spans="1:18" ht="47.25">
      <c r="A61" s="766">
        <v>13</v>
      </c>
      <c r="B61" s="767" t="s">
        <v>5164</v>
      </c>
      <c r="C61" s="767"/>
      <c r="D61" s="767"/>
      <c r="E61" s="769"/>
      <c r="F61" s="769"/>
      <c r="G61" s="769"/>
      <c r="H61" s="769"/>
      <c r="I61" s="769"/>
      <c r="J61" s="769"/>
      <c r="K61" s="769"/>
      <c r="L61" s="769"/>
      <c r="M61" s="768"/>
      <c r="N61" s="768"/>
      <c r="O61" s="769"/>
      <c r="P61" s="769"/>
      <c r="Q61" s="768"/>
      <c r="R61" s="768"/>
    </row>
    <row r="62" spans="1:18" ht="47.25">
      <c r="A62" s="766">
        <v>14</v>
      </c>
      <c r="B62" s="767" t="s">
        <v>5165</v>
      </c>
      <c r="C62" s="767"/>
      <c r="D62" s="767"/>
      <c r="E62" s="769"/>
      <c r="F62" s="769"/>
      <c r="G62" s="769"/>
      <c r="H62" s="769"/>
      <c r="I62" s="769"/>
      <c r="J62" s="769"/>
      <c r="K62" s="769"/>
      <c r="L62" s="769"/>
      <c r="M62" s="768"/>
      <c r="N62" s="768"/>
      <c r="O62" s="769"/>
      <c r="P62" s="769"/>
      <c r="Q62" s="768"/>
      <c r="R62" s="768"/>
    </row>
    <row r="63" spans="1:18" ht="18">
      <c r="A63" s="766">
        <v>15</v>
      </c>
      <c r="B63" s="767" t="s">
        <v>2970</v>
      </c>
      <c r="C63" s="767"/>
      <c r="D63" s="767"/>
      <c r="E63" s="769"/>
      <c r="F63" s="769"/>
      <c r="G63" s="769"/>
      <c r="H63" s="769"/>
      <c r="I63" s="769"/>
      <c r="J63" s="769"/>
      <c r="K63" s="769"/>
      <c r="L63" s="769"/>
      <c r="M63" s="768"/>
      <c r="N63" s="768"/>
      <c r="O63" s="769"/>
      <c r="P63" s="769"/>
      <c r="Q63" s="768"/>
      <c r="R63" s="768"/>
    </row>
    <row r="65" spans="1:17" ht="16.5">
      <c r="A65" s="33"/>
      <c r="B65" s="33"/>
      <c r="C65" s="33"/>
      <c r="D65" s="33"/>
      <c r="E65" s="33"/>
      <c r="F65" s="33"/>
      <c r="G65" s="33"/>
      <c r="H65" s="33"/>
      <c r="I65" s="33"/>
      <c r="J65" s="33"/>
      <c r="K65" s="33"/>
      <c r="L65" s="33"/>
      <c r="M65" s="33"/>
      <c r="N65" s="33"/>
      <c r="O65" s="33"/>
      <c r="P65" s="33"/>
    </row>
    <row r="66" spans="1:17" ht="16.5">
      <c r="A66" s="33"/>
      <c r="B66" s="33"/>
      <c r="C66" s="33"/>
      <c r="D66" s="33"/>
      <c r="E66" s="33"/>
      <c r="F66" s="33"/>
      <c r="G66" s="33"/>
      <c r="H66" s="33"/>
      <c r="I66" s="33"/>
      <c r="J66" s="33"/>
      <c r="K66" s="33"/>
      <c r="L66" s="33"/>
      <c r="M66" s="33"/>
      <c r="N66" s="33"/>
      <c r="O66" s="33"/>
      <c r="P66" s="33"/>
    </row>
    <row r="67" spans="1:17" ht="50.25" customHeight="1">
      <c r="A67" s="351" t="s">
        <v>55</v>
      </c>
      <c r="B67" s="166"/>
      <c r="C67" s="771"/>
      <c r="D67" s="771"/>
      <c r="E67" s="351"/>
      <c r="F67" s="351"/>
      <c r="G67" s="351"/>
      <c r="H67" s="351"/>
      <c r="I67" s="351"/>
      <c r="J67" s="351"/>
      <c r="K67" s="351"/>
      <c r="L67" s="351"/>
      <c r="M67" s="351"/>
      <c r="O67" s="22" t="s">
        <v>83</v>
      </c>
      <c r="P67" s="1947"/>
      <c r="Q67" s="1948"/>
    </row>
    <row r="68" spans="1:17" ht="52.5" customHeight="1">
      <c r="A68" s="351" t="s">
        <v>57</v>
      </c>
      <c r="B68" s="166"/>
      <c r="C68" s="771"/>
      <c r="D68" s="771"/>
      <c r="E68" s="351"/>
      <c r="F68" s="351"/>
      <c r="G68" s="351"/>
      <c r="H68" s="351"/>
      <c r="I68" s="351"/>
      <c r="J68" s="351"/>
      <c r="K68" s="351"/>
      <c r="L68" s="351"/>
      <c r="M68" s="351"/>
      <c r="O68" s="22" t="s">
        <v>69</v>
      </c>
      <c r="P68" s="1947"/>
      <c r="Q68" s="1948"/>
    </row>
    <row r="69" spans="1:17" ht="65.25" customHeight="1">
      <c r="A69" s="31"/>
      <c r="E69" s="351"/>
      <c r="F69" s="351"/>
      <c r="G69" s="351"/>
      <c r="H69" s="351"/>
      <c r="I69" s="351"/>
      <c r="J69" s="351"/>
      <c r="K69" s="351"/>
      <c r="L69" s="351"/>
      <c r="M69" s="351"/>
      <c r="O69" s="22" t="s">
        <v>152</v>
      </c>
      <c r="P69" s="1947"/>
      <c r="Q69" s="1948"/>
    </row>
  </sheetData>
  <sheetProtection algorithmName="SHA-512" hashValue="h5NG++JNrfd2t9jz4irJ7Pi4XWdceAs64lKTU+tyal1C4yARnbdz8qGgVz6AweXf+oczbrkdeALqzn1RVyebKw==" saltValue="ZHMXqfb1atnO2Uf/4+UpMg==" spinCount="100000" sheet="1" objects="1" scenarios="1"/>
  <mergeCells count="21">
    <mergeCell ref="A11:P11"/>
    <mergeCell ref="A1:P1"/>
    <mergeCell ref="A3:P3"/>
    <mergeCell ref="A5:P5"/>
    <mergeCell ref="A7:P7"/>
    <mergeCell ref="A9:P9"/>
    <mergeCell ref="Q15:R15"/>
    <mergeCell ref="P67:Q67"/>
    <mergeCell ref="P68:Q68"/>
    <mergeCell ref="P69:Q69"/>
    <mergeCell ref="A12:R12"/>
    <mergeCell ref="A13:R14"/>
    <mergeCell ref="A15:A16"/>
    <mergeCell ref="B15:B16"/>
    <mergeCell ref="C15:D15"/>
    <mergeCell ref="G15:H15"/>
    <mergeCell ref="I15:J15"/>
    <mergeCell ref="K15:L15"/>
    <mergeCell ref="M15:N15"/>
    <mergeCell ref="O15:P15"/>
    <mergeCell ref="E15:F15"/>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FF13B-F57F-49D2-89A1-F69F46643D10}">
  <sheetPr codeName="Sheet52"/>
  <dimension ref="A1:H95"/>
  <sheetViews>
    <sheetView topLeftCell="A7" workbookViewId="0">
      <selection sqref="A1:G1"/>
    </sheetView>
  </sheetViews>
  <sheetFormatPr defaultRowHeight="15.75"/>
  <cols>
    <col min="1" max="1" width="9.140625" style="30"/>
    <col min="2" max="2" width="63.85546875" style="8" customWidth="1"/>
    <col min="3" max="3" width="22.7109375" style="8" customWidth="1"/>
    <col min="4" max="4" width="25.28515625" style="8" customWidth="1"/>
    <col min="5" max="5" width="25.5703125" style="8" customWidth="1"/>
    <col min="6" max="6" width="23.28515625" style="8" customWidth="1"/>
    <col min="7" max="7" width="28.140625" style="8" customWidth="1"/>
    <col min="8" max="257" width="9.140625" style="8"/>
    <col min="258" max="258" width="63.85546875" style="8" customWidth="1"/>
    <col min="259" max="263" width="18.5703125" style="8" customWidth="1"/>
    <col min="264" max="513" width="9.140625" style="8"/>
    <col min="514" max="514" width="63.85546875" style="8" customWidth="1"/>
    <col min="515" max="519" width="18.5703125" style="8" customWidth="1"/>
    <col min="520" max="769" width="9.140625" style="8"/>
    <col min="770" max="770" width="63.85546875" style="8" customWidth="1"/>
    <col min="771" max="775" width="18.5703125" style="8" customWidth="1"/>
    <col min="776" max="1025" width="9.140625" style="8"/>
    <col min="1026" max="1026" width="63.85546875" style="8" customWidth="1"/>
    <col min="1027" max="1031" width="18.5703125" style="8" customWidth="1"/>
    <col min="1032" max="1281" width="9.140625" style="8"/>
    <col min="1282" max="1282" width="63.85546875" style="8" customWidth="1"/>
    <col min="1283" max="1287" width="18.5703125" style="8" customWidth="1"/>
    <col min="1288" max="1537" width="9.140625" style="8"/>
    <col min="1538" max="1538" width="63.85546875" style="8" customWidth="1"/>
    <col min="1539" max="1543" width="18.5703125" style="8" customWidth="1"/>
    <col min="1544" max="1793" width="9.140625" style="8"/>
    <col min="1794" max="1794" width="63.85546875" style="8" customWidth="1"/>
    <col min="1795" max="1799" width="18.5703125" style="8" customWidth="1"/>
    <col min="1800" max="2049" width="9.140625" style="8"/>
    <col min="2050" max="2050" width="63.85546875" style="8" customWidth="1"/>
    <col min="2051" max="2055" width="18.5703125" style="8" customWidth="1"/>
    <col min="2056" max="2305" width="9.140625" style="8"/>
    <col min="2306" max="2306" width="63.85546875" style="8" customWidth="1"/>
    <col min="2307" max="2311" width="18.5703125" style="8" customWidth="1"/>
    <col min="2312" max="2561" width="9.140625" style="8"/>
    <col min="2562" max="2562" width="63.85546875" style="8" customWidth="1"/>
    <col min="2563" max="2567" width="18.5703125" style="8" customWidth="1"/>
    <col min="2568" max="2817" width="9.140625" style="8"/>
    <col min="2818" max="2818" width="63.85546875" style="8" customWidth="1"/>
    <col min="2819" max="2823" width="18.5703125" style="8" customWidth="1"/>
    <col min="2824" max="3073" width="9.140625" style="8"/>
    <col min="3074" max="3074" width="63.85546875" style="8" customWidth="1"/>
    <col min="3075" max="3079" width="18.5703125" style="8" customWidth="1"/>
    <col min="3080" max="3329" width="9.140625" style="8"/>
    <col min="3330" max="3330" width="63.85546875" style="8" customWidth="1"/>
    <col min="3331" max="3335" width="18.5703125" style="8" customWidth="1"/>
    <col min="3336" max="3585" width="9.140625" style="8"/>
    <col min="3586" max="3586" width="63.85546875" style="8" customWidth="1"/>
    <col min="3587" max="3591" width="18.5703125" style="8" customWidth="1"/>
    <col min="3592" max="3841" width="9.140625" style="8"/>
    <col min="3842" max="3842" width="63.85546875" style="8" customWidth="1"/>
    <col min="3843" max="3847" width="18.5703125" style="8" customWidth="1"/>
    <col min="3848" max="4097" width="9.140625" style="8"/>
    <col min="4098" max="4098" width="63.85546875" style="8" customWidth="1"/>
    <col min="4099" max="4103" width="18.5703125" style="8" customWidth="1"/>
    <col min="4104" max="4353" width="9.140625" style="8"/>
    <col min="4354" max="4354" width="63.85546875" style="8" customWidth="1"/>
    <col min="4355" max="4359" width="18.5703125" style="8" customWidth="1"/>
    <col min="4360" max="4609" width="9.140625" style="8"/>
    <col min="4610" max="4610" width="63.85546875" style="8" customWidth="1"/>
    <col min="4611" max="4615" width="18.5703125" style="8" customWidth="1"/>
    <col min="4616" max="4865" width="9.140625" style="8"/>
    <col min="4866" max="4866" width="63.85546875" style="8" customWidth="1"/>
    <col min="4867" max="4871" width="18.5703125" style="8" customWidth="1"/>
    <col min="4872" max="5121" width="9.140625" style="8"/>
    <col min="5122" max="5122" width="63.85546875" style="8" customWidth="1"/>
    <col min="5123" max="5127" width="18.5703125" style="8" customWidth="1"/>
    <col min="5128" max="5377" width="9.140625" style="8"/>
    <col min="5378" max="5378" width="63.85546875" style="8" customWidth="1"/>
    <col min="5379" max="5383" width="18.5703125" style="8" customWidth="1"/>
    <col min="5384" max="5633" width="9.140625" style="8"/>
    <col min="5634" max="5634" width="63.85546875" style="8" customWidth="1"/>
    <col min="5635" max="5639" width="18.5703125" style="8" customWidth="1"/>
    <col min="5640" max="5889" width="9.140625" style="8"/>
    <col min="5890" max="5890" width="63.85546875" style="8" customWidth="1"/>
    <col min="5891" max="5895" width="18.5703125" style="8" customWidth="1"/>
    <col min="5896" max="6145" width="9.140625" style="8"/>
    <col min="6146" max="6146" width="63.85546875" style="8" customWidth="1"/>
    <col min="6147" max="6151" width="18.5703125" style="8" customWidth="1"/>
    <col min="6152" max="6401" width="9.140625" style="8"/>
    <col min="6402" max="6402" width="63.85546875" style="8" customWidth="1"/>
    <col min="6403" max="6407" width="18.5703125" style="8" customWidth="1"/>
    <col min="6408" max="6657" width="9.140625" style="8"/>
    <col min="6658" max="6658" width="63.85546875" style="8" customWidth="1"/>
    <col min="6659" max="6663" width="18.5703125" style="8" customWidth="1"/>
    <col min="6664" max="6913" width="9.140625" style="8"/>
    <col min="6914" max="6914" width="63.85546875" style="8" customWidth="1"/>
    <col min="6915" max="6919" width="18.5703125" style="8" customWidth="1"/>
    <col min="6920" max="7169" width="9.140625" style="8"/>
    <col min="7170" max="7170" width="63.85546875" style="8" customWidth="1"/>
    <col min="7171" max="7175" width="18.5703125" style="8" customWidth="1"/>
    <col min="7176" max="7425" width="9.140625" style="8"/>
    <col min="7426" max="7426" width="63.85546875" style="8" customWidth="1"/>
    <col min="7427" max="7431" width="18.5703125" style="8" customWidth="1"/>
    <col min="7432" max="7681" width="9.140625" style="8"/>
    <col min="7682" max="7682" width="63.85546875" style="8" customWidth="1"/>
    <col min="7683" max="7687" width="18.5703125" style="8" customWidth="1"/>
    <col min="7688" max="7937" width="9.140625" style="8"/>
    <col min="7938" max="7938" width="63.85546875" style="8" customWidth="1"/>
    <col min="7939" max="7943" width="18.5703125" style="8" customWidth="1"/>
    <col min="7944" max="8193" width="9.140625" style="8"/>
    <col min="8194" max="8194" width="63.85546875" style="8" customWidth="1"/>
    <col min="8195" max="8199" width="18.5703125" style="8" customWidth="1"/>
    <col min="8200" max="8449" width="9.140625" style="8"/>
    <col min="8450" max="8450" width="63.85546875" style="8" customWidth="1"/>
    <col min="8451" max="8455" width="18.5703125" style="8" customWidth="1"/>
    <col min="8456" max="8705" width="9.140625" style="8"/>
    <col min="8706" max="8706" width="63.85546875" style="8" customWidth="1"/>
    <col min="8707" max="8711" width="18.5703125" style="8" customWidth="1"/>
    <col min="8712" max="8961" width="9.140625" style="8"/>
    <col min="8962" max="8962" width="63.85546875" style="8" customWidth="1"/>
    <col min="8963" max="8967" width="18.5703125" style="8" customWidth="1"/>
    <col min="8968" max="9217" width="9.140625" style="8"/>
    <col min="9218" max="9218" width="63.85546875" style="8" customWidth="1"/>
    <col min="9219" max="9223" width="18.5703125" style="8" customWidth="1"/>
    <col min="9224" max="9473" width="9.140625" style="8"/>
    <col min="9474" max="9474" width="63.85546875" style="8" customWidth="1"/>
    <col min="9475" max="9479" width="18.5703125" style="8" customWidth="1"/>
    <col min="9480" max="9729" width="9.140625" style="8"/>
    <col min="9730" max="9730" width="63.85546875" style="8" customWidth="1"/>
    <col min="9731" max="9735" width="18.5703125" style="8" customWidth="1"/>
    <col min="9736" max="9985" width="9.140625" style="8"/>
    <col min="9986" max="9986" width="63.85546875" style="8" customWidth="1"/>
    <col min="9987" max="9991" width="18.5703125" style="8" customWidth="1"/>
    <col min="9992" max="10241" width="9.140625" style="8"/>
    <col min="10242" max="10242" width="63.85546875" style="8" customWidth="1"/>
    <col min="10243" max="10247" width="18.5703125" style="8" customWidth="1"/>
    <col min="10248" max="10497" width="9.140625" style="8"/>
    <col min="10498" max="10498" width="63.85546875" style="8" customWidth="1"/>
    <col min="10499" max="10503" width="18.5703125" style="8" customWidth="1"/>
    <col min="10504" max="10753" width="9.140625" style="8"/>
    <col min="10754" max="10754" width="63.85546875" style="8" customWidth="1"/>
    <col min="10755" max="10759" width="18.5703125" style="8" customWidth="1"/>
    <col min="10760" max="11009" width="9.140625" style="8"/>
    <col min="11010" max="11010" width="63.85546875" style="8" customWidth="1"/>
    <col min="11011" max="11015" width="18.5703125" style="8" customWidth="1"/>
    <col min="11016" max="11265" width="9.140625" style="8"/>
    <col min="11266" max="11266" width="63.85546875" style="8" customWidth="1"/>
    <col min="11267" max="11271" width="18.5703125" style="8" customWidth="1"/>
    <col min="11272" max="11521" width="9.140625" style="8"/>
    <col min="11522" max="11522" width="63.85546875" style="8" customWidth="1"/>
    <col min="11523" max="11527" width="18.5703125" style="8" customWidth="1"/>
    <col min="11528" max="11777" width="9.140625" style="8"/>
    <col min="11778" max="11778" width="63.85546875" style="8" customWidth="1"/>
    <col min="11779" max="11783" width="18.5703125" style="8" customWidth="1"/>
    <col min="11784" max="12033" width="9.140625" style="8"/>
    <col min="12034" max="12034" width="63.85546875" style="8" customWidth="1"/>
    <col min="12035" max="12039" width="18.5703125" style="8" customWidth="1"/>
    <col min="12040" max="12289" width="9.140625" style="8"/>
    <col min="12290" max="12290" width="63.85546875" style="8" customWidth="1"/>
    <col min="12291" max="12295" width="18.5703125" style="8" customWidth="1"/>
    <col min="12296" max="12545" width="9.140625" style="8"/>
    <col min="12546" max="12546" width="63.85546875" style="8" customWidth="1"/>
    <col min="12547" max="12551" width="18.5703125" style="8" customWidth="1"/>
    <col min="12552" max="12801" width="9.140625" style="8"/>
    <col min="12802" max="12802" width="63.85546875" style="8" customWidth="1"/>
    <col min="12803" max="12807" width="18.5703125" style="8" customWidth="1"/>
    <col min="12808" max="13057" width="9.140625" style="8"/>
    <col min="13058" max="13058" width="63.85546875" style="8" customWidth="1"/>
    <col min="13059" max="13063" width="18.5703125" style="8" customWidth="1"/>
    <col min="13064" max="13313" width="9.140625" style="8"/>
    <col min="13314" max="13314" width="63.85546875" style="8" customWidth="1"/>
    <col min="13315" max="13319" width="18.5703125" style="8" customWidth="1"/>
    <col min="13320" max="13569" width="9.140625" style="8"/>
    <col min="13570" max="13570" width="63.85546875" style="8" customWidth="1"/>
    <col min="13571" max="13575" width="18.5703125" style="8" customWidth="1"/>
    <col min="13576" max="13825" width="9.140625" style="8"/>
    <col min="13826" max="13826" width="63.85546875" style="8" customWidth="1"/>
    <col min="13827" max="13831" width="18.5703125" style="8" customWidth="1"/>
    <col min="13832" max="14081" width="9.140625" style="8"/>
    <col min="14082" max="14082" width="63.85546875" style="8" customWidth="1"/>
    <col min="14083" max="14087" width="18.5703125" style="8" customWidth="1"/>
    <col min="14088" max="14337" width="9.140625" style="8"/>
    <col min="14338" max="14338" width="63.85546875" style="8" customWidth="1"/>
    <col min="14339" max="14343" width="18.5703125" style="8" customWidth="1"/>
    <col min="14344" max="14593" width="9.140625" style="8"/>
    <col min="14594" max="14594" width="63.85546875" style="8" customWidth="1"/>
    <col min="14595" max="14599" width="18.5703125" style="8" customWidth="1"/>
    <col min="14600" max="14849" width="9.140625" style="8"/>
    <col min="14850" max="14850" width="63.85546875" style="8" customWidth="1"/>
    <col min="14851" max="14855" width="18.5703125" style="8" customWidth="1"/>
    <col min="14856" max="15105" width="9.140625" style="8"/>
    <col min="15106" max="15106" width="63.85546875" style="8" customWidth="1"/>
    <col min="15107" max="15111" width="18.5703125" style="8" customWidth="1"/>
    <col min="15112" max="15361" width="9.140625" style="8"/>
    <col min="15362" max="15362" width="63.85546875" style="8" customWidth="1"/>
    <col min="15363" max="15367" width="18.5703125" style="8" customWidth="1"/>
    <col min="15368" max="15617" width="9.140625" style="8"/>
    <col min="15618" max="15618" width="63.85546875" style="8" customWidth="1"/>
    <col min="15619" max="15623" width="18.5703125" style="8" customWidth="1"/>
    <col min="15624" max="15873" width="9.140625" style="8"/>
    <col min="15874" max="15874" width="63.85546875" style="8" customWidth="1"/>
    <col min="15875" max="15879" width="18.5703125" style="8" customWidth="1"/>
    <col min="15880" max="16129" width="9.140625" style="8"/>
    <col min="16130" max="16130" width="63.85546875" style="8" customWidth="1"/>
    <col min="16131" max="16135" width="18.5703125" style="8" customWidth="1"/>
    <col min="16136" max="16384" width="9.140625" style="8"/>
  </cols>
  <sheetData>
    <row r="1" spans="1:8">
      <c r="A1" s="1965" t="s">
        <v>4</v>
      </c>
      <c r="B1" s="1965"/>
      <c r="C1" s="1965"/>
      <c r="D1" s="1965"/>
      <c r="E1" s="1965"/>
      <c r="F1" s="1965"/>
      <c r="G1" s="1965"/>
    </row>
    <row r="3" spans="1:8" ht="18.75">
      <c r="A3" s="1966" t="str">
        <f>+'DRS-14'!A3</f>
        <v>Tender Enquiry No: KPTCL/2026-27/SS/WORK_INDENT3781</v>
      </c>
      <c r="B3" s="1378"/>
      <c r="C3" s="1378"/>
      <c r="D3" s="1378"/>
      <c r="E3" s="1378"/>
      <c r="F3" s="1378"/>
      <c r="G3" s="1378"/>
    </row>
    <row r="4" spans="1:8" ht="342" customHeight="1">
      <c r="A4" s="1967" t="str">
        <f>+'DRS-14'!A5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68"/>
      <c r="C4" s="1968"/>
      <c r="D4" s="1968"/>
      <c r="E4" s="1968"/>
      <c r="F4" s="1968"/>
      <c r="G4" s="1968"/>
    </row>
    <row r="5" spans="1:8">
      <c r="A5" s="1924" t="s">
        <v>1719</v>
      </c>
      <c r="B5" s="1924"/>
      <c r="C5" s="1924"/>
      <c r="D5" s="1924"/>
      <c r="E5" s="1924"/>
      <c r="F5" s="1924"/>
      <c r="G5" s="1924"/>
      <c r="H5" s="11"/>
    </row>
    <row r="6" spans="1:8">
      <c r="A6" s="1969" t="s">
        <v>5166</v>
      </c>
      <c r="B6" s="1969"/>
      <c r="C6" s="1969"/>
      <c r="D6" s="1969"/>
      <c r="E6" s="1969"/>
      <c r="F6" s="1969"/>
      <c r="G6" s="1969"/>
      <c r="H6" s="11"/>
    </row>
    <row r="7" spans="1:8">
      <c r="A7" s="1970" t="s">
        <v>5167</v>
      </c>
      <c r="B7" s="1970"/>
      <c r="C7" s="1970"/>
      <c r="D7" s="1970"/>
      <c r="E7" s="1970"/>
      <c r="F7" s="1970"/>
      <c r="G7" s="1970"/>
      <c r="H7" s="11"/>
    </row>
    <row r="8" spans="1:8">
      <c r="A8" s="640"/>
      <c r="B8" s="772" t="s">
        <v>1720</v>
      </c>
      <c r="C8" s="482"/>
      <c r="D8" s="482"/>
      <c r="E8" s="482"/>
      <c r="F8" s="482"/>
      <c r="G8" s="482"/>
    </row>
    <row r="9" spans="1:8">
      <c r="A9" s="640"/>
      <c r="B9" s="661"/>
      <c r="C9" s="1962" t="s">
        <v>1748</v>
      </c>
      <c r="D9" s="1963"/>
      <c r="E9" s="1963"/>
      <c r="F9" s="1963"/>
      <c r="G9" s="1964"/>
      <c r="H9" s="125"/>
    </row>
    <row r="10" spans="1:8">
      <c r="A10" s="773">
        <v>1</v>
      </c>
      <c r="B10" s="576" t="s">
        <v>1749</v>
      </c>
      <c r="C10" s="774" t="s">
        <v>1336</v>
      </c>
      <c r="D10" s="192"/>
      <c r="E10" s="774" t="s">
        <v>1514</v>
      </c>
      <c r="F10" s="774" t="s">
        <v>5168</v>
      </c>
      <c r="G10" s="774" t="s">
        <v>3278</v>
      </c>
    </row>
    <row r="11" spans="1:8">
      <c r="A11" s="205">
        <v>1.01</v>
      </c>
      <c r="B11" s="576" t="s">
        <v>1750</v>
      </c>
      <c r="C11" s="192"/>
      <c r="D11" s="192"/>
      <c r="E11" s="192"/>
      <c r="F11" s="775" t="s">
        <v>250</v>
      </c>
      <c r="G11" s="775" t="s">
        <v>250</v>
      </c>
    </row>
    <row r="12" spans="1:8">
      <c r="A12" s="205">
        <v>1.02</v>
      </c>
      <c r="B12" s="576" t="s">
        <v>1751</v>
      </c>
      <c r="C12" s="192"/>
      <c r="D12" s="192"/>
      <c r="E12" s="192"/>
      <c r="F12" s="775"/>
      <c r="G12" s="775"/>
    </row>
    <row r="13" spans="1:8">
      <c r="A13" s="205">
        <v>1.03</v>
      </c>
      <c r="B13" s="576" t="s">
        <v>1752</v>
      </c>
      <c r="C13" s="192"/>
      <c r="D13" s="192"/>
      <c r="E13" s="192"/>
      <c r="F13" s="775"/>
      <c r="G13" s="775"/>
    </row>
    <row r="14" spans="1:8">
      <c r="A14" s="205">
        <v>1.04</v>
      </c>
      <c r="B14" s="576" t="s">
        <v>1753</v>
      </c>
      <c r="C14" s="192"/>
      <c r="D14" s="192"/>
      <c r="E14" s="192"/>
      <c r="F14" s="775"/>
      <c r="G14" s="775"/>
    </row>
    <row r="15" spans="1:8">
      <c r="A15" s="205">
        <v>1.05</v>
      </c>
      <c r="B15" s="576" t="s">
        <v>1754</v>
      </c>
      <c r="C15" s="192"/>
      <c r="D15" s="192"/>
      <c r="E15" s="192"/>
      <c r="F15" s="775"/>
      <c r="G15" s="775"/>
    </row>
    <row r="16" spans="1:8">
      <c r="A16" s="205">
        <v>1.06</v>
      </c>
      <c r="B16" s="576" t="s">
        <v>1755</v>
      </c>
      <c r="C16" s="192"/>
      <c r="D16" s="192"/>
      <c r="E16" s="192"/>
      <c r="F16" s="775"/>
      <c r="G16" s="775"/>
    </row>
    <row r="17" spans="1:7">
      <c r="A17" s="205">
        <v>1.07</v>
      </c>
      <c r="B17" s="576" t="s">
        <v>1756</v>
      </c>
      <c r="C17" s="192"/>
      <c r="D17" s="192"/>
      <c r="E17" s="192"/>
      <c r="F17" s="775"/>
      <c r="G17" s="775"/>
    </row>
    <row r="18" spans="1:7">
      <c r="A18" s="205">
        <v>1.08</v>
      </c>
      <c r="B18" s="576" t="s">
        <v>1757</v>
      </c>
      <c r="C18" s="192"/>
      <c r="D18" s="192"/>
      <c r="E18" s="192"/>
      <c r="F18" s="775"/>
      <c r="G18" s="775"/>
    </row>
    <row r="19" spans="1:7">
      <c r="A19" s="205">
        <v>1.0900000000000001</v>
      </c>
      <c r="B19" s="576" t="s">
        <v>1758</v>
      </c>
      <c r="C19" s="644"/>
      <c r="D19" s="644"/>
      <c r="E19" s="644"/>
      <c r="F19" s="775"/>
      <c r="G19" s="775"/>
    </row>
    <row r="20" spans="1:7">
      <c r="A20" s="205" t="s">
        <v>30</v>
      </c>
      <c r="B20" s="576" t="s">
        <v>1759</v>
      </c>
      <c r="C20" s="192"/>
      <c r="D20" s="192"/>
      <c r="E20" s="192"/>
      <c r="F20" s="775"/>
      <c r="G20" s="775"/>
    </row>
    <row r="21" spans="1:7">
      <c r="A21" s="205" t="s">
        <v>33</v>
      </c>
      <c r="B21" s="576" t="s">
        <v>1760</v>
      </c>
      <c r="C21" s="192"/>
      <c r="D21" s="192"/>
      <c r="E21" s="192"/>
      <c r="F21" s="775"/>
      <c r="G21" s="775"/>
    </row>
    <row r="22" spans="1:7">
      <c r="A22" s="773">
        <v>1.1000000000000001</v>
      </c>
      <c r="B22" s="576" t="s">
        <v>1761</v>
      </c>
      <c r="C22" s="644"/>
      <c r="D22" s="644"/>
      <c r="E22" s="644"/>
      <c r="F22" s="775"/>
      <c r="G22" s="775"/>
    </row>
    <row r="23" spans="1:7">
      <c r="A23" s="205" t="s">
        <v>30</v>
      </c>
      <c r="B23" s="576" t="s">
        <v>1762</v>
      </c>
      <c r="C23" s="644"/>
      <c r="D23" s="644"/>
      <c r="E23" s="644"/>
      <c r="F23" s="775"/>
      <c r="G23" s="775"/>
    </row>
    <row r="24" spans="1:7">
      <c r="A24" s="205"/>
      <c r="B24" s="576" t="s">
        <v>1763</v>
      </c>
      <c r="C24" s="192"/>
      <c r="D24" s="192"/>
      <c r="E24" s="192"/>
      <c r="F24" s="775"/>
      <c r="G24" s="775"/>
    </row>
    <row r="25" spans="1:7">
      <c r="A25" s="205"/>
      <c r="B25" s="576" t="s">
        <v>1764</v>
      </c>
      <c r="C25" s="192"/>
      <c r="D25" s="192"/>
      <c r="E25" s="192"/>
      <c r="F25" s="775"/>
      <c r="G25" s="775"/>
    </row>
    <row r="26" spans="1:7">
      <c r="A26" s="205" t="s">
        <v>33</v>
      </c>
      <c r="B26" s="576" t="s">
        <v>1765</v>
      </c>
      <c r="C26" s="644"/>
      <c r="D26" s="644"/>
      <c r="E26" s="644"/>
      <c r="F26" s="775"/>
      <c r="G26" s="775"/>
    </row>
    <row r="27" spans="1:7">
      <c r="A27" s="205"/>
      <c r="B27" s="576" t="s">
        <v>1763</v>
      </c>
      <c r="C27" s="192"/>
      <c r="D27" s="192"/>
      <c r="E27" s="192"/>
      <c r="F27" s="775"/>
      <c r="G27" s="775"/>
    </row>
    <row r="28" spans="1:7">
      <c r="A28" s="205"/>
      <c r="B28" s="576" t="s">
        <v>1764</v>
      </c>
      <c r="C28" s="192"/>
      <c r="D28" s="192"/>
      <c r="E28" s="192"/>
      <c r="F28" s="775"/>
      <c r="G28" s="775"/>
    </row>
    <row r="29" spans="1:7">
      <c r="A29" s="205">
        <v>1.1100000000000001</v>
      </c>
      <c r="B29" s="576" t="s">
        <v>1766</v>
      </c>
      <c r="C29" s="644"/>
      <c r="D29" s="644"/>
      <c r="E29" s="644"/>
      <c r="F29" s="775"/>
      <c r="G29" s="775"/>
    </row>
    <row r="30" spans="1:7">
      <c r="A30" s="205" t="s">
        <v>30</v>
      </c>
      <c r="B30" s="576" t="s">
        <v>1767</v>
      </c>
      <c r="C30" s="192"/>
      <c r="D30" s="192"/>
      <c r="E30" s="192"/>
      <c r="F30" s="775"/>
      <c r="G30" s="775"/>
    </row>
    <row r="31" spans="1:7">
      <c r="A31" s="205" t="s">
        <v>33</v>
      </c>
      <c r="B31" s="576" t="s">
        <v>1768</v>
      </c>
      <c r="C31" s="192"/>
      <c r="D31" s="192"/>
      <c r="E31" s="192"/>
      <c r="F31" s="775"/>
      <c r="G31" s="775"/>
    </row>
    <row r="32" spans="1:7" ht="31.5">
      <c r="A32" s="205">
        <v>1.1200000000000001</v>
      </c>
      <c r="B32" s="576" t="s">
        <v>1769</v>
      </c>
      <c r="C32" s="192"/>
      <c r="D32" s="192"/>
      <c r="E32" s="192"/>
      <c r="F32" s="775"/>
      <c r="G32" s="775"/>
    </row>
    <row r="33" spans="1:7">
      <c r="A33" s="205">
        <v>1.1299999999999999</v>
      </c>
      <c r="B33" s="576" t="s">
        <v>1770</v>
      </c>
      <c r="C33" s="644"/>
      <c r="D33" s="644"/>
      <c r="E33" s="644"/>
      <c r="F33" s="775"/>
      <c r="G33" s="775"/>
    </row>
    <row r="34" spans="1:7">
      <c r="A34" s="205" t="s">
        <v>1561</v>
      </c>
      <c r="B34" s="576" t="s">
        <v>1771</v>
      </c>
      <c r="C34" s="192"/>
      <c r="D34" s="192"/>
      <c r="E34" s="192"/>
      <c r="F34" s="775"/>
      <c r="G34" s="775"/>
    </row>
    <row r="35" spans="1:7">
      <c r="A35" s="205" t="s">
        <v>1563</v>
      </c>
      <c r="B35" s="576" t="s">
        <v>1772</v>
      </c>
      <c r="C35" s="192"/>
      <c r="D35" s="192"/>
      <c r="E35" s="192"/>
      <c r="F35" s="775"/>
      <c r="G35" s="775"/>
    </row>
    <row r="36" spans="1:7">
      <c r="A36" s="205">
        <v>1.1399999999999999</v>
      </c>
      <c r="B36" s="576" t="s">
        <v>1773</v>
      </c>
      <c r="C36" s="192"/>
      <c r="D36" s="192"/>
      <c r="E36" s="192"/>
      <c r="F36" s="775"/>
      <c r="G36" s="775"/>
    </row>
    <row r="37" spans="1:7">
      <c r="A37" s="205">
        <v>1.1499999999999999</v>
      </c>
      <c r="B37" s="576" t="s">
        <v>1774</v>
      </c>
      <c r="C37" s="644"/>
      <c r="D37" s="644"/>
      <c r="E37" s="644"/>
      <c r="F37" s="775"/>
      <c r="G37" s="775"/>
    </row>
    <row r="38" spans="1:7">
      <c r="A38" s="205" t="s">
        <v>30</v>
      </c>
      <c r="B38" s="576" t="s">
        <v>1775</v>
      </c>
      <c r="C38" s="644"/>
      <c r="D38" s="644"/>
      <c r="E38" s="644"/>
      <c r="F38" s="775"/>
      <c r="G38" s="775"/>
    </row>
    <row r="39" spans="1:7">
      <c r="A39" s="205" t="s">
        <v>1561</v>
      </c>
      <c r="B39" s="576" t="s">
        <v>1776</v>
      </c>
      <c r="C39" s="192"/>
      <c r="D39" s="192"/>
      <c r="E39" s="192"/>
      <c r="F39" s="775"/>
      <c r="G39" s="775"/>
    </row>
    <row r="40" spans="1:7">
      <c r="A40" s="205" t="s">
        <v>1563</v>
      </c>
      <c r="B40" s="576" t="s">
        <v>1777</v>
      </c>
      <c r="C40" s="192"/>
      <c r="D40" s="192"/>
      <c r="E40" s="192"/>
      <c r="F40" s="775"/>
      <c r="G40" s="775"/>
    </row>
    <row r="41" spans="1:7">
      <c r="A41" s="205" t="s">
        <v>33</v>
      </c>
      <c r="B41" s="576" t="s">
        <v>1768</v>
      </c>
      <c r="C41" s="644"/>
      <c r="D41" s="644"/>
      <c r="E41" s="644"/>
      <c r="F41" s="775"/>
      <c r="G41" s="775"/>
    </row>
    <row r="42" spans="1:7">
      <c r="A42" s="205" t="s">
        <v>1561</v>
      </c>
      <c r="B42" s="576" t="s">
        <v>1776</v>
      </c>
      <c r="C42" s="192"/>
      <c r="D42" s="192"/>
      <c r="E42" s="192"/>
      <c r="F42" s="775"/>
      <c r="G42" s="775"/>
    </row>
    <row r="43" spans="1:7">
      <c r="A43" s="205" t="s">
        <v>1563</v>
      </c>
      <c r="B43" s="576" t="s">
        <v>1777</v>
      </c>
      <c r="C43" s="192"/>
      <c r="D43" s="192"/>
      <c r="E43" s="192"/>
      <c r="F43" s="775"/>
      <c r="G43" s="775"/>
    </row>
    <row r="44" spans="1:7">
      <c r="A44" s="205">
        <v>1.1599999999999999</v>
      </c>
      <c r="B44" s="576" t="s">
        <v>1778</v>
      </c>
      <c r="C44" s="192"/>
      <c r="D44" s="192"/>
      <c r="E44" s="192"/>
      <c r="F44" s="775"/>
      <c r="G44" s="775"/>
    </row>
    <row r="45" spans="1:7">
      <c r="A45" s="205">
        <v>1.17</v>
      </c>
      <c r="B45" s="576" t="s">
        <v>1779</v>
      </c>
      <c r="C45" s="192"/>
      <c r="D45" s="192"/>
      <c r="E45" s="192"/>
      <c r="F45" s="775"/>
      <c r="G45" s="775"/>
    </row>
    <row r="46" spans="1:7">
      <c r="A46" s="205">
        <v>1.18</v>
      </c>
      <c r="B46" s="576" t="s">
        <v>1780</v>
      </c>
      <c r="C46" s="192"/>
      <c r="D46" s="192"/>
      <c r="E46" s="192"/>
      <c r="F46" s="775"/>
      <c r="G46" s="775"/>
    </row>
    <row r="47" spans="1:7">
      <c r="A47" s="205">
        <v>1.19</v>
      </c>
      <c r="B47" s="576" t="s">
        <v>1781</v>
      </c>
      <c r="C47" s="644"/>
      <c r="D47" s="644"/>
      <c r="E47" s="644"/>
      <c r="F47" s="775"/>
      <c r="G47" s="775"/>
    </row>
    <row r="48" spans="1:7">
      <c r="A48" s="205" t="s">
        <v>30</v>
      </c>
      <c r="B48" s="576" t="s">
        <v>1782</v>
      </c>
      <c r="C48" s="644"/>
      <c r="D48" s="644"/>
      <c r="E48" s="644"/>
      <c r="F48" s="775"/>
      <c r="G48" s="775"/>
    </row>
    <row r="49" spans="1:7">
      <c r="A49" s="205" t="s">
        <v>1561</v>
      </c>
      <c r="B49" s="576" t="s">
        <v>1783</v>
      </c>
      <c r="C49" s="192"/>
      <c r="D49" s="192"/>
      <c r="E49" s="192"/>
      <c r="F49" s="775"/>
      <c r="G49" s="775"/>
    </row>
    <row r="50" spans="1:7">
      <c r="A50" s="205" t="s">
        <v>1563</v>
      </c>
      <c r="B50" s="576" t="s">
        <v>1784</v>
      </c>
      <c r="C50" s="192"/>
      <c r="D50" s="192"/>
      <c r="E50" s="192"/>
      <c r="F50" s="775"/>
      <c r="G50" s="775"/>
    </row>
    <row r="51" spans="1:7">
      <c r="A51" s="205" t="s">
        <v>33</v>
      </c>
      <c r="B51" s="576" t="s">
        <v>1768</v>
      </c>
      <c r="C51" s="644"/>
      <c r="D51" s="644"/>
      <c r="E51" s="644"/>
      <c r="F51" s="775"/>
      <c r="G51" s="775"/>
    </row>
    <row r="52" spans="1:7">
      <c r="A52" s="205" t="s">
        <v>1561</v>
      </c>
      <c r="B52" s="576" t="s">
        <v>1783</v>
      </c>
      <c r="C52" s="192"/>
      <c r="D52" s="192"/>
      <c r="E52" s="192"/>
      <c r="F52" s="775"/>
      <c r="G52" s="775"/>
    </row>
    <row r="53" spans="1:7">
      <c r="A53" s="205" t="s">
        <v>1563</v>
      </c>
      <c r="B53" s="576" t="s">
        <v>1784</v>
      </c>
      <c r="C53" s="192"/>
      <c r="D53" s="192"/>
      <c r="E53" s="192"/>
      <c r="F53" s="775"/>
      <c r="G53" s="775"/>
    </row>
    <row r="54" spans="1:7">
      <c r="A54" s="773">
        <v>1.2</v>
      </c>
      <c r="B54" s="576" t="s">
        <v>1785</v>
      </c>
      <c r="C54" s="192"/>
      <c r="D54" s="192"/>
      <c r="E54" s="192"/>
      <c r="F54" s="775"/>
      <c r="G54" s="775"/>
    </row>
    <row r="55" spans="1:7" ht="31.5">
      <c r="A55" s="205">
        <v>1.21</v>
      </c>
      <c r="B55" s="576" t="s">
        <v>1786</v>
      </c>
      <c r="C55" s="192"/>
      <c r="D55" s="192"/>
      <c r="E55" s="192"/>
      <c r="F55" s="775"/>
      <c r="G55" s="775"/>
    </row>
    <row r="56" spans="1:7">
      <c r="A56" s="205">
        <v>1.22</v>
      </c>
      <c r="B56" s="576" t="s">
        <v>1787</v>
      </c>
      <c r="C56" s="192"/>
      <c r="D56" s="192"/>
      <c r="E56" s="192"/>
      <c r="F56" s="775"/>
      <c r="G56" s="775"/>
    </row>
    <row r="57" spans="1:7">
      <c r="A57" s="773">
        <v>1</v>
      </c>
      <c r="B57" s="576" t="s">
        <v>1788</v>
      </c>
      <c r="C57" s="643" t="s">
        <v>1336</v>
      </c>
      <c r="D57" s="643"/>
      <c r="E57" s="644"/>
      <c r="F57" s="775" t="s">
        <v>3277</v>
      </c>
      <c r="G57" s="775"/>
    </row>
    <row r="58" spans="1:7">
      <c r="A58" s="205">
        <v>1.01</v>
      </c>
      <c r="B58" s="576" t="s">
        <v>564</v>
      </c>
      <c r="C58" s="644"/>
      <c r="D58" s="644"/>
      <c r="E58" s="644"/>
      <c r="F58" s="775"/>
      <c r="G58" s="775"/>
    </row>
    <row r="59" spans="1:7">
      <c r="A59" s="205" t="s">
        <v>30</v>
      </c>
      <c r="B59" s="576" t="s">
        <v>1789</v>
      </c>
      <c r="C59" s="192"/>
      <c r="D59" s="192"/>
      <c r="E59" s="192"/>
      <c r="F59" s="775"/>
      <c r="G59" s="775"/>
    </row>
    <row r="60" spans="1:7">
      <c r="A60" s="205" t="s">
        <v>33</v>
      </c>
      <c r="B60" s="576" t="s">
        <v>1790</v>
      </c>
      <c r="C60" s="192"/>
      <c r="D60" s="192"/>
      <c r="E60" s="192"/>
      <c r="F60" s="775"/>
      <c r="G60" s="775"/>
    </row>
    <row r="61" spans="1:7">
      <c r="A61" s="205">
        <v>1.02</v>
      </c>
      <c r="B61" s="576" t="s">
        <v>1791</v>
      </c>
      <c r="C61" s="644"/>
      <c r="D61" s="644"/>
      <c r="E61" s="644"/>
      <c r="F61" s="775"/>
      <c r="G61" s="775"/>
    </row>
    <row r="62" spans="1:7">
      <c r="A62" s="205" t="s">
        <v>30</v>
      </c>
      <c r="B62" s="576" t="s">
        <v>1792</v>
      </c>
      <c r="C62" s="192"/>
      <c r="D62" s="192"/>
      <c r="E62" s="192"/>
      <c r="F62" s="775"/>
      <c r="G62" s="775"/>
    </row>
    <row r="63" spans="1:7">
      <c r="A63" s="205" t="s">
        <v>33</v>
      </c>
      <c r="B63" s="576" t="s">
        <v>1793</v>
      </c>
      <c r="C63" s="192"/>
      <c r="D63" s="192"/>
      <c r="E63" s="192"/>
      <c r="F63" s="775"/>
      <c r="G63" s="775"/>
    </row>
    <row r="64" spans="1:7">
      <c r="A64" s="205">
        <v>1.03</v>
      </c>
      <c r="B64" s="576" t="s">
        <v>594</v>
      </c>
      <c r="C64" s="192"/>
      <c r="D64" s="192"/>
      <c r="E64" s="192"/>
      <c r="F64" s="775"/>
      <c r="G64" s="775"/>
    </row>
    <row r="65" spans="1:7">
      <c r="A65" s="205">
        <v>1.04</v>
      </c>
      <c r="B65" s="576" t="s">
        <v>1794</v>
      </c>
      <c r="C65" s="644"/>
      <c r="D65" s="644"/>
      <c r="E65" s="644"/>
      <c r="F65" s="775"/>
      <c r="G65" s="775"/>
    </row>
    <row r="66" spans="1:7">
      <c r="A66" s="205" t="s">
        <v>30</v>
      </c>
      <c r="B66" s="576" t="s">
        <v>1795</v>
      </c>
      <c r="C66" s="192"/>
      <c r="D66" s="192"/>
      <c r="E66" s="192"/>
      <c r="F66" s="775"/>
      <c r="G66" s="775"/>
    </row>
    <row r="67" spans="1:7">
      <c r="A67" s="205" t="s">
        <v>33</v>
      </c>
      <c r="B67" s="576" t="s">
        <v>1796</v>
      </c>
      <c r="C67" s="192"/>
      <c r="D67" s="192"/>
      <c r="E67" s="192"/>
      <c r="F67" s="775"/>
      <c r="G67" s="775"/>
    </row>
    <row r="68" spans="1:7">
      <c r="A68" s="205">
        <v>1.05</v>
      </c>
      <c r="B68" s="576" t="s">
        <v>1797</v>
      </c>
      <c r="C68" s="192"/>
      <c r="D68" s="192"/>
      <c r="E68" s="192"/>
      <c r="F68" s="775"/>
      <c r="G68" s="775"/>
    </row>
    <row r="69" spans="1:7">
      <c r="A69" s="205">
        <v>1.06</v>
      </c>
      <c r="B69" s="576" t="s">
        <v>1798</v>
      </c>
      <c r="C69" s="192"/>
      <c r="D69" s="192"/>
      <c r="E69" s="192"/>
      <c r="F69" s="775"/>
      <c r="G69" s="775"/>
    </row>
    <row r="70" spans="1:7">
      <c r="A70" s="205">
        <v>1.07</v>
      </c>
      <c r="B70" s="576" t="s">
        <v>1799</v>
      </c>
      <c r="C70" s="644"/>
      <c r="D70" s="644"/>
      <c r="E70" s="644"/>
      <c r="F70" s="775"/>
      <c r="G70" s="775"/>
    </row>
    <row r="71" spans="1:7">
      <c r="A71" s="205" t="s">
        <v>30</v>
      </c>
      <c r="B71" s="576" t="s">
        <v>1800</v>
      </c>
      <c r="C71" s="192"/>
      <c r="D71" s="192"/>
      <c r="E71" s="192"/>
      <c r="F71" s="775"/>
      <c r="G71" s="775"/>
    </row>
    <row r="72" spans="1:7">
      <c r="A72" s="205" t="s">
        <v>33</v>
      </c>
      <c r="B72" s="576" t="s">
        <v>1801</v>
      </c>
      <c r="C72" s="192"/>
      <c r="D72" s="192"/>
      <c r="E72" s="192"/>
      <c r="F72" s="775"/>
      <c r="G72" s="775"/>
    </row>
    <row r="73" spans="1:7">
      <c r="A73" s="205">
        <v>1.08</v>
      </c>
      <c r="B73" s="576" t="s">
        <v>596</v>
      </c>
      <c r="C73" s="644"/>
      <c r="D73" s="644"/>
      <c r="E73" s="644"/>
      <c r="F73" s="775"/>
      <c r="G73" s="775"/>
    </row>
    <row r="74" spans="1:7">
      <c r="A74" s="205" t="s">
        <v>30</v>
      </c>
      <c r="B74" s="576" t="s">
        <v>1802</v>
      </c>
      <c r="C74" s="192"/>
      <c r="D74" s="192"/>
      <c r="E74" s="192"/>
      <c r="F74" s="775"/>
      <c r="G74" s="775"/>
    </row>
    <row r="75" spans="1:7">
      <c r="A75" s="205" t="s">
        <v>33</v>
      </c>
      <c r="B75" s="576" t="s">
        <v>1803</v>
      </c>
      <c r="C75" s="192"/>
      <c r="D75" s="192"/>
      <c r="E75" s="192"/>
      <c r="F75" s="775"/>
      <c r="G75" s="775"/>
    </row>
    <row r="76" spans="1:7">
      <c r="A76" s="205">
        <v>1.0900000000000001</v>
      </c>
      <c r="B76" s="576" t="s">
        <v>1804</v>
      </c>
      <c r="C76" s="644"/>
      <c r="D76" s="644"/>
      <c r="E76" s="644"/>
      <c r="F76" s="775"/>
      <c r="G76" s="775"/>
    </row>
    <row r="77" spans="1:7">
      <c r="A77" s="205" t="s">
        <v>30</v>
      </c>
      <c r="B77" s="576" t="s">
        <v>1805</v>
      </c>
      <c r="C77" s="192"/>
      <c r="D77" s="192"/>
      <c r="E77" s="192"/>
      <c r="F77" s="775"/>
      <c r="G77" s="775"/>
    </row>
    <row r="78" spans="1:7">
      <c r="A78" s="205" t="s">
        <v>33</v>
      </c>
      <c r="B78" s="576" t="s">
        <v>1803</v>
      </c>
      <c r="C78" s="192"/>
      <c r="D78" s="192"/>
      <c r="E78" s="192"/>
      <c r="F78" s="775"/>
      <c r="G78" s="775"/>
    </row>
    <row r="79" spans="1:7" ht="31.5">
      <c r="A79" s="773">
        <v>1.1000000000000001</v>
      </c>
      <c r="B79" s="576" t="s">
        <v>1806</v>
      </c>
      <c r="C79" s="644"/>
      <c r="D79" s="644"/>
      <c r="E79" s="644"/>
      <c r="F79" s="775"/>
      <c r="G79" s="775"/>
    </row>
    <row r="80" spans="1:7">
      <c r="A80" s="205" t="s">
        <v>30</v>
      </c>
      <c r="B80" s="576" t="s">
        <v>1807</v>
      </c>
      <c r="C80" s="192"/>
      <c r="D80" s="192"/>
      <c r="E80" s="192"/>
      <c r="F80" s="775"/>
      <c r="G80" s="775"/>
    </row>
    <row r="81" spans="1:7">
      <c r="A81" s="205" t="s">
        <v>33</v>
      </c>
      <c r="B81" s="576" t="s">
        <v>1808</v>
      </c>
      <c r="C81" s="192"/>
      <c r="D81" s="192"/>
      <c r="E81" s="192"/>
      <c r="F81" s="775"/>
      <c r="G81" s="775"/>
    </row>
    <row r="82" spans="1:7" ht="31.5">
      <c r="A82" s="205">
        <v>1.1100000000000001</v>
      </c>
      <c r="B82" s="576" t="s">
        <v>1809</v>
      </c>
      <c r="C82" s="644"/>
      <c r="D82" s="644"/>
      <c r="E82" s="644"/>
      <c r="F82" s="775"/>
      <c r="G82" s="775"/>
    </row>
    <row r="83" spans="1:7">
      <c r="A83" s="205" t="s">
        <v>103</v>
      </c>
      <c r="B83" s="576" t="s">
        <v>1810</v>
      </c>
      <c r="C83" s="192"/>
      <c r="D83" s="192"/>
      <c r="E83" s="192"/>
      <c r="F83" s="775"/>
      <c r="G83" s="775"/>
    </row>
    <row r="84" spans="1:7">
      <c r="A84" s="205" t="s">
        <v>1563</v>
      </c>
      <c r="B84" s="576" t="s">
        <v>1811</v>
      </c>
      <c r="C84" s="192"/>
      <c r="D84" s="192"/>
      <c r="E84" s="192"/>
      <c r="F84" s="775"/>
      <c r="G84" s="775"/>
    </row>
    <row r="85" spans="1:7" ht="31.5">
      <c r="A85" s="205">
        <v>1.1200000000000001</v>
      </c>
      <c r="B85" s="576" t="s">
        <v>1812</v>
      </c>
      <c r="C85" s="644"/>
      <c r="D85" s="644"/>
      <c r="E85" s="644"/>
      <c r="F85" s="775"/>
      <c r="G85" s="775"/>
    </row>
    <row r="86" spans="1:7">
      <c r="A86" s="205" t="s">
        <v>103</v>
      </c>
      <c r="B86" s="576" t="s">
        <v>1718</v>
      </c>
      <c r="C86" s="192"/>
      <c r="D86" s="192"/>
      <c r="E86" s="192"/>
      <c r="F86" s="775"/>
      <c r="G86" s="775"/>
    </row>
    <row r="87" spans="1:7">
      <c r="A87" s="205" t="s">
        <v>1563</v>
      </c>
      <c r="B87" s="576" t="s">
        <v>1813</v>
      </c>
      <c r="C87" s="192"/>
      <c r="D87" s="192"/>
      <c r="E87" s="192"/>
      <c r="F87" s="775"/>
      <c r="G87" s="775"/>
    </row>
    <row r="88" spans="1:7">
      <c r="A88" s="205">
        <v>1.1299999999999999</v>
      </c>
      <c r="B88" s="576" t="s">
        <v>1814</v>
      </c>
      <c r="C88" s="192"/>
      <c r="D88" s="192"/>
      <c r="E88" s="192"/>
      <c r="F88" s="775"/>
      <c r="G88" s="775"/>
    </row>
    <row r="89" spans="1:7">
      <c r="A89" s="205">
        <v>1.1399999999999999</v>
      </c>
      <c r="B89" s="576" t="s">
        <v>1815</v>
      </c>
      <c r="C89" s="192"/>
      <c r="D89" s="192"/>
      <c r="E89" s="192"/>
      <c r="F89" s="775"/>
      <c r="G89" s="775"/>
    </row>
    <row r="90" spans="1:7" ht="31.5">
      <c r="A90" s="205">
        <v>1.1499999999999999</v>
      </c>
      <c r="B90" s="576" t="s">
        <v>1816</v>
      </c>
      <c r="C90" s="192"/>
      <c r="D90" s="192"/>
      <c r="E90" s="192"/>
      <c r="F90" s="775"/>
      <c r="G90" s="775"/>
    </row>
    <row r="91" spans="1:7" ht="47.25">
      <c r="A91" s="205">
        <v>1.1599999999999999</v>
      </c>
      <c r="B91" s="576" t="s">
        <v>1817</v>
      </c>
      <c r="C91" s="192"/>
      <c r="D91" s="192"/>
      <c r="E91" s="192"/>
      <c r="F91" s="775"/>
      <c r="G91" s="775"/>
    </row>
    <row r="93" spans="1:7">
      <c r="A93" s="11" t="s">
        <v>55</v>
      </c>
      <c r="B93" s="482"/>
      <c r="C93" s="10" t="s">
        <v>68</v>
      </c>
      <c r="D93" s="10"/>
      <c r="E93" s="1876"/>
      <c r="F93" s="1876"/>
      <c r="G93" s="1876"/>
    </row>
    <row r="94" spans="1:7">
      <c r="A94" s="11" t="s">
        <v>57</v>
      </c>
      <c r="B94" s="482"/>
      <c r="C94" s="10" t="s">
        <v>69</v>
      </c>
      <c r="D94" s="10"/>
      <c r="E94" s="1876"/>
      <c r="F94" s="1876"/>
      <c r="G94" s="1876"/>
    </row>
    <row r="95" spans="1:7">
      <c r="A95" s="8"/>
      <c r="C95" s="665" t="s">
        <v>70</v>
      </c>
      <c r="D95" s="665"/>
      <c r="E95" s="1876"/>
      <c r="F95" s="1876"/>
      <c r="G95" s="1876"/>
    </row>
  </sheetData>
  <sheetProtection algorithmName="SHA-512" hashValue="Ieoxzz0JF8QfCkvm1ROS2oadRE69mGj8nExg+hNBOHaUDt4ibrEzg25Nig1hIGfA5Nc021uwg1qCMQ/Mk5sYaQ==" saltValue="aX28Ice3Usz1WgWesXT+zg=="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A7015-EE4F-4572-85D5-C6E1086FEAED}">
  <sheetPr codeName="Sheet53"/>
  <dimension ref="A1:I37"/>
  <sheetViews>
    <sheetView topLeftCell="A7" workbookViewId="0">
      <selection activeCell="A4" sqref="A4:F4"/>
    </sheetView>
  </sheetViews>
  <sheetFormatPr defaultRowHeight="15.75"/>
  <cols>
    <col min="1" max="1" width="10.28515625" style="30" customWidth="1"/>
    <col min="2" max="2" width="31.28515625" style="8" customWidth="1"/>
    <col min="3" max="3" width="33.7109375" style="8" customWidth="1"/>
    <col min="4" max="4" width="24.5703125" style="8" customWidth="1"/>
    <col min="5" max="5" width="30.85546875" style="8" customWidth="1"/>
    <col min="6" max="6" width="21.42578125" style="8" customWidth="1"/>
    <col min="7" max="256" width="9.140625" style="8"/>
    <col min="257" max="257" width="10.28515625" style="8" customWidth="1"/>
    <col min="258" max="258" width="31.28515625" style="8" customWidth="1"/>
    <col min="259" max="259" width="19.7109375" style="8" customWidth="1"/>
    <col min="260" max="260" width="18.7109375" style="8" customWidth="1"/>
    <col min="261" max="261" width="22.140625" style="8" customWidth="1"/>
    <col min="262" max="262" width="18.28515625" style="8" customWidth="1"/>
    <col min="263" max="512" width="9.140625" style="8"/>
    <col min="513" max="513" width="10.28515625" style="8" customWidth="1"/>
    <col min="514" max="514" width="31.28515625" style="8" customWidth="1"/>
    <col min="515" max="515" width="19.7109375" style="8" customWidth="1"/>
    <col min="516" max="516" width="18.7109375" style="8" customWidth="1"/>
    <col min="517" max="517" width="22.140625" style="8" customWidth="1"/>
    <col min="518" max="518" width="18.28515625" style="8" customWidth="1"/>
    <col min="519" max="768" width="9.140625" style="8"/>
    <col min="769" max="769" width="10.28515625" style="8" customWidth="1"/>
    <col min="770" max="770" width="31.28515625" style="8" customWidth="1"/>
    <col min="771" max="771" width="19.7109375" style="8" customWidth="1"/>
    <col min="772" max="772" width="18.7109375" style="8" customWidth="1"/>
    <col min="773" max="773" width="22.140625" style="8" customWidth="1"/>
    <col min="774" max="774" width="18.28515625" style="8" customWidth="1"/>
    <col min="775" max="1024" width="9.140625" style="8"/>
    <col min="1025" max="1025" width="10.28515625" style="8" customWidth="1"/>
    <col min="1026" max="1026" width="31.28515625" style="8" customWidth="1"/>
    <col min="1027" max="1027" width="19.7109375" style="8" customWidth="1"/>
    <col min="1028" max="1028" width="18.7109375" style="8" customWidth="1"/>
    <col min="1029" max="1029" width="22.140625" style="8" customWidth="1"/>
    <col min="1030" max="1030" width="18.28515625" style="8" customWidth="1"/>
    <col min="1031" max="1280" width="9.140625" style="8"/>
    <col min="1281" max="1281" width="10.28515625" style="8" customWidth="1"/>
    <col min="1282" max="1282" width="31.28515625" style="8" customWidth="1"/>
    <col min="1283" max="1283" width="19.7109375" style="8" customWidth="1"/>
    <col min="1284" max="1284" width="18.7109375" style="8" customWidth="1"/>
    <col min="1285" max="1285" width="22.140625" style="8" customWidth="1"/>
    <col min="1286" max="1286" width="18.28515625" style="8" customWidth="1"/>
    <col min="1287" max="1536" width="9.140625" style="8"/>
    <col min="1537" max="1537" width="10.28515625" style="8" customWidth="1"/>
    <col min="1538" max="1538" width="31.28515625" style="8" customWidth="1"/>
    <col min="1539" max="1539" width="19.7109375" style="8" customWidth="1"/>
    <col min="1540" max="1540" width="18.7109375" style="8" customWidth="1"/>
    <col min="1541" max="1541" width="22.140625" style="8" customWidth="1"/>
    <col min="1542" max="1542" width="18.28515625" style="8" customWidth="1"/>
    <col min="1543" max="1792" width="9.140625" style="8"/>
    <col min="1793" max="1793" width="10.28515625" style="8" customWidth="1"/>
    <col min="1794" max="1794" width="31.28515625" style="8" customWidth="1"/>
    <col min="1795" max="1795" width="19.7109375" style="8" customWidth="1"/>
    <col min="1796" max="1796" width="18.7109375" style="8" customWidth="1"/>
    <col min="1797" max="1797" width="22.140625" style="8" customWidth="1"/>
    <col min="1798" max="1798" width="18.28515625" style="8" customWidth="1"/>
    <col min="1799" max="2048" width="9.140625" style="8"/>
    <col min="2049" max="2049" width="10.28515625" style="8" customWidth="1"/>
    <col min="2050" max="2050" width="31.28515625" style="8" customWidth="1"/>
    <col min="2051" max="2051" width="19.7109375" style="8" customWidth="1"/>
    <col min="2052" max="2052" width="18.7109375" style="8" customWidth="1"/>
    <col min="2053" max="2053" width="22.140625" style="8" customWidth="1"/>
    <col min="2054" max="2054" width="18.28515625" style="8" customWidth="1"/>
    <col min="2055" max="2304" width="9.140625" style="8"/>
    <col min="2305" max="2305" width="10.28515625" style="8" customWidth="1"/>
    <col min="2306" max="2306" width="31.28515625" style="8" customWidth="1"/>
    <col min="2307" max="2307" width="19.7109375" style="8" customWidth="1"/>
    <col min="2308" max="2308" width="18.7109375" style="8" customWidth="1"/>
    <col min="2309" max="2309" width="22.140625" style="8" customWidth="1"/>
    <col min="2310" max="2310" width="18.28515625" style="8" customWidth="1"/>
    <col min="2311" max="2560" width="9.140625" style="8"/>
    <col min="2561" max="2561" width="10.28515625" style="8" customWidth="1"/>
    <col min="2562" max="2562" width="31.28515625" style="8" customWidth="1"/>
    <col min="2563" max="2563" width="19.7109375" style="8" customWidth="1"/>
    <col min="2564" max="2564" width="18.7109375" style="8" customWidth="1"/>
    <col min="2565" max="2565" width="22.140625" style="8" customWidth="1"/>
    <col min="2566" max="2566" width="18.28515625" style="8" customWidth="1"/>
    <col min="2567" max="2816" width="9.140625" style="8"/>
    <col min="2817" max="2817" width="10.28515625" style="8" customWidth="1"/>
    <col min="2818" max="2818" width="31.28515625" style="8" customWidth="1"/>
    <col min="2819" max="2819" width="19.7109375" style="8" customWidth="1"/>
    <col min="2820" max="2820" width="18.7109375" style="8" customWidth="1"/>
    <col min="2821" max="2821" width="22.140625" style="8" customWidth="1"/>
    <col min="2822" max="2822" width="18.28515625" style="8" customWidth="1"/>
    <col min="2823" max="3072" width="9.140625" style="8"/>
    <col min="3073" max="3073" width="10.28515625" style="8" customWidth="1"/>
    <col min="3074" max="3074" width="31.28515625" style="8" customWidth="1"/>
    <col min="3075" max="3075" width="19.7109375" style="8" customWidth="1"/>
    <col min="3076" max="3076" width="18.7109375" style="8" customWidth="1"/>
    <col min="3077" max="3077" width="22.140625" style="8" customWidth="1"/>
    <col min="3078" max="3078" width="18.28515625" style="8" customWidth="1"/>
    <col min="3079" max="3328" width="9.140625" style="8"/>
    <col min="3329" max="3329" width="10.28515625" style="8" customWidth="1"/>
    <col min="3330" max="3330" width="31.28515625" style="8" customWidth="1"/>
    <col min="3331" max="3331" width="19.7109375" style="8" customWidth="1"/>
    <col min="3332" max="3332" width="18.7109375" style="8" customWidth="1"/>
    <col min="3333" max="3333" width="22.140625" style="8" customWidth="1"/>
    <col min="3334" max="3334" width="18.28515625" style="8" customWidth="1"/>
    <col min="3335" max="3584" width="9.140625" style="8"/>
    <col min="3585" max="3585" width="10.28515625" style="8" customWidth="1"/>
    <col min="3586" max="3586" width="31.28515625" style="8" customWidth="1"/>
    <col min="3587" max="3587" width="19.7109375" style="8" customWidth="1"/>
    <col min="3588" max="3588" width="18.7109375" style="8" customWidth="1"/>
    <col min="3589" max="3589" width="22.140625" style="8" customWidth="1"/>
    <col min="3590" max="3590" width="18.28515625" style="8" customWidth="1"/>
    <col min="3591" max="3840" width="9.140625" style="8"/>
    <col min="3841" max="3841" width="10.28515625" style="8" customWidth="1"/>
    <col min="3842" max="3842" width="31.28515625" style="8" customWidth="1"/>
    <col min="3843" max="3843" width="19.7109375" style="8" customWidth="1"/>
    <col min="3844" max="3844" width="18.7109375" style="8" customWidth="1"/>
    <col min="3845" max="3845" width="22.140625" style="8" customWidth="1"/>
    <col min="3846" max="3846" width="18.28515625" style="8" customWidth="1"/>
    <col min="3847" max="4096" width="9.140625" style="8"/>
    <col min="4097" max="4097" width="10.28515625" style="8" customWidth="1"/>
    <col min="4098" max="4098" width="31.28515625" style="8" customWidth="1"/>
    <col min="4099" max="4099" width="19.7109375" style="8" customWidth="1"/>
    <col min="4100" max="4100" width="18.7109375" style="8" customWidth="1"/>
    <col min="4101" max="4101" width="22.140625" style="8" customWidth="1"/>
    <col min="4102" max="4102" width="18.28515625" style="8" customWidth="1"/>
    <col min="4103" max="4352" width="9.140625" style="8"/>
    <col min="4353" max="4353" width="10.28515625" style="8" customWidth="1"/>
    <col min="4354" max="4354" width="31.28515625" style="8" customWidth="1"/>
    <col min="4355" max="4355" width="19.7109375" style="8" customWidth="1"/>
    <col min="4356" max="4356" width="18.7109375" style="8" customWidth="1"/>
    <col min="4357" max="4357" width="22.140625" style="8" customWidth="1"/>
    <col min="4358" max="4358" width="18.28515625" style="8" customWidth="1"/>
    <col min="4359" max="4608" width="9.140625" style="8"/>
    <col min="4609" max="4609" width="10.28515625" style="8" customWidth="1"/>
    <col min="4610" max="4610" width="31.28515625" style="8" customWidth="1"/>
    <col min="4611" max="4611" width="19.7109375" style="8" customWidth="1"/>
    <col min="4612" max="4612" width="18.7109375" style="8" customWidth="1"/>
    <col min="4613" max="4613" width="22.140625" style="8" customWidth="1"/>
    <col min="4614" max="4614" width="18.28515625" style="8" customWidth="1"/>
    <col min="4615" max="4864" width="9.140625" style="8"/>
    <col min="4865" max="4865" width="10.28515625" style="8" customWidth="1"/>
    <col min="4866" max="4866" width="31.28515625" style="8" customWidth="1"/>
    <col min="4867" max="4867" width="19.7109375" style="8" customWidth="1"/>
    <col min="4868" max="4868" width="18.7109375" style="8" customWidth="1"/>
    <col min="4869" max="4869" width="22.140625" style="8" customWidth="1"/>
    <col min="4870" max="4870" width="18.28515625" style="8" customWidth="1"/>
    <col min="4871" max="5120" width="9.140625" style="8"/>
    <col min="5121" max="5121" width="10.28515625" style="8" customWidth="1"/>
    <col min="5122" max="5122" width="31.28515625" style="8" customWidth="1"/>
    <col min="5123" max="5123" width="19.7109375" style="8" customWidth="1"/>
    <col min="5124" max="5124" width="18.7109375" style="8" customWidth="1"/>
    <col min="5125" max="5125" width="22.140625" style="8" customWidth="1"/>
    <col min="5126" max="5126" width="18.28515625" style="8" customWidth="1"/>
    <col min="5127" max="5376" width="9.140625" style="8"/>
    <col min="5377" max="5377" width="10.28515625" style="8" customWidth="1"/>
    <col min="5378" max="5378" width="31.28515625" style="8" customWidth="1"/>
    <col min="5379" max="5379" width="19.7109375" style="8" customWidth="1"/>
    <col min="5380" max="5380" width="18.7109375" style="8" customWidth="1"/>
    <col min="5381" max="5381" width="22.140625" style="8" customWidth="1"/>
    <col min="5382" max="5382" width="18.28515625" style="8" customWidth="1"/>
    <col min="5383" max="5632" width="9.140625" style="8"/>
    <col min="5633" max="5633" width="10.28515625" style="8" customWidth="1"/>
    <col min="5634" max="5634" width="31.28515625" style="8" customWidth="1"/>
    <col min="5635" max="5635" width="19.7109375" style="8" customWidth="1"/>
    <col min="5636" max="5636" width="18.7109375" style="8" customWidth="1"/>
    <col min="5637" max="5637" width="22.140625" style="8" customWidth="1"/>
    <col min="5638" max="5638" width="18.28515625" style="8" customWidth="1"/>
    <col min="5639" max="5888" width="9.140625" style="8"/>
    <col min="5889" max="5889" width="10.28515625" style="8" customWidth="1"/>
    <col min="5890" max="5890" width="31.28515625" style="8" customWidth="1"/>
    <col min="5891" max="5891" width="19.7109375" style="8" customWidth="1"/>
    <col min="5892" max="5892" width="18.7109375" style="8" customWidth="1"/>
    <col min="5893" max="5893" width="22.140625" style="8" customWidth="1"/>
    <col min="5894" max="5894" width="18.28515625" style="8" customWidth="1"/>
    <col min="5895" max="6144" width="9.140625" style="8"/>
    <col min="6145" max="6145" width="10.28515625" style="8" customWidth="1"/>
    <col min="6146" max="6146" width="31.28515625" style="8" customWidth="1"/>
    <col min="6147" max="6147" width="19.7109375" style="8" customWidth="1"/>
    <col min="6148" max="6148" width="18.7109375" style="8" customWidth="1"/>
    <col min="6149" max="6149" width="22.140625" style="8" customWidth="1"/>
    <col min="6150" max="6150" width="18.28515625" style="8" customWidth="1"/>
    <col min="6151" max="6400" width="9.140625" style="8"/>
    <col min="6401" max="6401" width="10.28515625" style="8" customWidth="1"/>
    <col min="6402" max="6402" width="31.28515625" style="8" customWidth="1"/>
    <col min="6403" max="6403" width="19.7109375" style="8" customWidth="1"/>
    <col min="6404" max="6404" width="18.7109375" style="8" customWidth="1"/>
    <col min="6405" max="6405" width="22.140625" style="8" customWidth="1"/>
    <col min="6406" max="6406" width="18.28515625" style="8" customWidth="1"/>
    <col min="6407" max="6656" width="9.140625" style="8"/>
    <col min="6657" max="6657" width="10.28515625" style="8" customWidth="1"/>
    <col min="6658" max="6658" width="31.28515625" style="8" customWidth="1"/>
    <col min="6659" max="6659" width="19.7109375" style="8" customWidth="1"/>
    <col min="6660" max="6660" width="18.7109375" style="8" customWidth="1"/>
    <col min="6661" max="6661" width="22.140625" style="8" customWidth="1"/>
    <col min="6662" max="6662" width="18.28515625" style="8" customWidth="1"/>
    <col min="6663" max="6912" width="9.140625" style="8"/>
    <col min="6913" max="6913" width="10.28515625" style="8" customWidth="1"/>
    <col min="6914" max="6914" width="31.28515625" style="8" customWidth="1"/>
    <col min="6915" max="6915" width="19.7109375" style="8" customWidth="1"/>
    <col min="6916" max="6916" width="18.7109375" style="8" customWidth="1"/>
    <col min="6917" max="6917" width="22.140625" style="8" customWidth="1"/>
    <col min="6918" max="6918" width="18.28515625" style="8" customWidth="1"/>
    <col min="6919" max="7168" width="9.140625" style="8"/>
    <col min="7169" max="7169" width="10.28515625" style="8" customWidth="1"/>
    <col min="7170" max="7170" width="31.28515625" style="8" customWidth="1"/>
    <col min="7171" max="7171" width="19.7109375" style="8" customWidth="1"/>
    <col min="7172" max="7172" width="18.7109375" style="8" customWidth="1"/>
    <col min="7173" max="7173" width="22.140625" style="8" customWidth="1"/>
    <col min="7174" max="7174" width="18.28515625" style="8" customWidth="1"/>
    <col min="7175" max="7424" width="9.140625" style="8"/>
    <col min="7425" max="7425" width="10.28515625" style="8" customWidth="1"/>
    <col min="7426" max="7426" width="31.28515625" style="8" customWidth="1"/>
    <col min="7427" max="7427" width="19.7109375" style="8" customWidth="1"/>
    <col min="7428" max="7428" width="18.7109375" style="8" customWidth="1"/>
    <col min="7429" max="7429" width="22.140625" style="8" customWidth="1"/>
    <col min="7430" max="7430" width="18.28515625" style="8" customWidth="1"/>
    <col min="7431" max="7680" width="9.140625" style="8"/>
    <col min="7681" max="7681" width="10.28515625" style="8" customWidth="1"/>
    <col min="7682" max="7682" width="31.28515625" style="8" customWidth="1"/>
    <col min="7683" max="7683" width="19.7109375" style="8" customWidth="1"/>
    <col min="7684" max="7684" width="18.7109375" style="8" customWidth="1"/>
    <col min="7685" max="7685" width="22.140625" style="8" customWidth="1"/>
    <col min="7686" max="7686" width="18.28515625" style="8" customWidth="1"/>
    <col min="7687" max="7936" width="9.140625" style="8"/>
    <col min="7937" max="7937" width="10.28515625" style="8" customWidth="1"/>
    <col min="7938" max="7938" width="31.28515625" style="8" customWidth="1"/>
    <col min="7939" max="7939" width="19.7109375" style="8" customWidth="1"/>
    <col min="7940" max="7940" width="18.7109375" style="8" customWidth="1"/>
    <col min="7941" max="7941" width="22.140625" style="8" customWidth="1"/>
    <col min="7942" max="7942" width="18.28515625" style="8" customWidth="1"/>
    <col min="7943" max="8192" width="9.140625" style="8"/>
    <col min="8193" max="8193" width="10.28515625" style="8" customWidth="1"/>
    <col min="8194" max="8194" width="31.28515625" style="8" customWidth="1"/>
    <col min="8195" max="8195" width="19.7109375" style="8" customWidth="1"/>
    <col min="8196" max="8196" width="18.7109375" style="8" customWidth="1"/>
    <col min="8197" max="8197" width="22.140625" style="8" customWidth="1"/>
    <col min="8198" max="8198" width="18.28515625" style="8" customWidth="1"/>
    <col min="8199" max="8448" width="9.140625" style="8"/>
    <col min="8449" max="8449" width="10.28515625" style="8" customWidth="1"/>
    <col min="8450" max="8450" width="31.28515625" style="8" customWidth="1"/>
    <col min="8451" max="8451" width="19.7109375" style="8" customWidth="1"/>
    <col min="8452" max="8452" width="18.7109375" style="8" customWidth="1"/>
    <col min="8453" max="8453" width="22.140625" style="8" customWidth="1"/>
    <col min="8454" max="8454" width="18.28515625" style="8" customWidth="1"/>
    <col min="8455" max="8704" width="9.140625" style="8"/>
    <col min="8705" max="8705" width="10.28515625" style="8" customWidth="1"/>
    <col min="8706" max="8706" width="31.28515625" style="8" customWidth="1"/>
    <col min="8707" max="8707" width="19.7109375" style="8" customWidth="1"/>
    <col min="8708" max="8708" width="18.7109375" style="8" customWidth="1"/>
    <col min="8709" max="8709" width="22.140625" style="8" customWidth="1"/>
    <col min="8710" max="8710" width="18.28515625" style="8" customWidth="1"/>
    <col min="8711" max="8960" width="9.140625" style="8"/>
    <col min="8961" max="8961" width="10.28515625" style="8" customWidth="1"/>
    <col min="8962" max="8962" width="31.28515625" style="8" customWidth="1"/>
    <col min="8963" max="8963" width="19.7109375" style="8" customWidth="1"/>
    <col min="8964" max="8964" width="18.7109375" style="8" customWidth="1"/>
    <col min="8965" max="8965" width="22.140625" style="8" customWidth="1"/>
    <col min="8966" max="8966" width="18.28515625" style="8" customWidth="1"/>
    <col min="8967" max="9216" width="9.140625" style="8"/>
    <col min="9217" max="9217" width="10.28515625" style="8" customWidth="1"/>
    <col min="9218" max="9218" width="31.28515625" style="8" customWidth="1"/>
    <col min="9219" max="9219" width="19.7109375" style="8" customWidth="1"/>
    <col min="9220" max="9220" width="18.7109375" style="8" customWidth="1"/>
    <col min="9221" max="9221" width="22.140625" style="8" customWidth="1"/>
    <col min="9222" max="9222" width="18.28515625" style="8" customWidth="1"/>
    <col min="9223" max="9472" width="9.140625" style="8"/>
    <col min="9473" max="9473" width="10.28515625" style="8" customWidth="1"/>
    <col min="9474" max="9474" width="31.28515625" style="8" customWidth="1"/>
    <col min="9475" max="9475" width="19.7109375" style="8" customWidth="1"/>
    <col min="9476" max="9476" width="18.7109375" style="8" customWidth="1"/>
    <col min="9477" max="9477" width="22.140625" style="8" customWidth="1"/>
    <col min="9478" max="9478" width="18.28515625" style="8" customWidth="1"/>
    <col min="9479" max="9728" width="9.140625" style="8"/>
    <col min="9729" max="9729" width="10.28515625" style="8" customWidth="1"/>
    <col min="9730" max="9730" width="31.28515625" style="8" customWidth="1"/>
    <col min="9731" max="9731" width="19.7109375" style="8" customWidth="1"/>
    <col min="9732" max="9732" width="18.7109375" style="8" customWidth="1"/>
    <col min="9733" max="9733" width="22.140625" style="8" customWidth="1"/>
    <col min="9734" max="9734" width="18.28515625" style="8" customWidth="1"/>
    <col min="9735" max="9984" width="9.140625" style="8"/>
    <col min="9985" max="9985" width="10.28515625" style="8" customWidth="1"/>
    <col min="9986" max="9986" width="31.28515625" style="8" customWidth="1"/>
    <col min="9987" max="9987" width="19.7109375" style="8" customWidth="1"/>
    <col min="9988" max="9988" width="18.7109375" style="8" customWidth="1"/>
    <col min="9989" max="9989" width="22.140625" style="8" customWidth="1"/>
    <col min="9990" max="9990" width="18.28515625" style="8" customWidth="1"/>
    <col min="9991" max="10240" width="9.140625" style="8"/>
    <col min="10241" max="10241" width="10.28515625" style="8" customWidth="1"/>
    <col min="10242" max="10242" width="31.28515625" style="8" customWidth="1"/>
    <col min="10243" max="10243" width="19.7109375" style="8" customWidth="1"/>
    <col min="10244" max="10244" width="18.7109375" style="8" customWidth="1"/>
    <col min="10245" max="10245" width="22.140625" style="8" customWidth="1"/>
    <col min="10246" max="10246" width="18.28515625" style="8" customWidth="1"/>
    <col min="10247" max="10496" width="9.140625" style="8"/>
    <col min="10497" max="10497" width="10.28515625" style="8" customWidth="1"/>
    <col min="10498" max="10498" width="31.28515625" style="8" customWidth="1"/>
    <col min="10499" max="10499" width="19.7109375" style="8" customWidth="1"/>
    <col min="10500" max="10500" width="18.7109375" style="8" customWidth="1"/>
    <col min="10501" max="10501" width="22.140625" style="8" customWidth="1"/>
    <col min="10502" max="10502" width="18.28515625" style="8" customWidth="1"/>
    <col min="10503" max="10752" width="9.140625" style="8"/>
    <col min="10753" max="10753" width="10.28515625" style="8" customWidth="1"/>
    <col min="10754" max="10754" width="31.28515625" style="8" customWidth="1"/>
    <col min="10755" max="10755" width="19.7109375" style="8" customWidth="1"/>
    <col min="10756" max="10756" width="18.7109375" style="8" customWidth="1"/>
    <col min="10757" max="10757" width="22.140625" style="8" customWidth="1"/>
    <col min="10758" max="10758" width="18.28515625" style="8" customWidth="1"/>
    <col min="10759" max="11008" width="9.140625" style="8"/>
    <col min="11009" max="11009" width="10.28515625" style="8" customWidth="1"/>
    <col min="11010" max="11010" width="31.28515625" style="8" customWidth="1"/>
    <col min="11011" max="11011" width="19.7109375" style="8" customWidth="1"/>
    <col min="11012" max="11012" width="18.7109375" style="8" customWidth="1"/>
    <col min="11013" max="11013" width="22.140625" style="8" customWidth="1"/>
    <col min="11014" max="11014" width="18.28515625" style="8" customWidth="1"/>
    <col min="11015" max="11264" width="9.140625" style="8"/>
    <col min="11265" max="11265" width="10.28515625" style="8" customWidth="1"/>
    <col min="11266" max="11266" width="31.28515625" style="8" customWidth="1"/>
    <col min="11267" max="11267" width="19.7109375" style="8" customWidth="1"/>
    <col min="11268" max="11268" width="18.7109375" style="8" customWidth="1"/>
    <col min="11269" max="11269" width="22.140625" style="8" customWidth="1"/>
    <col min="11270" max="11270" width="18.28515625" style="8" customWidth="1"/>
    <col min="11271" max="11520" width="9.140625" style="8"/>
    <col min="11521" max="11521" width="10.28515625" style="8" customWidth="1"/>
    <col min="11522" max="11522" width="31.28515625" style="8" customWidth="1"/>
    <col min="11523" max="11523" width="19.7109375" style="8" customWidth="1"/>
    <col min="11524" max="11524" width="18.7109375" style="8" customWidth="1"/>
    <col min="11525" max="11525" width="22.140625" style="8" customWidth="1"/>
    <col min="11526" max="11526" width="18.28515625" style="8" customWidth="1"/>
    <col min="11527" max="11776" width="9.140625" style="8"/>
    <col min="11777" max="11777" width="10.28515625" style="8" customWidth="1"/>
    <col min="11778" max="11778" width="31.28515625" style="8" customWidth="1"/>
    <col min="11779" max="11779" width="19.7109375" style="8" customWidth="1"/>
    <col min="11780" max="11780" width="18.7109375" style="8" customWidth="1"/>
    <col min="11781" max="11781" width="22.140625" style="8" customWidth="1"/>
    <col min="11782" max="11782" width="18.28515625" style="8" customWidth="1"/>
    <col min="11783" max="12032" width="9.140625" style="8"/>
    <col min="12033" max="12033" width="10.28515625" style="8" customWidth="1"/>
    <col min="12034" max="12034" width="31.28515625" style="8" customWidth="1"/>
    <col min="12035" max="12035" width="19.7109375" style="8" customWidth="1"/>
    <col min="12036" max="12036" width="18.7109375" style="8" customWidth="1"/>
    <col min="12037" max="12037" width="22.140625" style="8" customWidth="1"/>
    <col min="12038" max="12038" width="18.28515625" style="8" customWidth="1"/>
    <col min="12039" max="12288" width="9.140625" style="8"/>
    <col min="12289" max="12289" width="10.28515625" style="8" customWidth="1"/>
    <col min="12290" max="12290" width="31.28515625" style="8" customWidth="1"/>
    <col min="12291" max="12291" width="19.7109375" style="8" customWidth="1"/>
    <col min="12292" max="12292" width="18.7109375" style="8" customWidth="1"/>
    <col min="12293" max="12293" width="22.140625" style="8" customWidth="1"/>
    <col min="12294" max="12294" width="18.28515625" style="8" customWidth="1"/>
    <col min="12295" max="12544" width="9.140625" style="8"/>
    <col min="12545" max="12545" width="10.28515625" style="8" customWidth="1"/>
    <col min="12546" max="12546" width="31.28515625" style="8" customWidth="1"/>
    <col min="12547" max="12547" width="19.7109375" style="8" customWidth="1"/>
    <col min="12548" max="12548" width="18.7109375" style="8" customWidth="1"/>
    <col min="12549" max="12549" width="22.140625" style="8" customWidth="1"/>
    <col min="12550" max="12550" width="18.28515625" style="8" customWidth="1"/>
    <col min="12551" max="12800" width="9.140625" style="8"/>
    <col min="12801" max="12801" width="10.28515625" style="8" customWidth="1"/>
    <col min="12802" max="12802" width="31.28515625" style="8" customWidth="1"/>
    <col min="12803" max="12803" width="19.7109375" style="8" customWidth="1"/>
    <col min="12804" max="12804" width="18.7109375" style="8" customWidth="1"/>
    <col min="12805" max="12805" width="22.140625" style="8" customWidth="1"/>
    <col min="12806" max="12806" width="18.28515625" style="8" customWidth="1"/>
    <col min="12807" max="13056" width="9.140625" style="8"/>
    <col min="13057" max="13057" width="10.28515625" style="8" customWidth="1"/>
    <col min="13058" max="13058" width="31.28515625" style="8" customWidth="1"/>
    <col min="13059" max="13059" width="19.7109375" style="8" customWidth="1"/>
    <col min="13060" max="13060" width="18.7109375" style="8" customWidth="1"/>
    <col min="13061" max="13061" width="22.140625" style="8" customWidth="1"/>
    <col min="13062" max="13062" width="18.28515625" style="8" customWidth="1"/>
    <col min="13063" max="13312" width="9.140625" style="8"/>
    <col min="13313" max="13313" width="10.28515625" style="8" customWidth="1"/>
    <col min="13314" max="13314" width="31.28515625" style="8" customWidth="1"/>
    <col min="13315" max="13315" width="19.7109375" style="8" customWidth="1"/>
    <col min="13316" max="13316" width="18.7109375" style="8" customWidth="1"/>
    <col min="13317" max="13317" width="22.140625" style="8" customWidth="1"/>
    <col min="13318" max="13318" width="18.28515625" style="8" customWidth="1"/>
    <col min="13319" max="13568" width="9.140625" style="8"/>
    <col min="13569" max="13569" width="10.28515625" style="8" customWidth="1"/>
    <col min="13570" max="13570" width="31.28515625" style="8" customWidth="1"/>
    <col min="13571" max="13571" width="19.7109375" style="8" customWidth="1"/>
    <col min="13572" max="13572" width="18.7109375" style="8" customWidth="1"/>
    <col min="13573" max="13573" width="22.140625" style="8" customWidth="1"/>
    <col min="13574" max="13574" width="18.28515625" style="8" customWidth="1"/>
    <col min="13575" max="13824" width="9.140625" style="8"/>
    <col min="13825" max="13825" width="10.28515625" style="8" customWidth="1"/>
    <col min="13826" max="13826" width="31.28515625" style="8" customWidth="1"/>
    <col min="13827" max="13827" width="19.7109375" style="8" customWidth="1"/>
    <col min="13828" max="13828" width="18.7109375" style="8" customWidth="1"/>
    <col min="13829" max="13829" width="22.140625" style="8" customWidth="1"/>
    <col min="13830" max="13830" width="18.28515625" style="8" customWidth="1"/>
    <col min="13831" max="14080" width="9.140625" style="8"/>
    <col min="14081" max="14081" width="10.28515625" style="8" customWidth="1"/>
    <col min="14082" max="14082" width="31.28515625" style="8" customWidth="1"/>
    <col min="14083" max="14083" width="19.7109375" style="8" customWidth="1"/>
    <col min="14084" max="14084" width="18.7109375" style="8" customWidth="1"/>
    <col min="14085" max="14085" width="22.140625" style="8" customWidth="1"/>
    <col min="14086" max="14086" width="18.28515625" style="8" customWidth="1"/>
    <col min="14087" max="14336" width="9.140625" style="8"/>
    <col min="14337" max="14337" width="10.28515625" style="8" customWidth="1"/>
    <col min="14338" max="14338" width="31.28515625" style="8" customWidth="1"/>
    <col min="14339" max="14339" width="19.7109375" style="8" customWidth="1"/>
    <col min="14340" max="14340" width="18.7109375" style="8" customWidth="1"/>
    <col min="14341" max="14341" width="22.140625" style="8" customWidth="1"/>
    <col min="14342" max="14342" width="18.28515625" style="8" customWidth="1"/>
    <col min="14343" max="14592" width="9.140625" style="8"/>
    <col min="14593" max="14593" width="10.28515625" style="8" customWidth="1"/>
    <col min="14594" max="14594" width="31.28515625" style="8" customWidth="1"/>
    <col min="14595" max="14595" width="19.7109375" style="8" customWidth="1"/>
    <col min="14596" max="14596" width="18.7109375" style="8" customWidth="1"/>
    <col min="14597" max="14597" width="22.140625" style="8" customWidth="1"/>
    <col min="14598" max="14598" width="18.28515625" style="8" customWidth="1"/>
    <col min="14599" max="14848" width="9.140625" style="8"/>
    <col min="14849" max="14849" width="10.28515625" style="8" customWidth="1"/>
    <col min="14850" max="14850" width="31.28515625" style="8" customWidth="1"/>
    <col min="14851" max="14851" width="19.7109375" style="8" customWidth="1"/>
    <col min="14852" max="14852" width="18.7109375" style="8" customWidth="1"/>
    <col min="14853" max="14853" width="22.140625" style="8" customWidth="1"/>
    <col min="14854" max="14854" width="18.28515625" style="8" customWidth="1"/>
    <col min="14855" max="15104" width="9.140625" style="8"/>
    <col min="15105" max="15105" width="10.28515625" style="8" customWidth="1"/>
    <col min="15106" max="15106" width="31.28515625" style="8" customWidth="1"/>
    <col min="15107" max="15107" width="19.7109375" style="8" customWidth="1"/>
    <col min="15108" max="15108" width="18.7109375" style="8" customWidth="1"/>
    <col min="15109" max="15109" width="22.140625" style="8" customWidth="1"/>
    <col min="15110" max="15110" width="18.28515625" style="8" customWidth="1"/>
    <col min="15111" max="15360" width="9.140625" style="8"/>
    <col min="15361" max="15361" width="10.28515625" style="8" customWidth="1"/>
    <col min="15362" max="15362" width="31.28515625" style="8" customWidth="1"/>
    <col min="15363" max="15363" width="19.7109375" style="8" customWidth="1"/>
    <col min="15364" max="15364" width="18.7109375" style="8" customWidth="1"/>
    <col min="15365" max="15365" width="22.140625" style="8" customWidth="1"/>
    <col min="15366" max="15366" width="18.28515625" style="8" customWidth="1"/>
    <col min="15367" max="15616" width="9.140625" style="8"/>
    <col min="15617" max="15617" width="10.28515625" style="8" customWidth="1"/>
    <col min="15618" max="15618" width="31.28515625" style="8" customWidth="1"/>
    <col min="15619" max="15619" width="19.7109375" style="8" customWidth="1"/>
    <col min="15620" max="15620" width="18.7109375" style="8" customWidth="1"/>
    <col min="15621" max="15621" width="22.140625" style="8" customWidth="1"/>
    <col min="15622" max="15622" width="18.28515625" style="8" customWidth="1"/>
    <col min="15623" max="15872" width="9.140625" style="8"/>
    <col min="15873" max="15873" width="10.28515625" style="8" customWidth="1"/>
    <col min="15874" max="15874" width="31.28515625" style="8" customWidth="1"/>
    <col min="15875" max="15875" width="19.7109375" style="8" customWidth="1"/>
    <col min="15876" max="15876" width="18.7109375" style="8" customWidth="1"/>
    <col min="15877" max="15877" width="22.140625" style="8" customWidth="1"/>
    <col min="15878" max="15878" width="18.28515625" style="8" customWidth="1"/>
    <col min="15879" max="16128" width="9.140625" style="8"/>
    <col min="16129" max="16129" width="10.28515625" style="8" customWidth="1"/>
    <col min="16130" max="16130" width="31.28515625" style="8" customWidth="1"/>
    <col min="16131" max="16131" width="19.7109375" style="8" customWidth="1"/>
    <col min="16132" max="16132" width="18.7109375" style="8" customWidth="1"/>
    <col min="16133" max="16133" width="22.140625" style="8" customWidth="1"/>
    <col min="16134" max="16134" width="18.28515625" style="8" customWidth="1"/>
    <col min="16135" max="16384" width="9.140625" style="8"/>
  </cols>
  <sheetData>
    <row r="1" spans="1:9">
      <c r="A1" s="1965" t="s">
        <v>4</v>
      </c>
      <c r="B1" s="1965"/>
      <c r="C1" s="1965"/>
      <c r="D1" s="1965"/>
      <c r="E1" s="1965"/>
      <c r="F1" s="1965"/>
    </row>
    <row r="3" spans="1:9">
      <c r="A3" s="1971" t="str">
        <f>+'DRS-15'!A3</f>
        <v>Tender Enquiry No: KPTCL/2026-27/SS/WORK_INDENT3781</v>
      </c>
      <c r="B3" s="1877"/>
      <c r="C3" s="1877"/>
      <c r="D3" s="1877"/>
      <c r="E3" s="1877"/>
      <c r="F3" s="1877"/>
    </row>
    <row r="4" spans="1:9" ht="337.5" customHeight="1">
      <c r="A4" s="1972" t="str">
        <f>+'DRS-15'!A4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22"/>
      <c r="C4" s="1922"/>
      <c r="D4" s="1922"/>
      <c r="E4" s="1922"/>
      <c r="F4" s="1922"/>
    </row>
    <row r="5" spans="1:9" ht="40.5" customHeight="1">
      <c r="A5" s="1924" t="s">
        <v>3259</v>
      </c>
      <c r="B5" s="1924"/>
      <c r="C5" s="1924"/>
      <c r="D5" s="1924"/>
      <c r="E5" s="1924"/>
      <c r="F5" s="1924"/>
    </row>
    <row r="6" spans="1:9">
      <c r="A6" s="1969" t="s">
        <v>1819</v>
      </c>
      <c r="B6" s="1969"/>
      <c r="C6" s="1969"/>
      <c r="D6" s="1969"/>
      <c r="E6" s="1969"/>
      <c r="F6" s="1969"/>
    </row>
    <row r="7" spans="1:9">
      <c r="A7" s="1973" t="s">
        <v>410</v>
      </c>
      <c r="B7" s="1973"/>
      <c r="C7" s="1973"/>
      <c r="D7" s="1973"/>
      <c r="E7" s="1973"/>
      <c r="F7" s="1973"/>
    </row>
    <row r="8" spans="1:9">
      <c r="A8" s="640"/>
      <c r="B8" s="660" t="s">
        <v>1482</v>
      </c>
      <c r="C8" s="482"/>
      <c r="D8" s="482"/>
      <c r="E8" s="482"/>
      <c r="F8" s="776"/>
    </row>
    <row r="9" spans="1:9">
      <c r="A9" s="640"/>
      <c r="B9" s="663"/>
      <c r="C9" s="777" t="s">
        <v>1336</v>
      </c>
      <c r="D9" s="777" t="s">
        <v>925</v>
      </c>
      <c r="E9" s="777"/>
      <c r="F9" s="776"/>
    </row>
    <row r="10" spans="1:9">
      <c r="A10" s="714">
        <v>1</v>
      </c>
      <c r="B10" s="663" t="s">
        <v>1820</v>
      </c>
      <c r="C10" s="482"/>
      <c r="D10" s="482"/>
      <c r="E10" s="775" t="s">
        <v>250</v>
      </c>
      <c r="F10" s="776"/>
    </row>
    <row r="11" spans="1:9" ht="31.5">
      <c r="A11" s="640">
        <v>1.01</v>
      </c>
      <c r="B11" s="663" t="s">
        <v>1821</v>
      </c>
      <c r="C11" s="482"/>
      <c r="D11" s="482"/>
      <c r="E11" s="778"/>
      <c r="F11" s="776"/>
    </row>
    <row r="12" spans="1:9">
      <c r="A12" s="714">
        <v>1.02</v>
      </c>
      <c r="B12" s="663" t="s">
        <v>565</v>
      </c>
      <c r="C12" s="482"/>
      <c r="D12" s="482"/>
      <c r="E12" s="778"/>
      <c r="F12" s="776"/>
    </row>
    <row r="13" spans="1:9">
      <c r="A13" s="640">
        <v>1.03</v>
      </c>
      <c r="B13" s="663" t="s">
        <v>591</v>
      </c>
      <c r="C13" s="779"/>
      <c r="D13" s="779"/>
      <c r="E13" s="778"/>
      <c r="F13" s="779"/>
    </row>
    <row r="14" spans="1:9">
      <c r="A14" s="640" t="s">
        <v>30</v>
      </c>
      <c r="B14" s="663" t="s">
        <v>1822</v>
      </c>
      <c r="C14" s="482"/>
      <c r="D14" s="482"/>
      <c r="E14" s="778"/>
      <c r="F14" s="776"/>
    </row>
    <row r="15" spans="1:9">
      <c r="A15" s="640" t="s">
        <v>33</v>
      </c>
      <c r="B15" s="663" t="s">
        <v>1823</v>
      </c>
      <c r="C15" s="482"/>
      <c r="D15" s="482"/>
      <c r="E15" s="778"/>
      <c r="F15" s="776"/>
      <c r="I15" s="8" t="s">
        <v>5169</v>
      </c>
    </row>
    <row r="16" spans="1:9">
      <c r="A16" s="640" t="s">
        <v>592</v>
      </c>
      <c r="B16" s="663" t="s">
        <v>1824</v>
      </c>
      <c r="C16" s="482"/>
      <c r="D16" s="482"/>
      <c r="E16" s="778"/>
      <c r="F16" s="776"/>
    </row>
    <row r="17" spans="1:6">
      <c r="A17" s="640" t="s">
        <v>593</v>
      </c>
      <c r="B17" s="663" t="s">
        <v>1824</v>
      </c>
      <c r="C17" s="482"/>
      <c r="D17" s="482"/>
      <c r="E17" s="778"/>
      <c r="F17" s="776"/>
    </row>
    <row r="18" spans="1:6" ht="31.5">
      <c r="A18" s="640" t="s">
        <v>1490</v>
      </c>
      <c r="B18" s="663" t="s">
        <v>1825</v>
      </c>
      <c r="C18" s="482"/>
      <c r="D18" s="482"/>
      <c r="E18" s="778"/>
      <c r="F18" s="776"/>
    </row>
    <row r="19" spans="1:6">
      <c r="A19" s="640">
        <v>1.04</v>
      </c>
      <c r="B19" s="663" t="s">
        <v>1826</v>
      </c>
      <c r="C19" s="779"/>
      <c r="D19" s="779"/>
      <c r="E19" s="778"/>
      <c r="F19" s="779"/>
    </row>
    <row r="20" spans="1:6">
      <c r="A20" s="640" t="s">
        <v>30</v>
      </c>
      <c r="B20" s="663" t="s">
        <v>1827</v>
      </c>
      <c r="C20" s="482"/>
      <c r="D20" s="482"/>
      <c r="E20" s="778"/>
      <c r="F20" s="776"/>
    </row>
    <row r="21" spans="1:6">
      <c r="A21" s="640" t="s">
        <v>33</v>
      </c>
      <c r="B21" s="663" t="s">
        <v>1828</v>
      </c>
      <c r="C21" s="482"/>
      <c r="D21" s="482"/>
      <c r="E21" s="778"/>
      <c r="F21" s="776"/>
    </row>
    <row r="22" spans="1:6">
      <c r="A22" s="640" t="s">
        <v>592</v>
      </c>
      <c r="B22" s="663" t="s">
        <v>1829</v>
      </c>
      <c r="C22" s="482"/>
      <c r="D22" s="482"/>
      <c r="E22" s="778"/>
      <c r="F22" s="776"/>
    </row>
    <row r="23" spans="1:6">
      <c r="A23" s="640" t="s">
        <v>593</v>
      </c>
      <c r="B23" s="663" t="s">
        <v>1830</v>
      </c>
      <c r="C23" s="482"/>
      <c r="D23" s="482"/>
      <c r="E23" s="778"/>
      <c r="F23" s="776"/>
    </row>
    <row r="24" spans="1:6">
      <c r="A24" s="640" t="s">
        <v>1490</v>
      </c>
      <c r="B24" s="663" t="s">
        <v>1831</v>
      </c>
      <c r="C24" s="482"/>
      <c r="D24" s="482"/>
      <c r="E24" s="778"/>
      <c r="F24" s="776"/>
    </row>
    <row r="25" spans="1:6">
      <c r="A25" s="640" t="s">
        <v>1492</v>
      </c>
      <c r="B25" s="663" t="s">
        <v>1832</v>
      </c>
      <c r="C25" s="482"/>
      <c r="D25" s="482"/>
      <c r="E25" s="778"/>
      <c r="F25" s="776"/>
    </row>
    <row r="26" spans="1:6">
      <c r="A26" s="640" t="s">
        <v>1539</v>
      </c>
      <c r="B26" s="663" t="s">
        <v>1833</v>
      </c>
      <c r="C26" s="482"/>
      <c r="D26" s="482"/>
      <c r="E26" s="778"/>
      <c r="F26" s="776"/>
    </row>
    <row r="27" spans="1:6">
      <c r="A27" s="640" t="s">
        <v>1834</v>
      </c>
      <c r="B27" s="663" t="s">
        <v>1835</v>
      </c>
      <c r="C27" s="482"/>
      <c r="D27" s="482"/>
      <c r="E27" s="778"/>
      <c r="F27" s="776"/>
    </row>
    <row r="28" spans="1:6">
      <c r="A28" s="640" t="s">
        <v>103</v>
      </c>
      <c r="B28" s="663" t="s">
        <v>1836</v>
      </c>
      <c r="C28" s="482"/>
      <c r="D28" s="482"/>
      <c r="E28" s="778"/>
      <c r="F28" s="776"/>
    </row>
    <row r="29" spans="1:6">
      <c r="A29" s="640" t="s">
        <v>1837</v>
      </c>
      <c r="B29" s="663" t="s">
        <v>1838</v>
      </c>
      <c r="C29" s="482"/>
      <c r="D29" s="482"/>
      <c r="E29" s="778"/>
      <c r="F29" s="776"/>
    </row>
    <row r="30" spans="1:6">
      <c r="A30" s="640">
        <v>1.05</v>
      </c>
      <c r="B30" s="663" t="s">
        <v>1839</v>
      </c>
      <c r="C30" s="779"/>
      <c r="D30" s="779"/>
      <c r="E30" s="778"/>
      <c r="F30" s="779"/>
    </row>
    <row r="31" spans="1:6">
      <c r="A31" s="640" t="s">
        <v>30</v>
      </c>
      <c r="B31" s="663" t="s">
        <v>1840</v>
      </c>
      <c r="C31" s="482"/>
      <c r="D31" s="482"/>
      <c r="E31" s="778"/>
      <c r="F31" s="776"/>
    </row>
    <row r="32" spans="1:6">
      <c r="A32" s="640" t="s">
        <v>33</v>
      </c>
      <c r="B32" s="663" t="s">
        <v>1841</v>
      </c>
      <c r="C32" s="482"/>
      <c r="D32" s="482"/>
      <c r="E32" s="778"/>
      <c r="F32" s="776"/>
    </row>
    <row r="33" spans="1:6">
      <c r="A33" s="640" t="s">
        <v>592</v>
      </c>
      <c r="B33" s="663" t="s">
        <v>1842</v>
      </c>
      <c r="C33" s="482"/>
      <c r="D33" s="482"/>
      <c r="E33" s="778"/>
      <c r="F33" s="776"/>
    </row>
    <row r="35" spans="1:6">
      <c r="A35" s="11" t="s">
        <v>55</v>
      </c>
      <c r="B35" s="482"/>
      <c r="C35" s="10" t="s">
        <v>68</v>
      </c>
      <c r="D35" s="1876"/>
      <c r="E35" s="1876"/>
      <c r="F35" s="1876"/>
    </row>
    <row r="36" spans="1:6">
      <c r="A36" s="11" t="s">
        <v>57</v>
      </c>
      <c r="B36" s="482"/>
      <c r="C36" s="10" t="s">
        <v>69</v>
      </c>
      <c r="D36" s="1876"/>
      <c r="E36" s="1876"/>
      <c r="F36" s="1876"/>
    </row>
    <row r="37" spans="1:6">
      <c r="A37" s="8"/>
      <c r="C37" s="665" t="s">
        <v>70</v>
      </c>
      <c r="D37" s="1876"/>
      <c r="E37" s="1876"/>
      <c r="F37" s="1876"/>
    </row>
  </sheetData>
  <sheetProtection algorithmName="SHA-512" hashValue="b60xWwg1RB6XCszT/noifyVVKOlU1khY37sgCutMBNQtr0aNScc2Scxg1RzEaJ36eCT90tVXi0AvS7ORsiZD8A==" saltValue="uOxliBRvpNT/R4LaQ2IwJA=="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8B19C-F772-49A5-88BA-702E7F3A3385}">
  <sheetPr codeName="Sheet54"/>
  <dimension ref="A1:F200"/>
  <sheetViews>
    <sheetView workbookViewId="0">
      <selection sqref="A1:E1"/>
    </sheetView>
  </sheetViews>
  <sheetFormatPr defaultRowHeight="15.75"/>
  <cols>
    <col min="1" max="1" width="9.140625" style="30"/>
    <col min="2" max="2" width="75.85546875" style="8" customWidth="1"/>
    <col min="3" max="3" width="39" style="8" customWidth="1"/>
    <col min="4" max="4" width="20" style="8" customWidth="1"/>
    <col min="5" max="5" width="17.85546875" style="8" customWidth="1"/>
    <col min="6" max="257" width="9.140625" style="8"/>
    <col min="258" max="258" width="75.85546875" style="8" customWidth="1"/>
    <col min="259" max="260" width="20" style="8" customWidth="1"/>
    <col min="261" max="261" width="17.85546875" style="8" customWidth="1"/>
    <col min="262" max="513" width="9.140625" style="8"/>
    <col min="514" max="514" width="75.85546875" style="8" customWidth="1"/>
    <col min="515" max="516" width="20" style="8" customWidth="1"/>
    <col min="517" max="517" width="17.85546875" style="8" customWidth="1"/>
    <col min="518" max="769" width="9.140625" style="8"/>
    <col min="770" max="770" width="75.85546875" style="8" customWidth="1"/>
    <col min="771" max="772" width="20" style="8" customWidth="1"/>
    <col min="773" max="773" width="17.85546875" style="8" customWidth="1"/>
    <col min="774" max="1025" width="9.140625" style="8"/>
    <col min="1026" max="1026" width="75.85546875" style="8" customWidth="1"/>
    <col min="1027" max="1028" width="20" style="8" customWidth="1"/>
    <col min="1029" max="1029" width="17.85546875" style="8" customWidth="1"/>
    <col min="1030" max="1281" width="9.140625" style="8"/>
    <col min="1282" max="1282" width="75.85546875" style="8" customWidth="1"/>
    <col min="1283" max="1284" width="20" style="8" customWidth="1"/>
    <col min="1285" max="1285" width="17.85546875" style="8" customWidth="1"/>
    <col min="1286" max="1537" width="9.140625" style="8"/>
    <col min="1538" max="1538" width="75.85546875" style="8" customWidth="1"/>
    <col min="1539" max="1540" width="20" style="8" customWidth="1"/>
    <col min="1541" max="1541" width="17.85546875" style="8" customWidth="1"/>
    <col min="1542" max="1793" width="9.140625" style="8"/>
    <col min="1794" max="1794" width="75.85546875" style="8" customWidth="1"/>
    <col min="1795" max="1796" width="20" style="8" customWidth="1"/>
    <col min="1797" max="1797" width="17.85546875" style="8" customWidth="1"/>
    <col min="1798" max="2049" width="9.140625" style="8"/>
    <col min="2050" max="2050" width="75.85546875" style="8" customWidth="1"/>
    <col min="2051" max="2052" width="20" style="8" customWidth="1"/>
    <col min="2053" max="2053" width="17.85546875" style="8" customWidth="1"/>
    <col min="2054" max="2305" width="9.140625" style="8"/>
    <col min="2306" max="2306" width="75.85546875" style="8" customWidth="1"/>
    <col min="2307" max="2308" width="20" style="8" customWidth="1"/>
    <col min="2309" max="2309" width="17.85546875" style="8" customWidth="1"/>
    <col min="2310" max="2561" width="9.140625" style="8"/>
    <col min="2562" max="2562" width="75.85546875" style="8" customWidth="1"/>
    <col min="2563" max="2564" width="20" style="8" customWidth="1"/>
    <col min="2565" max="2565" width="17.85546875" style="8" customWidth="1"/>
    <col min="2566" max="2817" width="9.140625" style="8"/>
    <col min="2818" max="2818" width="75.85546875" style="8" customWidth="1"/>
    <col min="2819" max="2820" width="20" style="8" customWidth="1"/>
    <col min="2821" max="2821" width="17.85546875" style="8" customWidth="1"/>
    <col min="2822" max="3073" width="9.140625" style="8"/>
    <col min="3074" max="3074" width="75.85546875" style="8" customWidth="1"/>
    <col min="3075" max="3076" width="20" style="8" customWidth="1"/>
    <col min="3077" max="3077" width="17.85546875" style="8" customWidth="1"/>
    <col min="3078" max="3329" width="9.140625" style="8"/>
    <col min="3330" max="3330" width="75.85546875" style="8" customWidth="1"/>
    <col min="3331" max="3332" width="20" style="8" customWidth="1"/>
    <col min="3333" max="3333" width="17.85546875" style="8" customWidth="1"/>
    <col min="3334" max="3585" width="9.140625" style="8"/>
    <col min="3586" max="3586" width="75.85546875" style="8" customWidth="1"/>
    <col min="3587" max="3588" width="20" style="8" customWidth="1"/>
    <col min="3589" max="3589" width="17.85546875" style="8" customWidth="1"/>
    <col min="3590" max="3841" width="9.140625" style="8"/>
    <col min="3842" max="3842" width="75.85546875" style="8" customWidth="1"/>
    <col min="3843" max="3844" width="20" style="8" customWidth="1"/>
    <col min="3845" max="3845" width="17.85546875" style="8" customWidth="1"/>
    <col min="3846" max="4097" width="9.140625" style="8"/>
    <col min="4098" max="4098" width="75.85546875" style="8" customWidth="1"/>
    <col min="4099" max="4100" width="20" style="8" customWidth="1"/>
    <col min="4101" max="4101" width="17.85546875" style="8" customWidth="1"/>
    <col min="4102" max="4353" width="9.140625" style="8"/>
    <col min="4354" max="4354" width="75.85546875" style="8" customWidth="1"/>
    <col min="4355" max="4356" width="20" style="8" customWidth="1"/>
    <col min="4357" max="4357" width="17.85546875" style="8" customWidth="1"/>
    <col min="4358" max="4609" width="9.140625" style="8"/>
    <col min="4610" max="4610" width="75.85546875" style="8" customWidth="1"/>
    <col min="4611" max="4612" width="20" style="8" customWidth="1"/>
    <col min="4613" max="4613" width="17.85546875" style="8" customWidth="1"/>
    <col min="4614" max="4865" width="9.140625" style="8"/>
    <col min="4866" max="4866" width="75.85546875" style="8" customWidth="1"/>
    <col min="4867" max="4868" width="20" style="8" customWidth="1"/>
    <col min="4869" max="4869" width="17.85546875" style="8" customWidth="1"/>
    <col min="4870" max="5121" width="9.140625" style="8"/>
    <col min="5122" max="5122" width="75.85546875" style="8" customWidth="1"/>
    <col min="5123" max="5124" width="20" style="8" customWidth="1"/>
    <col min="5125" max="5125" width="17.85546875" style="8" customWidth="1"/>
    <col min="5126" max="5377" width="9.140625" style="8"/>
    <col min="5378" max="5378" width="75.85546875" style="8" customWidth="1"/>
    <col min="5379" max="5380" width="20" style="8" customWidth="1"/>
    <col min="5381" max="5381" width="17.85546875" style="8" customWidth="1"/>
    <col min="5382" max="5633" width="9.140625" style="8"/>
    <col min="5634" max="5634" width="75.85546875" style="8" customWidth="1"/>
    <col min="5635" max="5636" width="20" style="8" customWidth="1"/>
    <col min="5637" max="5637" width="17.85546875" style="8" customWidth="1"/>
    <col min="5638" max="5889" width="9.140625" style="8"/>
    <col min="5890" max="5890" width="75.85546875" style="8" customWidth="1"/>
    <col min="5891" max="5892" width="20" style="8" customWidth="1"/>
    <col min="5893" max="5893" width="17.85546875" style="8" customWidth="1"/>
    <col min="5894" max="6145" width="9.140625" style="8"/>
    <col min="6146" max="6146" width="75.85546875" style="8" customWidth="1"/>
    <col min="6147" max="6148" width="20" style="8" customWidth="1"/>
    <col min="6149" max="6149" width="17.85546875" style="8" customWidth="1"/>
    <col min="6150" max="6401" width="9.140625" style="8"/>
    <col min="6402" max="6402" width="75.85546875" style="8" customWidth="1"/>
    <col min="6403" max="6404" width="20" style="8" customWidth="1"/>
    <col min="6405" max="6405" width="17.85546875" style="8" customWidth="1"/>
    <col min="6406" max="6657" width="9.140625" style="8"/>
    <col min="6658" max="6658" width="75.85546875" style="8" customWidth="1"/>
    <col min="6659" max="6660" width="20" style="8" customWidth="1"/>
    <col min="6661" max="6661" width="17.85546875" style="8" customWidth="1"/>
    <col min="6662" max="6913" width="9.140625" style="8"/>
    <col min="6914" max="6914" width="75.85546875" style="8" customWidth="1"/>
    <col min="6915" max="6916" width="20" style="8" customWidth="1"/>
    <col min="6917" max="6917" width="17.85546875" style="8" customWidth="1"/>
    <col min="6918" max="7169" width="9.140625" style="8"/>
    <col min="7170" max="7170" width="75.85546875" style="8" customWidth="1"/>
    <col min="7171" max="7172" width="20" style="8" customWidth="1"/>
    <col min="7173" max="7173" width="17.85546875" style="8" customWidth="1"/>
    <col min="7174" max="7425" width="9.140625" style="8"/>
    <col min="7426" max="7426" width="75.85546875" style="8" customWidth="1"/>
    <col min="7427" max="7428" width="20" style="8" customWidth="1"/>
    <col min="7429" max="7429" width="17.85546875" style="8" customWidth="1"/>
    <col min="7430" max="7681" width="9.140625" style="8"/>
    <col min="7682" max="7682" width="75.85546875" style="8" customWidth="1"/>
    <col min="7683" max="7684" width="20" style="8" customWidth="1"/>
    <col min="7685" max="7685" width="17.85546875" style="8" customWidth="1"/>
    <col min="7686" max="7937" width="9.140625" style="8"/>
    <col min="7938" max="7938" width="75.85546875" style="8" customWidth="1"/>
    <col min="7939" max="7940" width="20" style="8" customWidth="1"/>
    <col min="7941" max="7941" width="17.85546875" style="8" customWidth="1"/>
    <col min="7942" max="8193" width="9.140625" style="8"/>
    <col min="8194" max="8194" width="75.85546875" style="8" customWidth="1"/>
    <col min="8195" max="8196" width="20" style="8" customWidth="1"/>
    <col min="8197" max="8197" width="17.85546875" style="8" customWidth="1"/>
    <col min="8198" max="8449" width="9.140625" style="8"/>
    <col min="8450" max="8450" width="75.85546875" style="8" customWidth="1"/>
    <col min="8451" max="8452" width="20" style="8" customWidth="1"/>
    <col min="8453" max="8453" width="17.85546875" style="8" customWidth="1"/>
    <col min="8454" max="8705" width="9.140625" style="8"/>
    <col min="8706" max="8706" width="75.85546875" style="8" customWidth="1"/>
    <col min="8707" max="8708" width="20" style="8" customWidth="1"/>
    <col min="8709" max="8709" width="17.85546875" style="8" customWidth="1"/>
    <col min="8710" max="8961" width="9.140625" style="8"/>
    <col min="8962" max="8962" width="75.85546875" style="8" customWidth="1"/>
    <col min="8963" max="8964" width="20" style="8" customWidth="1"/>
    <col min="8965" max="8965" width="17.85546875" style="8" customWidth="1"/>
    <col min="8966" max="9217" width="9.140625" style="8"/>
    <col min="9218" max="9218" width="75.85546875" style="8" customWidth="1"/>
    <col min="9219" max="9220" width="20" style="8" customWidth="1"/>
    <col min="9221" max="9221" width="17.85546875" style="8" customWidth="1"/>
    <col min="9222" max="9473" width="9.140625" style="8"/>
    <col min="9474" max="9474" width="75.85546875" style="8" customWidth="1"/>
    <col min="9475" max="9476" width="20" style="8" customWidth="1"/>
    <col min="9477" max="9477" width="17.85546875" style="8" customWidth="1"/>
    <col min="9478" max="9729" width="9.140625" style="8"/>
    <col min="9730" max="9730" width="75.85546875" style="8" customWidth="1"/>
    <col min="9731" max="9732" width="20" style="8" customWidth="1"/>
    <col min="9733" max="9733" width="17.85546875" style="8" customWidth="1"/>
    <col min="9734" max="9985" width="9.140625" style="8"/>
    <col min="9986" max="9986" width="75.85546875" style="8" customWidth="1"/>
    <col min="9987" max="9988" width="20" style="8" customWidth="1"/>
    <col min="9989" max="9989" width="17.85546875" style="8" customWidth="1"/>
    <col min="9990" max="10241" width="9.140625" style="8"/>
    <col min="10242" max="10242" width="75.85546875" style="8" customWidth="1"/>
    <col min="10243" max="10244" width="20" style="8" customWidth="1"/>
    <col min="10245" max="10245" width="17.85546875" style="8" customWidth="1"/>
    <col min="10246" max="10497" width="9.140625" style="8"/>
    <col min="10498" max="10498" width="75.85546875" style="8" customWidth="1"/>
    <col min="10499" max="10500" width="20" style="8" customWidth="1"/>
    <col min="10501" max="10501" width="17.85546875" style="8" customWidth="1"/>
    <col min="10502" max="10753" width="9.140625" style="8"/>
    <col min="10754" max="10754" width="75.85546875" style="8" customWidth="1"/>
    <col min="10755" max="10756" width="20" style="8" customWidth="1"/>
    <col min="10757" max="10757" width="17.85546875" style="8" customWidth="1"/>
    <col min="10758" max="11009" width="9.140625" style="8"/>
    <col min="11010" max="11010" width="75.85546875" style="8" customWidth="1"/>
    <col min="11011" max="11012" width="20" style="8" customWidth="1"/>
    <col min="11013" max="11013" width="17.85546875" style="8" customWidth="1"/>
    <col min="11014" max="11265" width="9.140625" style="8"/>
    <col min="11266" max="11266" width="75.85546875" style="8" customWidth="1"/>
    <col min="11267" max="11268" width="20" style="8" customWidth="1"/>
    <col min="11269" max="11269" width="17.85546875" style="8" customWidth="1"/>
    <col min="11270" max="11521" width="9.140625" style="8"/>
    <col min="11522" max="11522" width="75.85546875" style="8" customWidth="1"/>
    <col min="11523" max="11524" width="20" style="8" customWidth="1"/>
    <col min="11525" max="11525" width="17.85546875" style="8" customWidth="1"/>
    <col min="11526" max="11777" width="9.140625" style="8"/>
    <col min="11778" max="11778" width="75.85546875" style="8" customWidth="1"/>
    <col min="11779" max="11780" width="20" style="8" customWidth="1"/>
    <col min="11781" max="11781" width="17.85546875" style="8" customWidth="1"/>
    <col min="11782" max="12033" width="9.140625" style="8"/>
    <col min="12034" max="12034" width="75.85546875" style="8" customWidth="1"/>
    <col min="12035" max="12036" width="20" style="8" customWidth="1"/>
    <col min="12037" max="12037" width="17.85546875" style="8" customWidth="1"/>
    <col min="12038" max="12289" width="9.140625" style="8"/>
    <col min="12290" max="12290" width="75.85546875" style="8" customWidth="1"/>
    <col min="12291" max="12292" width="20" style="8" customWidth="1"/>
    <col min="12293" max="12293" width="17.85546875" style="8" customWidth="1"/>
    <col min="12294" max="12545" width="9.140625" style="8"/>
    <col min="12546" max="12546" width="75.85546875" style="8" customWidth="1"/>
    <col min="12547" max="12548" width="20" style="8" customWidth="1"/>
    <col min="12549" max="12549" width="17.85546875" style="8" customWidth="1"/>
    <col min="12550" max="12801" width="9.140625" style="8"/>
    <col min="12802" max="12802" width="75.85546875" style="8" customWidth="1"/>
    <col min="12803" max="12804" width="20" style="8" customWidth="1"/>
    <col min="12805" max="12805" width="17.85546875" style="8" customWidth="1"/>
    <col min="12806" max="13057" width="9.140625" style="8"/>
    <col min="13058" max="13058" width="75.85546875" style="8" customWidth="1"/>
    <col min="13059" max="13060" width="20" style="8" customWidth="1"/>
    <col min="13061" max="13061" width="17.85546875" style="8" customWidth="1"/>
    <col min="13062" max="13313" width="9.140625" style="8"/>
    <col min="13314" max="13314" width="75.85546875" style="8" customWidth="1"/>
    <col min="13315" max="13316" width="20" style="8" customWidth="1"/>
    <col min="13317" max="13317" width="17.85546875" style="8" customWidth="1"/>
    <col min="13318" max="13569" width="9.140625" style="8"/>
    <col min="13570" max="13570" width="75.85546875" style="8" customWidth="1"/>
    <col min="13571" max="13572" width="20" style="8" customWidth="1"/>
    <col min="13573" max="13573" width="17.85546875" style="8" customWidth="1"/>
    <col min="13574" max="13825" width="9.140625" style="8"/>
    <col min="13826" max="13826" width="75.85546875" style="8" customWidth="1"/>
    <col min="13827" max="13828" width="20" style="8" customWidth="1"/>
    <col min="13829" max="13829" width="17.85546875" style="8" customWidth="1"/>
    <col min="13830" max="14081" width="9.140625" style="8"/>
    <col min="14082" max="14082" width="75.85546875" style="8" customWidth="1"/>
    <col min="14083" max="14084" width="20" style="8" customWidth="1"/>
    <col min="14085" max="14085" width="17.85546875" style="8" customWidth="1"/>
    <col min="14086" max="14337" width="9.140625" style="8"/>
    <col min="14338" max="14338" width="75.85546875" style="8" customWidth="1"/>
    <col min="14339" max="14340" width="20" style="8" customWidth="1"/>
    <col min="14341" max="14341" width="17.85546875" style="8" customWidth="1"/>
    <col min="14342" max="14593" width="9.140625" style="8"/>
    <col min="14594" max="14594" width="75.85546875" style="8" customWidth="1"/>
    <col min="14595" max="14596" width="20" style="8" customWidth="1"/>
    <col min="14597" max="14597" width="17.85546875" style="8" customWidth="1"/>
    <col min="14598" max="14849" width="9.140625" style="8"/>
    <col min="14850" max="14850" width="75.85546875" style="8" customWidth="1"/>
    <col min="14851" max="14852" width="20" style="8" customWidth="1"/>
    <col min="14853" max="14853" width="17.85546875" style="8" customWidth="1"/>
    <col min="14854" max="15105" width="9.140625" style="8"/>
    <col min="15106" max="15106" width="75.85546875" style="8" customWidth="1"/>
    <col min="15107" max="15108" width="20" style="8" customWidth="1"/>
    <col min="15109" max="15109" width="17.85546875" style="8" customWidth="1"/>
    <col min="15110" max="15361" width="9.140625" style="8"/>
    <col min="15362" max="15362" width="75.85546875" style="8" customWidth="1"/>
    <col min="15363" max="15364" width="20" style="8" customWidth="1"/>
    <col min="15365" max="15365" width="17.85546875" style="8" customWidth="1"/>
    <col min="15366" max="15617" width="9.140625" style="8"/>
    <col min="15618" max="15618" width="75.85546875" style="8" customWidth="1"/>
    <col min="15619" max="15620" width="20" style="8" customWidth="1"/>
    <col min="15621" max="15621" width="17.85546875" style="8" customWidth="1"/>
    <col min="15622" max="15873" width="9.140625" style="8"/>
    <col min="15874" max="15874" width="75.85546875" style="8" customWidth="1"/>
    <col min="15875" max="15876" width="20" style="8" customWidth="1"/>
    <col min="15877" max="15877" width="17.85546875" style="8" customWidth="1"/>
    <col min="15878" max="16129" width="9.140625" style="8"/>
    <col min="16130" max="16130" width="75.85546875" style="8" customWidth="1"/>
    <col min="16131" max="16132" width="20" style="8" customWidth="1"/>
    <col min="16133" max="16133" width="17.85546875" style="8" customWidth="1"/>
    <col min="16134" max="16384" width="9.140625" style="8"/>
  </cols>
  <sheetData>
    <row r="1" spans="1:5">
      <c r="A1" s="1965" t="s">
        <v>4</v>
      </c>
      <c r="B1" s="1965"/>
      <c r="C1" s="1965"/>
      <c r="D1" s="1965"/>
      <c r="E1" s="1965"/>
    </row>
    <row r="3" spans="1:5">
      <c r="A3" s="1971" t="str">
        <f>+'DRS-16'!A3</f>
        <v>Tender Enquiry No: KPTCL/2026-27/SS/WORK_INDENT3781</v>
      </c>
      <c r="B3" s="1877"/>
      <c r="C3" s="1877"/>
      <c r="D3" s="1877"/>
      <c r="E3" s="1877"/>
    </row>
    <row r="4" spans="1:5" ht="318" customHeight="1">
      <c r="A4" s="1972" t="str">
        <f>+'DRS-16'!A4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22"/>
      <c r="C4" s="1922"/>
      <c r="D4" s="1922"/>
      <c r="E4" s="1922"/>
    </row>
    <row r="5" spans="1:5">
      <c r="A5" s="1924" t="s">
        <v>1818</v>
      </c>
      <c r="B5" s="1924"/>
      <c r="C5" s="1924"/>
      <c r="D5" s="1924"/>
      <c r="E5" s="1924"/>
    </row>
    <row r="6" spans="1:5">
      <c r="A6" s="1969" t="s">
        <v>1920</v>
      </c>
      <c r="B6" s="1969"/>
      <c r="C6" s="1969"/>
      <c r="D6" s="1969"/>
      <c r="E6" s="1969"/>
    </row>
    <row r="7" spans="1:5">
      <c r="A7" s="1969" t="s">
        <v>1921</v>
      </c>
      <c r="B7" s="1969"/>
      <c r="C7" s="1969"/>
      <c r="D7" s="1969"/>
      <c r="E7" s="1969"/>
    </row>
    <row r="8" spans="1:5">
      <c r="A8" s="1969"/>
      <c r="B8" s="1969"/>
      <c r="C8" s="1969"/>
      <c r="D8" s="1969"/>
      <c r="E8" s="1969"/>
    </row>
    <row r="9" spans="1:5">
      <c r="A9" s="639"/>
      <c r="B9" s="639"/>
      <c r="C9" s="639" t="s">
        <v>5170</v>
      </c>
      <c r="D9" s="639" t="s">
        <v>5171</v>
      </c>
      <c r="E9" s="639"/>
    </row>
    <row r="10" spans="1:5">
      <c r="A10" s="640"/>
      <c r="B10" s="772" t="s">
        <v>411</v>
      </c>
      <c r="C10" s="482"/>
      <c r="D10" s="482"/>
      <c r="E10" s="482"/>
    </row>
    <row r="11" spans="1:5">
      <c r="A11" s="168">
        <v>1</v>
      </c>
      <c r="B11" s="780" t="s">
        <v>187</v>
      </c>
      <c r="C11" s="482"/>
      <c r="D11" s="482"/>
      <c r="E11" s="482"/>
    </row>
    <row r="12" spans="1:5">
      <c r="A12" s="168">
        <v>2</v>
      </c>
      <c r="B12" s="780" t="s">
        <v>1922</v>
      </c>
      <c r="C12" s="482"/>
      <c r="D12" s="482"/>
      <c r="E12" s="482"/>
    </row>
    <row r="13" spans="1:5">
      <c r="A13" s="168">
        <v>3</v>
      </c>
      <c r="B13" s="780" t="s">
        <v>1923</v>
      </c>
      <c r="C13" s="482"/>
      <c r="D13" s="482"/>
      <c r="E13" s="482"/>
    </row>
    <row r="14" spans="1:5">
      <c r="A14" s="168">
        <v>4</v>
      </c>
      <c r="B14" s="780" t="s">
        <v>414</v>
      </c>
      <c r="C14" s="482"/>
      <c r="D14" s="482"/>
      <c r="E14" s="482"/>
    </row>
    <row r="15" spans="1:5">
      <c r="A15" s="168">
        <v>5</v>
      </c>
      <c r="B15" s="780" t="s">
        <v>1924</v>
      </c>
      <c r="C15" s="482"/>
      <c r="D15" s="482"/>
      <c r="E15" s="482"/>
    </row>
    <row r="16" spans="1:5">
      <c r="A16" s="168">
        <v>6</v>
      </c>
      <c r="B16" s="780" t="s">
        <v>1925</v>
      </c>
      <c r="C16" s="482"/>
      <c r="D16" s="482"/>
      <c r="E16" s="482"/>
    </row>
    <row r="17" spans="1:5">
      <c r="A17" s="168">
        <v>7</v>
      </c>
      <c r="B17" s="780" t="s">
        <v>1926</v>
      </c>
      <c r="C17" s="482"/>
      <c r="D17" s="482"/>
      <c r="E17" s="482"/>
    </row>
    <row r="18" spans="1:5">
      <c r="A18" s="168">
        <v>8</v>
      </c>
      <c r="B18" s="780" t="s">
        <v>1927</v>
      </c>
      <c r="C18" s="482"/>
      <c r="D18" s="482"/>
      <c r="E18" s="482"/>
    </row>
    <row r="19" spans="1:5">
      <c r="A19" s="168">
        <v>9</v>
      </c>
      <c r="B19" s="780" t="s">
        <v>1928</v>
      </c>
      <c r="C19" s="482"/>
      <c r="D19" s="482"/>
      <c r="E19" s="482"/>
    </row>
    <row r="20" spans="1:5">
      <c r="A20" s="168">
        <v>10</v>
      </c>
      <c r="B20" s="780" t="s">
        <v>1929</v>
      </c>
      <c r="C20" s="482"/>
      <c r="D20" s="482"/>
      <c r="E20" s="482"/>
    </row>
    <row r="21" spans="1:5">
      <c r="A21" s="168">
        <v>11</v>
      </c>
      <c r="B21" s="781" t="s">
        <v>5172</v>
      </c>
      <c r="C21" s="482"/>
      <c r="D21" s="482"/>
      <c r="E21" s="482"/>
    </row>
    <row r="22" spans="1:5">
      <c r="A22" s="168"/>
      <c r="B22" s="781" t="s">
        <v>5173</v>
      </c>
      <c r="C22" s="482"/>
      <c r="D22" s="482"/>
      <c r="E22" s="482"/>
    </row>
    <row r="23" spans="1:5" ht="31.5">
      <c r="A23" s="168"/>
      <c r="B23" s="781" t="s">
        <v>5174</v>
      </c>
      <c r="C23" s="482"/>
      <c r="D23" s="482"/>
      <c r="E23" s="482"/>
    </row>
    <row r="24" spans="1:5">
      <c r="A24" s="168">
        <v>12</v>
      </c>
      <c r="B24" s="780" t="s">
        <v>1930</v>
      </c>
      <c r="C24" s="482"/>
      <c r="D24" s="482"/>
      <c r="E24" s="482"/>
    </row>
    <row r="25" spans="1:5">
      <c r="A25" s="168"/>
      <c r="B25" s="782" t="s">
        <v>5175</v>
      </c>
      <c r="C25" s="482"/>
      <c r="D25" s="482"/>
      <c r="E25" s="482"/>
    </row>
    <row r="26" spans="1:5">
      <c r="A26" s="168"/>
      <c r="B26" s="782" t="s">
        <v>5176</v>
      </c>
      <c r="C26" s="482"/>
      <c r="D26" s="482"/>
      <c r="E26" s="482"/>
    </row>
    <row r="27" spans="1:5">
      <c r="A27" s="168">
        <v>13</v>
      </c>
      <c r="B27" s="780" t="s">
        <v>1931</v>
      </c>
      <c r="C27" s="482"/>
      <c r="D27" s="482"/>
      <c r="E27" s="482"/>
    </row>
    <row r="28" spans="1:5">
      <c r="A28" s="168"/>
      <c r="B28" s="782" t="s">
        <v>5177</v>
      </c>
      <c r="C28" s="482"/>
      <c r="D28" s="482"/>
      <c r="E28" s="482"/>
    </row>
    <row r="29" spans="1:5">
      <c r="A29" s="168"/>
      <c r="B29" s="782" t="s">
        <v>5178</v>
      </c>
      <c r="C29" s="482"/>
      <c r="D29" s="482"/>
      <c r="E29" s="482"/>
    </row>
    <row r="30" spans="1:5">
      <c r="A30" s="168"/>
      <c r="B30" s="782" t="s">
        <v>5179</v>
      </c>
      <c r="C30" s="482"/>
      <c r="D30" s="482"/>
      <c r="E30" s="482"/>
    </row>
    <row r="31" spans="1:5">
      <c r="A31" s="168">
        <v>14</v>
      </c>
      <c r="B31" s="780" t="s">
        <v>1932</v>
      </c>
      <c r="C31" s="482"/>
      <c r="D31" s="482"/>
      <c r="E31" s="482"/>
    </row>
    <row r="32" spans="1:5">
      <c r="A32" s="168"/>
      <c r="B32" s="782" t="s">
        <v>5180</v>
      </c>
      <c r="C32" s="482"/>
      <c r="D32" s="482"/>
      <c r="E32" s="482"/>
    </row>
    <row r="33" spans="1:5">
      <c r="A33" s="168"/>
      <c r="B33" s="782" t="s">
        <v>5181</v>
      </c>
      <c r="C33" s="482"/>
      <c r="D33" s="482"/>
      <c r="E33" s="482"/>
    </row>
    <row r="34" spans="1:5">
      <c r="A34" s="168">
        <v>15</v>
      </c>
      <c r="B34" s="780" t="s">
        <v>5182</v>
      </c>
      <c r="C34" s="482"/>
      <c r="D34" s="482"/>
      <c r="E34" s="482"/>
    </row>
    <row r="35" spans="1:5">
      <c r="A35" s="168"/>
      <c r="B35" s="782" t="s">
        <v>5183</v>
      </c>
      <c r="C35" s="482"/>
      <c r="D35" s="482"/>
      <c r="E35" s="482"/>
    </row>
    <row r="36" spans="1:5">
      <c r="A36" s="168"/>
      <c r="B36" s="782" t="s">
        <v>5184</v>
      </c>
      <c r="C36" s="482"/>
      <c r="D36" s="482"/>
      <c r="E36" s="482"/>
    </row>
    <row r="37" spans="1:5">
      <c r="A37" s="168">
        <v>16</v>
      </c>
      <c r="B37" s="780" t="s">
        <v>5185</v>
      </c>
      <c r="C37" s="482"/>
      <c r="D37" s="482"/>
      <c r="E37" s="482"/>
    </row>
    <row r="38" spans="1:5">
      <c r="A38" s="168">
        <v>17</v>
      </c>
      <c r="B38" s="780" t="s">
        <v>5186</v>
      </c>
      <c r="C38" s="829">
        <f>+'Sch-14'!D20</f>
        <v>0</v>
      </c>
      <c r="D38" s="782" t="e">
        <f>+'Sch-14'!#REF!</f>
        <v>#REF!</v>
      </c>
      <c r="E38" s="482"/>
    </row>
    <row r="39" spans="1:5">
      <c r="A39" s="168">
        <v>18</v>
      </c>
      <c r="B39" s="780" t="s">
        <v>5187</v>
      </c>
      <c r="C39" s="782">
        <f>+'Sch-14'!C20</f>
        <v>0</v>
      </c>
      <c r="D39" s="782" t="e">
        <f>+'Sch-14'!#REF!</f>
        <v>#REF!</v>
      </c>
      <c r="E39" s="482"/>
    </row>
    <row r="40" spans="1:5">
      <c r="A40" s="168">
        <v>19</v>
      </c>
      <c r="B40" s="780" t="s">
        <v>1933</v>
      </c>
      <c r="C40" s="482"/>
      <c r="D40" s="482"/>
      <c r="E40" s="482"/>
    </row>
    <row r="41" spans="1:5">
      <c r="A41" s="168"/>
      <c r="B41" s="782" t="s">
        <v>5188</v>
      </c>
      <c r="C41" s="482"/>
      <c r="D41" s="482"/>
      <c r="E41" s="482"/>
    </row>
    <row r="42" spans="1:5">
      <c r="A42" s="168"/>
      <c r="B42" s="782" t="s">
        <v>5189</v>
      </c>
      <c r="C42" s="482"/>
      <c r="D42" s="482"/>
      <c r="E42" s="482"/>
    </row>
    <row r="43" spans="1:5">
      <c r="A43" s="168">
        <v>20</v>
      </c>
      <c r="B43" s="783" t="s">
        <v>5190</v>
      </c>
      <c r="C43" s="482"/>
      <c r="D43" s="482"/>
      <c r="E43" s="482"/>
    </row>
    <row r="44" spans="1:5">
      <c r="A44" s="168"/>
      <c r="B44" s="782" t="s">
        <v>5191</v>
      </c>
      <c r="C44" s="482"/>
      <c r="D44" s="482"/>
      <c r="E44" s="482"/>
    </row>
    <row r="45" spans="1:5">
      <c r="A45" s="168"/>
      <c r="B45" s="782" t="s">
        <v>5192</v>
      </c>
      <c r="C45" s="482"/>
      <c r="D45" s="482"/>
      <c r="E45" s="482"/>
    </row>
    <row r="46" spans="1:5">
      <c r="A46" s="168"/>
      <c r="B46" s="782" t="s">
        <v>5193</v>
      </c>
      <c r="C46" s="482"/>
      <c r="D46" s="482"/>
      <c r="E46" s="482"/>
    </row>
    <row r="47" spans="1:5">
      <c r="A47" s="168"/>
      <c r="B47" s="782" t="s">
        <v>5194</v>
      </c>
      <c r="C47" s="482"/>
      <c r="D47" s="482"/>
      <c r="E47" s="482"/>
    </row>
    <row r="48" spans="1:5">
      <c r="A48" s="168"/>
      <c r="B48" s="782" t="s">
        <v>5195</v>
      </c>
      <c r="C48" s="482"/>
      <c r="D48" s="482"/>
      <c r="E48" s="482"/>
    </row>
    <row r="49" spans="1:5">
      <c r="A49" s="168"/>
      <c r="B49" s="783" t="s">
        <v>5196</v>
      </c>
      <c r="C49" s="482"/>
      <c r="D49" s="482"/>
      <c r="E49" s="482"/>
    </row>
    <row r="50" spans="1:5">
      <c r="A50" s="1975"/>
      <c r="B50" s="782" t="s">
        <v>5197</v>
      </c>
      <c r="C50" s="482"/>
      <c r="D50" s="482"/>
      <c r="E50" s="482"/>
    </row>
    <row r="51" spans="1:5">
      <c r="A51" s="1975"/>
      <c r="B51" s="782" t="s">
        <v>1934</v>
      </c>
      <c r="C51" s="482"/>
      <c r="D51" s="482"/>
      <c r="E51" s="482"/>
    </row>
    <row r="52" spans="1:5">
      <c r="A52" s="1975"/>
      <c r="B52" s="782" t="s">
        <v>5198</v>
      </c>
      <c r="C52" s="482"/>
      <c r="D52" s="482"/>
      <c r="E52" s="482"/>
    </row>
    <row r="53" spans="1:5">
      <c r="A53" s="1975"/>
      <c r="B53" s="782" t="s">
        <v>1935</v>
      </c>
      <c r="C53" s="482"/>
      <c r="D53" s="482"/>
      <c r="E53" s="482"/>
    </row>
    <row r="54" spans="1:5">
      <c r="A54" s="168">
        <v>21</v>
      </c>
      <c r="B54" s="780" t="s">
        <v>5199</v>
      </c>
      <c r="C54" s="482"/>
      <c r="D54" s="482"/>
      <c r="E54" s="482"/>
    </row>
    <row r="55" spans="1:5">
      <c r="A55" s="168"/>
      <c r="B55" s="781" t="s">
        <v>5200</v>
      </c>
      <c r="C55" s="482"/>
      <c r="D55" s="482"/>
      <c r="E55" s="482"/>
    </row>
    <row r="56" spans="1:5">
      <c r="A56" s="168"/>
      <c r="B56" s="782" t="s">
        <v>1936</v>
      </c>
      <c r="C56" s="482"/>
      <c r="D56" s="482"/>
      <c r="E56" s="482"/>
    </row>
    <row r="57" spans="1:5">
      <c r="A57" s="168"/>
      <c r="B57" s="782" t="s">
        <v>1937</v>
      </c>
      <c r="C57" s="482"/>
      <c r="D57" s="482"/>
      <c r="E57" s="482"/>
    </row>
    <row r="58" spans="1:5">
      <c r="A58" s="168"/>
      <c r="B58" s="782" t="s">
        <v>1938</v>
      </c>
      <c r="C58" s="482"/>
      <c r="D58" s="482"/>
      <c r="E58" s="482"/>
    </row>
    <row r="59" spans="1:5">
      <c r="A59" s="168"/>
      <c r="B59" s="782" t="s">
        <v>1939</v>
      </c>
      <c r="C59" s="482"/>
      <c r="D59" s="482"/>
      <c r="E59" s="482"/>
    </row>
    <row r="60" spans="1:5">
      <c r="A60" s="168">
        <v>22</v>
      </c>
      <c r="B60" s="780" t="s">
        <v>1940</v>
      </c>
      <c r="C60" s="482"/>
      <c r="D60" s="482"/>
      <c r="E60" s="482"/>
    </row>
    <row r="61" spans="1:5">
      <c r="A61" s="168"/>
      <c r="B61" s="782" t="s">
        <v>5201</v>
      </c>
      <c r="C61" s="482"/>
      <c r="D61" s="482"/>
      <c r="E61" s="482"/>
    </row>
    <row r="62" spans="1:5">
      <c r="A62" s="168"/>
      <c r="B62" s="782" t="s">
        <v>5202</v>
      </c>
      <c r="C62" s="482"/>
      <c r="D62" s="482"/>
      <c r="E62" s="482"/>
    </row>
    <row r="63" spans="1:5">
      <c r="A63" s="168">
        <v>23</v>
      </c>
      <c r="B63" s="780" t="s">
        <v>5203</v>
      </c>
      <c r="C63" s="482"/>
      <c r="D63" s="482"/>
      <c r="E63" s="482"/>
    </row>
    <row r="64" spans="1:5">
      <c r="A64" s="168">
        <v>24</v>
      </c>
      <c r="B64" s="780" t="s">
        <v>1941</v>
      </c>
      <c r="C64" s="482"/>
      <c r="D64" s="482"/>
      <c r="E64" s="482"/>
    </row>
    <row r="65" spans="1:5">
      <c r="A65" s="168"/>
      <c r="B65" s="782" t="s">
        <v>5204</v>
      </c>
      <c r="C65" s="482"/>
      <c r="D65" s="482"/>
      <c r="E65" s="482"/>
    </row>
    <row r="66" spans="1:5">
      <c r="A66" s="168"/>
      <c r="B66" s="782" t="s">
        <v>5205</v>
      </c>
      <c r="C66" s="482"/>
      <c r="D66" s="482"/>
      <c r="E66" s="482"/>
    </row>
    <row r="67" spans="1:5">
      <c r="A67" s="168"/>
      <c r="B67" s="782" t="s">
        <v>5206</v>
      </c>
      <c r="C67" s="482"/>
      <c r="D67" s="482"/>
      <c r="E67" s="482"/>
    </row>
    <row r="68" spans="1:5">
      <c r="A68" s="168"/>
      <c r="B68" s="782" t="s">
        <v>5207</v>
      </c>
      <c r="C68" s="482"/>
      <c r="D68" s="482"/>
      <c r="E68" s="482"/>
    </row>
    <row r="69" spans="1:5">
      <c r="A69" s="168"/>
      <c r="B69" s="782" t="s">
        <v>5208</v>
      </c>
      <c r="C69" s="482"/>
      <c r="D69" s="482"/>
      <c r="E69" s="482"/>
    </row>
    <row r="70" spans="1:5">
      <c r="A70" s="168">
        <v>25</v>
      </c>
      <c r="B70" s="780" t="s">
        <v>1942</v>
      </c>
      <c r="C70" s="482"/>
      <c r="D70" s="482"/>
      <c r="E70" s="482"/>
    </row>
    <row r="71" spans="1:5" ht="31.5">
      <c r="A71" s="168">
        <v>26</v>
      </c>
      <c r="B71" s="780" t="s">
        <v>1943</v>
      </c>
      <c r="C71" s="482"/>
      <c r="D71" s="482"/>
      <c r="E71" s="482"/>
    </row>
    <row r="72" spans="1:5">
      <c r="A72" s="168">
        <v>27</v>
      </c>
      <c r="B72" s="780" t="s">
        <v>1944</v>
      </c>
      <c r="C72" s="482"/>
      <c r="D72" s="482"/>
      <c r="E72" s="482"/>
    </row>
    <row r="73" spans="1:5">
      <c r="A73" s="168"/>
      <c r="B73" s="784" t="s">
        <v>5209</v>
      </c>
      <c r="C73" s="482"/>
      <c r="D73" s="482"/>
      <c r="E73" s="482"/>
    </row>
    <row r="74" spans="1:5">
      <c r="A74" s="168"/>
      <c r="B74" s="784" t="s">
        <v>5210</v>
      </c>
      <c r="C74" s="482"/>
      <c r="D74" s="482"/>
      <c r="E74" s="482"/>
    </row>
    <row r="75" spans="1:5">
      <c r="A75" s="168"/>
      <c r="B75" s="784" t="s">
        <v>5211</v>
      </c>
      <c r="C75" s="482"/>
      <c r="D75" s="482"/>
      <c r="E75" s="482"/>
    </row>
    <row r="76" spans="1:5">
      <c r="A76" s="168"/>
      <c r="B76" s="784" t="s">
        <v>1945</v>
      </c>
      <c r="C76" s="482"/>
      <c r="D76" s="482"/>
      <c r="E76" s="482"/>
    </row>
    <row r="77" spans="1:5">
      <c r="A77" s="168">
        <v>28</v>
      </c>
      <c r="B77" s="780" t="s">
        <v>1946</v>
      </c>
      <c r="C77" s="482"/>
      <c r="D77" s="482"/>
      <c r="E77" s="482"/>
    </row>
    <row r="78" spans="1:5">
      <c r="A78" s="168"/>
      <c r="B78" s="782" t="s">
        <v>5212</v>
      </c>
      <c r="C78" s="482"/>
      <c r="D78" s="482"/>
      <c r="E78" s="482"/>
    </row>
    <row r="79" spans="1:5">
      <c r="A79" s="168"/>
      <c r="B79" s="782" t="s">
        <v>5213</v>
      </c>
      <c r="C79" s="482"/>
      <c r="D79" s="482"/>
      <c r="E79" s="482"/>
    </row>
    <row r="80" spans="1:5">
      <c r="A80" s="168"/>
      <c r="B80" s="782" t="s">
        <v>5214</v>
      </c>
      <c r="C80" s="482"/>
      <c r="D80" s="482"/>
      <c r="E80" s="482"/>
    </row>
    <row r="81" spans="1:5">
      <c r="A81" s="168"/>
      <c r="B81" s="782" t="s">
        <v>5215</v>
      </c>
      <c r="C81" s="482"/>
      <c r="D81" s="482"/>
      <c r="E81" s="482"/>
    </row>
    <row r="82" spans="1:5">
      <c r="A82" s="168"/>
      <c r="B82" s="782" t="s">
        <v>5216</v>
      </c>
      <c r="C82" s="482"/>
      <c r="D82" s="482"/>
      <c r="E82" s="482"/>
    </row>
    <row r="83" spans="1:5">
      <c r="A83" s="168"/>
      <c r="B83" s="782" t="s">
        <v>5217</v>
      </c>
      <c r="C83" s="482"/>
      <c r="D83" s="482"/>
      <c r="E83" s="482"/>
    </row>
    <row r="84" spans="1:5">
      <c r="A84" s="168">
        <v>29</v>
      </c>
      <c r="B84" s="780" t="s">
        <v>1947</v>
      </c>
      <c r="C84" s="482"/>
      <c r="D84" s="482"/>
      <c r="E84" s="482"/>
    </row>
    <row r="85" spans="1:5">
      <c r="A85" s="168"/>
      <c r="B85" s="781" t="s">
        <v>5218</v>
      </c>
      <c r="C85" s="482"/>
      <c r="D85" s="482"/>
      <c r="E85" s="482"/>
    </row>
    <row r="86" spans="1:5">
      <c r="A86" s="168"/>
      <c r="B86" s="781" t="s">
        <v>5219</v>
      </c>
      <c r="C86" s="482"/>
      <c r="D86" s="482"/>
      <c r="E86" s="482"/>
    </row>
    <row r="87" spans="1:5">
      <c r="A87" s="168"/>
      <c r="B87" s="781" t="s">
        <v>5220</v>
      </c>
      <c r="C87" s="482"/>
      <c r="D87" s="482"/>
      <c r="E87" s="482"/>
    </row>
    <row r="88" spans="1:5">
      <c r="A88" s="168"/>
      <c r="B88" s="781" t="s">
        <v>5221</v>
      </c>
      <c r="C88" s="482"/>
      <c r="D88" s="482"/>
      <c r="E88" s="482"/>
    </row>
    <row r="89" spans="1:5">
      <c r="A89" s="168"/>
      <c r="B89" s="781" t="s">
        <v>5222</v>
      </c>
      <c r="C89" s="482"/>
      <c r="D89" s="482"/>
      <c r="E89" s="482"/>
    </row>
    <row r="90" spans="1:5">
      <c r="A90" s="168">
        <v>30</v>
      </c>
      <c r="B90" s="780" t="s">
        <v>1948</v>
      </c>
      <c r="C90" s="482"/>
      <c r="D90" s="482"/>
      <c r="E90" s="482"/>
    </row>
    <row r="91" spans="1:5">
      <c r="A91" s="168"/>
      <c r="B91" s="781" t="s">
        <v>5223</v>
      </c>
      <c r="C91" s="482"/>
      <c r="D91" s="482"/>
      <c r="E91" s="482"/>
    </row>
    <row r="92" spans="1:5">
      <c r="A92" s="168"/>
      <c r="B92" s="781" t="s">
        <v>5224</v>
      </c>
      <c r="C92" s="482"/>
      <c r="D92" s="482"/>
      <c r="E92" s="482"/>
    </row>
    <row r="93" spans="1:5">
      <c r="A93" s="168"/>
      <c r="B93" s="781" t="s">
        <v>5225</v>
      </c>
      <c r="C93" s="482"/>
      <c r="D93" s="482"/>
      <c r="E93" s="482"/>
    </row>
    <row r="94" spans="1:5">
      <c r="A94" s="168"/>
      <c r="B94" s="781" t="s">
        <v>1949</v>
      </c>
      <c r="C94" s="482"/>
      <c r="D94" s="482"/>
      <c r="E94" s="482"/>
    </row>
    <row r="95" spans="1:5">
      <c r="A95" s="168"/>
      <c r="B95" s="782" t="s">
        <v>1950</v>
      </c>
      <c r="C95" s="482"/>
      <c r="D95" s="482"/>
      <c r="E95" s="482"/>
    </row>
    <row r="96" spans="1:5">
      <c r="A96" s="168"/>
      <c r="B96" s="781" t="s">
        <v>5226</v>
      </c>
      <c r="C96" s="482"/>
      <c r="D96" s="482"/>
      <c r="E96" s="482"/>
    </row>
    <row r="97" spans="1:5">
      <c r="A97" s="168">
        <v>31</v>
      </c>
      <c r="B97" s="780" t="s">
        <v>1951</v>
      </c>
      <c r="C97" s="482"/>
      <c r="D97" s="482"/>
      <c r="E97" s="482"/>
    </row>
    <row r="98" spans="1:5">
      <c r="A98" s="168"/>
      <c r="B98" s="781" t="s">
        <v>5227</v>
      </c>
      <c r="C98" s="482"/>
      <c r="D98" s="482"/>
      <c r="E98" s="482"/>
    </row>
    <row r="99" spans="1:5">
      <c r="A99" s="168"/>
      <c r="B99" s="781" t="s">
        <v>5228</v>
      </c>
      <c r="C99" s="482"/>
      <c r="D99" s="482"/>
      <c r="E99" s="482"/>
    </row>
    <row r="100" spans="1:5">
      <c r="A100" s="168"/>
      <c r="B100" s="781" t="s">
        <v>5229</v>
      </c>
      <c r="C100" s="482"/>
      <c r="D100" s="482"/>
      <c r="E100" s="482"/>
    </row>
    <row r="101" spans="1:5">
      <c r="A101" s="168"/>
      <c r="B101" s="781" t="s">
        <v>5230</v>
      </c>
      <c r="C101" s="482"/>
      <c r="D101" s="482"/>
      <c r="E101" s="482"/>
    </row>
    <row r="102" spans="1:5" ht="47.25">
      <c r="A102" s="168"/>
      <c r="B102" s="38" t="s">
        <v>5231</v>
      </c>
      <c r="C102" s="482"/>
      <c r="D102" s="482"/>
      <c r="E102" s="482"/>
    </row>
    <row r="103" spans="1:5">
      <c r="A103" s="168">
        <v>32</v>
      </c>
      <c r="B103" s="780" t="s">
        <v>1952</v>
      </c>
      <c r="C103" s="482"/>
      <c r="D103" s="482"/>
      <c r="E103" s="482"/>
    </row>
    <row r="104" spans="1:5">
      <c r="A104" s="168"/>
      <c r="B104" s="782" t="s">
        <v>5232</v>
      </c>
      <c r="C104" s="482"/>
      <c r="D104" s="482"/>
      <c r="E104" s="482"/>
    </row>
    <row r="105" spans="1:5">
      <c r="A105" s="168"/>
      <c r="B105" s="782" t="s">
        <v>5233</v>
      </c>
      <c r="C105" s="482"/>
      <c r="D105" s="482"/>
      <c r="E105" s="482"/>
    </row>
    <row r="106" spans="1:5">
      <c r="A106" s="168"/>
      <c r="B106" s="782" t="s">
        <v>5234</v>
      </c>
      <c r="C106" s="482"/>
      <c r="D106" s="482"/>
      <c r="E106" s="482"/>
    </row>
    <row r="107" spans="1:5" ht="31.5">
      <c r="A107" s="168"/>
      <c r="B107" s="782" t="s">
        <v>5235</v>
      </c>
      <c r="C107" s="482"/>
      <c r="D107" s="482"/>
      <c r="E107" s="482"/>
    </row>
    <row r="108" spans="1:5">
      <c r="A108" s="168">
        <v>33</v>
      </c>
      <c r="B108" s="780" t="s">
        <v>1953</v>
      </c>
      <c r="C108" s="482"/>
      <c r="D108" s="482"/>
      <c r="E108" s="482"/>
    </row>
    <row r="109" spans="1:5">
      <c r="A109" s="782"/>
      <c r="B109" s="782" t="s">
        <v>5236</v>
      </c>
      <c r="C109" s="482"/>
      <c r="D109" s="482"/>
      <c r="E109" s="482"/>
    </row>
    <row r="110" spans="1:5">
      <c r="A110" s="168"/>
      <c r="B110" s="785" t="s">
        <v>5237</v>
      </c>
      <c r="C110" s="482"/>
      <c r="D110" s="482"/>
      <c r="E110" s="482"/>
    </row>
    <row r="111" spans="1:5">
      <c r="A111" s="168"/>
      <c r="B111" s="785" t="s">
        <v>5238</v>
      </c>
      <c r="C111" s="482"/>
      <c r="D111" s="482"/>
      <c r="E111" s="482"/>
    </row>
    <row r="112" spans="1:5">
      <c r="A112" s="168"/>
      <c r="B112" s="782" t="s">
        <v>5239</v>
      </c>
      <c r="C112" s="482"/>
      <c r="D112" s="482"/>
      <c r="E112" s="482"/>
    </row>
    <row r="113" spans="1:5">
      <c r="A113" s="168">
        <v>34</v>
      </c>
      <c r="B113" s="780" t="s">
        <v>1954</v>
      </c>
      <c r="C113" s="482"/>
      <c r="D113" s="482"/>
      <c r="E113" s="482"/>
    </row>
    <row r="114" spans="1:5">
      <c r="A114" s="168"/>
      <c r="B114" s="781" t="s">
        <v>5240</v>
      </c>
      <c r="C114" s="482"/>
      <c r="D114" s="482"/>
      <c r="E114" s="482"/>
    </row>
    <row r="115" spans="1:5">
      <c r="A115" s="168"/>
      <c r="B115" s="781" t="s">
        <v>5241</v>
      </c>
      <c r="C115" s="482"/>
      <c r="D115" s="482"/>
      <c r="E115" s="482"/>
    </row>
    <row r="116" spans="1:5">
      <c r="A116" s="168"/>
      <c r="B116" s="781" t="s">
        <v>1955</v>
      </c>
      <c r="C116" s="482"/>
      <c r="D116" s="482"/>
      <c r="E116" s="482"/>
    </row>
    <row r="117" spans="1:5" ht="31.5">
      <c r="A117" s="168"/>
      <c r="B117" s="786" t="s">
        <v>5242</v>
      </c>
      <c r="C117" s="482"/>
      <c r="D117" s="482"/>
      <c r="E117" s="482"/>
    </row>
    <row r="118" spans="1:5">
      <c r="A118" s="1975"/>
      <c r="B118" s="781" t="s">
        <v>5243</v>
      </c>
      <c r="C118" s="482"/>
      <c r="D118" s="482"/>
      <c r="E118" s="482"/>
    </row>
    <row r="119" spans="1:5">
      <c r="A119" s="1975"/>
      <c r="B119" s="783" t="s">
        <v>1956</v>
      </c>
      <c r="C119" s="482"/>
      <c r="D119" s="482"/>
      <c r="E119" s="482"/>
    </row>
    <row r="120" spans="1:5">
      <c r="A120" s="168"/>
      <c r="B120" s="781" t="s">
        <v>5244</v>
      </c>
      <c r="C120" s="482"/>
      <c r="D120" s="482"/>
      <c r="E120" s="482"/>
    </row>
    <row r="121" spans="1:5" ht="31.5">
      <c r="A121" s="168">
        <v>35</v>
      </c>
      <c r="B121" s="780" t="s">
        <v>1957</v>
      </c>
      <c r="C121" s="482"/>
      <c r="D121" s="482"/>
      <c r="E121" s="482"/>
    </row>
    <row r="122" spans="1:5">
      <c r="A122" s="168">
        <v>36</v>
      </c>
      <c r="B122" s="780" t="s">
        <v>1958</v>
      </c>
      <c r="C122" s="482"/>
      <c r="D122" s="482"/>
      <c r="E122" s="482"/>
    </row>
    <row r="123" spans="1:5">
      <c r="A123" s="168"/>
      <c r="B123" s="783" t="s">
        <v>5245</v>
      </c>
      <c r="C123" s="482"/>
      <c r="D123" s="482"/>
      <c r="E123" s="482"/>
    </row>
    <row r="124" spans="1:5">
      <c r="A124" s="168"/>
      <c r="B124" s="783" t="s">
        <v>5246</v>
      </c>
      <c r="C124" s="482"/>
      <c r="D124" s="482"/>
      <c r="E124" s="482"/>
    </row>
    <row r="125" spans="1:5">
      <c r="A125" s="168"/>
      <c r="B125" s="783" t="s">
        <v>5247</v>
      </c>
      <c r="C125" s="482"/>
      <c r="D125" s="482"/>
      <c r="E125" s="482"/>
    </row>
    <row r="126" spans="1:5">
      <c r="A126" s="168"/>
      <c r="B126" s="783" t="s">
        <v>5248</v>
      </c>
      <c r="C126" s="482"/>
      <c r="D126" s="482"/>
      <c r="E126" s="482"/>
    </row>
    <row r="127" spans="1:5">
      <c r="A127" s="168"/>
      <c r="B127" s="783" t="s">
        <v>5249</v>
      </c>
      <c r="C127" s="482"/>
      <c r="D127" s="482"/>
      <c r="E127" s="482"/>
    </row>
    <row r="128" spans="1:5">
      <c r="A128" s="168"/>
      <c r="B128" s="783" t="s">
        <v>5250</v>
      </c>
      <c r="C128" s="482"/>
      <c r="D128" s="482"/>
      <c r="E128" s="482"/>
    </row>
    <row r="129" spans="1:5">
      <c r="A129" s="168"/>
      <c r="B129" s="783" t="s">
        <v>5251</v>
      </c>
      <c r="C129" s="482"/>
      <c r="D129" s="482"/>
      <c r="E129" s="482"/>
    </row>
    <row r="130" spans="1:5">
      <c r="A130" s="168">
        <v>37</v>
      </c>
      <c r="B130" s="780" t="s">
        <v>1959</v>
      </c>
      <c r="C130" s="482"/>
      <c r="D130" s="482"/>
      <c r="E130" s="482"/>
    </row>
    <row r="131" spans="1:5">
      <c r="A131" s="168"/>
      <c r="B131" s="782" t="s">
        <v>5252</v>
      </c>
      <c r="C131" s="482"/>
      <c r="D131" s="482"/>
      <c r="E131" s="482"/>
    </row>
    <row r="132" spans="1:5">
      <c r="A132" s="168"/>
      <c r="B132" s="782" t="s">
        <v>5253</v>
      </c>
      <c r="C132" s="482"/>
      <c r="D132" s="482"/>
      <c r="E132" s="482"/>
    </row>
    <row r="133" spans="1:5">
      <c r="A133" s="168">
        <v>38</v>
      </c>
      <c r="B133" s="780" t="s">
        <v>1960</v>
      </c>
      <c r="C133" s="482"/>
      <c r="D133" s="482"/>
      <c r="E133" s="482"/>
    </row>
    <row r="134" spans="1:5">
      <c r="A134" s="168"/>
      <c r="B134" s="782" t="s">
        <v>5254</v>
      </c>
      <c r="C134" s="482"/>
      <c r="D134" s="482"/>
      <c r="E134" s="482"/>
    </row>
    <row r="135" spans="1:5">
      <c r="A135" s="168"/>
      <c r="B135" s="782" t="s">
        <v>5255</v>
      </c>
      <c r="C135" s="482"/>
      <c r="D135" s="482"/>
      <c r="E135" s="482"/>
    </row>
    <row r="136" spans="1:5">
      <c r="A136" s="168"/>
      <c r="B136" s="782" t="s">
        <v>5256</v>
      </c>
      <c r="C136" s="482"/>
      <c r="D136" s="482"/>
      <c r="E136" s="482"/>
    </row>
    <row r="137" spans="1:5" ht="31.5">
      <c r="A137" s="168">
        <v>39</v>
      </c>
      <c r="B137" s="780" t="s">
        <v>1961</v>
      </c>
      <c r="C137" s="482"/>
      <c r="D137" s="482"/>
      <c r="E137" s="482"/>
    </row>
    <row r="138" spans="1:5">
      <c r="A138" s="168">
        <v>40</v>
      </c>
      <c r="B138" s="780" t="s">
        <v>1962</v>
      </c>
      <c r="C138" s="482"/>
      <c r="D138" s="482"/>
      <c r="E138" s="482"/>
    </row>
    <row r="139" spans="1:5">
      <c r="A139" s="168"/>
      <c r="B139" s="782" t="s">
        <v>5257</v>
      </c>
      <c r="C139" s="482"/>
      <c r="D139" s="482"/>
      <c r="E139" s="482"/>
    </row>
    <row r="140" spans="1:5">
      <c r="A140" s="168"/>
      <c r="B140" s="782" t="s">
        <v>5258</v>
      </c>
      <c r="C140" s="482"/>
      <c r="D140" s="482"/>
      <c r="E140" s="482"/>
    </row>
    <row r="141" spans="1:5">
      <c r="A141" s="168">
        <v>41</v>
      </c>
      <c r="B141" s="782" t="s">
        <v>5259</v>
      </c>
      <c r="C141" s="482"/>
      <c r="D141" s="482"/>
      <c r="E141" s="482"/>
    </row>
    <row r="142" spans="1:5">
      <c r="A142" s="168"/>
      <c r="B142" s="782" t="s">
        <v>5260</v>
      </c>
      <c r="C142" s="482"/>
      <c r="D142" s="482"/>
      <c r="E142" s="482"/>
    </row>
    <row r="143" spans="1:5">
      <c r="A143" s="168">
        <v>42</v>
      </c>
      <c r="B143" s="38" t="s">
        <v>1963</v>
      </c>
      <c r="C143" s="482"/>
      <c r="D143" s="482"/>
      <c r="E143" s="482"/>
    </row>
    <row r="144" spans="1:5" ht="31.5">
      <c r="A144" s="168">
        <v>43</v>
      </c>
      <c r="B144" s="780" t="s">
        <v>1964</v>
      </c>
      <c r="C144" s="482"/>
      <c r="D144" s="482"/>
      <c r="E144" s="482"/>
    </row>
    <row r="145" spans="1:5">
      <c r="A145" s="1975">
        <v>44</v>
      </c>
      <c r="B145" s="780" t="s">
        <v>5261</v>
      </c>
      <c r="C145" s="482"/>
      <c r="D145" s="482"/>
      <c r="E145" s="482"/>
    </row>
    <row r="146" spans="1:5">
      <c r="A146" s="1975"/>
      <c r="B146" s="782" t="s">
        <v>5262</v>
      </c>
      <c r="C146" s="482"/>
      <c r="D146" s="482"/>
      <c r="E146" s="482"/>
    </row>
    <row r="147" spans="1:5">
      <c r="A147" s="1975">
        <v>45</v>
      </c>
      <c r="B147" s="780" t="s">
        <v>1965</v>
      </c>
      <c r="C147" s="482"/>
      <c r="D147" s="482"/>
      <c r="E147" s="482"/>
    </row>
    <row r="148" spans="1:5">
      <c r="A148" s="1975"/>
      <c r="B148" s="780" t="s">
        <v>1966</v>
      </c>
      <c r="C148" s="482"/>
      <c r="D148" s="482"/>
      <c r="E148" s="482"/>
    </row>
    <row r="149" spans="1:5" ht="31.5">
      <c r="A149" s="168">
        <v>46</v>
      </c>
      <c r="B149" s="780" t="s">
        <v>1967</v>
      </c>
      <c r="C149" s="482"/>
      <c r="D149" s="482"/>
      <c r="E149" s="482"/>
    </row>
    <row r="150" spans="1:5">
      <c r="A150" s="1975">
        <v>48</v>
      </c>
      <c r="B150" s="780" t="s">
        <v>1968</v>
      </c>
      <c r="C150" s="482"/>
      <c r="D150" s="482"/>
      <c r="E150" s="482"/>
    </row>
    <row r="151" spans="1:5">
      <c r="A151" s="1975"/>
      <c r="B151" s="783" t="s">
        <v>5263</v>
      </c>
      <c r="C151" s="482"/>
      <c r="D151" s="482"/>
      <c r="E151" s="482"/>
    </row>
    <row r="152" spans="1:5">
      <c r="A152" s="1975"/>
      <c r="B152" s="783" t="s">
        <v>5264</v>
      </c>
      <c r="C152" s="482"/>
      <c r="D152" s="482"/>
      <c r="E152" s="482"/>
    </row>
    <row r="153" spans="1:5">
      <c r="A153" s="168"/>
      <c r="B153" s="781" t="s">
        <v>1969</v>
      </c>
      <c r="C153" s="482"/>
      <c r="D153" s="482"/>
      <c r="E153" s="482"/>
    </row>
    <row r="154" spans="1:5">
      <c r="A154" s="168"/>
      <c r="B154" s="781" t="s">
        <v>1970</v>
      </c>
      <c r="C154" s="482"/>
      <c r="D154" s="482"/>
      <c r="E154" s="482"/>
    </row>
    <row r="155" spans="1:5">
      <c r="A155" s="168"/>
      <c r="B155" s="781" t="s">
        <v>1971</v>
      </c>
      <c r="C155" s="482"/>
      <c r="D155" s="482"/>
      <c r="E155" s="482"/>
    </row>
    <row r="156" spans="1:5">
      <c r="A156" s="168"/>
      <c r="B156" s="784" t="s">
        <v>5265</v>
      </c>
      <c r="C156" s="482"/>
      <c r="D156" s="482"/>
      <c r="E156" s="482"/>
    </row>
    <row r="157" spans="1:5">
      <c r="A157" s="168">
        <v>49</v>
      </c>
      <c r="B157" s="38" t="s">
        <v>1972</v>
      </c>
      <c r="C157" s="482"/>
      <c r="D157" s="482"/>
      <c r="E157" s="482"/>
    </row>
    <row r="158" spans="1:5">
      <c r="A158" s="168"/>
      <c r="B158" s="38" t="s">
        <v>5266</v>
      </c>
      <c r="C158" s="482"/>
      <c r="D158" s="482"/>
      <c r="E158" s="482"/>
    </row>
    <row r="159" spans="1:5">
      <c r="A159" s="168"/>
      <c r="B159" s="38" t="s">
        <v>5246</v>
      </c>
      <c r="C159" s="482"/>
      <c r="D159" s="482"/>
      <c r="E159" s="482"/>
    </row>
    <row r="160" spans="1:5">
      <c r="A160" s="168">
        <v>50</v>
      </c>
      <c r="B160" s="38" t="s">
        <v>1973</v>
      </c>
      <c r="C160" s="482"/>
      <c r="D160" s="482"/>
      <c r="E160" s="482"/>
    </row>
    <row r="161" spans="1:5">
      <c r="A161" s="168">
        <v>51</v>
      </c>
      <c r="B161" s="38" t="s">
        <v>597</v>
      </c>
      <c r="C161" s="482"/>
      <c r="D161" s="482"/>
      <c r="E161" s="482"/>
    </row>
    <row r="162" spans="1:5">
      <c r="A162" s="168">
        <v>52</v>
      </c>
      <c r="B162" s="38" t="s">
        <v>5267</v>
      </c>
      <c r="C162" s="482"/>
      <c r="D162" s="482"/>
      <c r="E162" s="482"/>
    </row>
    <row r="163" spans="1:5">
      <c r="A163" s="168"/>
      <c r="B163" s="38" t="s">
        <v>5268</v>
      </c>
      <c r="C163" s="482"/>
      <c r="D163" s="482"/>
      <c r="E163" s="482"/>
    </row>
    <row r="164" spans="1:5">
      <c r="A164" s="168">
        <v>53</v>
      </c>
      <c r="B164" s="38" t="s">
        <v>1974</v>
      </c>
      <c r="C164" s="482"/>
      <c r="D164" s="482"/>
      <c r="E164" s="482"/>
    </row>
    <row r="165" spans="1:5">
      <c r="A165" s="168"/>
      <c r="B165" s="38" t="s">
        <v>5269</v>
      </c>
      <c r="C165" s="482"/>
      <c r="D165" s="482"/>
      <c r="E165" s="482"/>
    </row>
    <row r="166" spans="1:5">
      <c r="A166" s="168"/>
      <c r="B166" s="38" t="s">
        <v>1975</v>
      </c>
      <c r="C166" s="482"/>
      <c r="D166" s="482"/>
      <c r="E166" s="482"/>
    </row>
    <row r="167" spans="1:5">
      <c r="A167" s="168">
        <v>54</v>
      </c>
      <c r="B167" s="38" t="s">
        <v>1976</v>
      </c>
      <c r="C167" s="482"/>
      <c r="D167" s="482"/>
      <c r="E167" s="482"/>
    </row>
    <row r="168" spans="1:5">
      <c r="A168" s="787"/>
      <c r="B168" s="788" t="s">
        <v>1977</v>
      </c>
      <c r="C168" s="482"/>
      <c r="D168" s="482"/>
      <c r="E168" s="482"/>
    </row>
    <row r="169" spans="1:5">
      <c r="A169" s="787"/>
      <c r="B169" s="788" t="s">
        <v>5270</v>
      </c>
      <c r="C169" s="482"/>
      <c r="D169" s="482"/>
      <c r="E169" s="482"/>
    </row>
    <row r="170" spans="1:5">
      <c r="A170" s="787"/>
      <c r="B170" s="788" t="s">
        <v>5271</v>
      </c>
      <c r="C170" s="482"/>
      <c r="D170" s="482"/>
      <c r="E170" s="482"/>
    </row>
    <row r="171" spans="1:5">
      <c r="A171" s="787"/>
      <c r="B171" s="788" t="s">
        <v>5272</v>
      </c>
      <c r="C171" s="482"/>
      <c r="D171" s="482"/>
      <c r="E171" s="482"/>
    </row>
    <row r="172" spans="1:5">
      <c r="A172" s="787"/>
      <c r="B172" s="788" t="s">
        <v>5273</v>
      </c>
      <c r="C172" s="482"/>
      <c r="D172" s="482"/>
      <c r="E172" s="482"/>
    </row>
    <row r="173" spans="1:5">
      <c r="A173" s="1974"/>
      <c r="B173" s="788" t="s">
        <v>1978</v>
      </c>
      <c r="C173" s="482"/>
      <c r="D173" s="482"/>
      <c r="E173" s="482"/>
    </row>
    <row r="174" spans="1:5">
      <c r="A174" s="1974"/>
      <c r="B174" s="788" t="s">
        <v>1979</v>
      </c>
      <c r="C174" s="482"/>
      <c r="D174" s="482"/>
      <c r="E174" s="482"/>
    </row>
    <row r="175" spans="1:5">
      <c r="A175" s="1974"/>
      <c r="B175" s="788" t="s">
        <v>1980</v>
      </c>
      <c r="C175" s="482"/>
      <c r="D175" s="482"/>
      <c r="E175" s="482"/>
    </row>
    <row r="176" spans="1:5">
      <c r="A176" s="787"/>
      <c r="B176" s="788" t="s">
        <v>5274</v>
      </c>
      <c r="C176" s="482"/>
      <c r="D176" s="482"/>
      <c r="E176" s="482"/>
    </row>
    <row r="177" spans="1:5">
      <c r="A177" s="787"/>
      <c r="B177" s="788" t="s">
        <v>5275</v>
      </c>
      <c r="C177" s="482"/>
      <c r="D177" s="482"/>
      <c r="E177" s="482"/>
    </row>
    <row r="178" spans="1:5">
      <c r="A178" s="1974"/>
      <c r="B178" s="788" t="s">
        <v>1981</v>
      </c>
      <c r="C178" s="482"/>
      <c r="D178" s="482"/>
      <c r="E178" s="482"/>
    </row>
    <row r="179" spans="1:5">
      <c r="A179" s="1974"/>
      <c r="B179" s="789" t="s">
        <v>1982</v>
      </c>
      <c r="C179" s="482"/>
      <c r="D179" s="482"/>
      <c r="E179" s="482"/>
    </row>
    <row r="180" spans="1:5">
      <c r="A180" s="1974"/>
      <c r="B180" s="788" t="s">
        <v>1983</v>
      </c>
      <c r="C180" s="482"/>
      <c r="D180" s="482"/>
      <c r="E180" s="482"/>
    </row>
    <row r="181" spans="1:5">
      <c r="A181" s="787"/>
      <c r="B181" s="788" t="s">
        <v>1984</v>
      </c>
      <c r="C181" s="482"/>
      <c r="D181" s="482"/>
      <c r="E181" s="482"/>
    </row>
    <row r="182" spans="1:5">
      <c r="A182" s="787"/>
      <c r="B182" s="788" t="s">
        <v>5276</v>
      </c>
      <c r="C182" s="482"/>
      <c r="D182" s="482"/>
      <c r="E182" s="482"/>
    </row>
    <row r="183" spans="1:5">
      <c r="A183" s="1974"/>
      <c r="B183" s="788" t="s">
        <v>1985</v>
      </c>
      <c r="C183" s="482"/>
      <c r="D183" s="482"/>
      <c r="E183" s="482"/>
    </row>
    <row r="184" spans="1:5">
      <c r="A184" s="1974"/>
      <c r="B184" s="788" t="s">
        <v>1986</v>
      </c>
      <c r="C184" s="482"/>
      <c r="D184" s="482"/>
      <c r="E184" s="482"/>
    </row>
    <row r="185" spans="1:5">
      <c r="A185" s="1974"/>
      <c r="B185" s="788" t="s">
        <v>1987</v>
      </c>
      <c r="C185" s="482"/>
      <c r="D185" s="482"/>
      <c r="E185" s="482"/>
    </row>
    <row r="186" spans="1:5">
      <c r="A186" s="1974"/>
      <c r="B186" s="788" t="s">
        <v>1988</v>
      </c>
      <c r="C186" s="482"/>
      <c r="D186" s="482"/>
      <c r="E186" s="482"/>
    </row>
    <row r="187" spans="1:5">
      <c r="A187" s="1974"/>
      <c r="B187" s="788" t="s">
        <v>1989</v>
      </c>
      <c r="C187" s="482"/>
      <c r="D187" s="482"/>
      <c r="E187" s="482"/>
    </row>
    <row r="188" spans="1:5">
      <c r="A188" s="1974"/>
      <c r="B188" s="788" t="s">
        <v>1990</v>
      </c>
      <c r="C188" s="482"/>
      <c r="D188" s="482"/>
      <c r="E188" s="482"/>
    </row>
    <row r="189" spans="1:5" ht="30">
      <c r="A189" s="1974"/>
      <c r="B189" s="788" t="s">
        <v>1991</v>
      </c>
      <c r="C189" s="482"/>
      <c r="D189" s="482"/>
      <c r="E189" s="482"/>
    </row>
    <row r="190" spans="1:5">
      <c r="A190" s="1974"/>
      <c r="B190" s="788" t="s">
        <v>5277</v>
      </c>
      <c r="C190" s="482"/>
      <c r="D190" s="482"/>
      <c r="E190" s="482"/>
    </row>
    <row r="191" spans="1:5">
      <c r="A191" s="1974"/>
      <c r="B191" s="788" t="s">
        <v>5278</v>
      </c>
      <c r="C191" s="482"/>
      <c r="D191" s="482"/>
      <c r="E191" s="482"/>
    </row>
    <row r="192" spans="1:5">
      <c r="A192" s="1974"/>
      <c r="B192" s="788" t="s">
        <v>5279</v>
      </c>
      <c r="C192" s="482"/>
      <c r="D192" s="482"/>
      <c r="E192" s="482"/>
    </row>
    <row r="193" spans="1:6">
      <c r="A193" s="1974"/>
      <c r="B193" s="788" t="s">
        <v>5280</v>
      </c>
      <c r="C193" s="482"/>
      <c r="D193" s="482"/>
      <c r="E193" s="482"/>
    </row>
    <row r="194" spans="1:6">
      <c r="A194" s="1974"/>
      <c r="B194" s="788" t="s">
        <v>5281</v>
      </c>
      <c r="C194" s="482"/>
      <c r="D194" s="482"/>
      <c r="E194" s="482"/>
    </row>
    <row r="195" spans="1:6">
      <c r="A195" s="787"/>
      <c r="B195" s="788" t="s">
        <v>1992</v>
      </c>
      <c r="C195" s="482"/>
      <c r="D195" s="482"/>
      <c r="E195" s="482"/>
    </row>
    <row r="196" spans="1:6" ht="30">
      <c r="A196" s="787">
        <v>55</v>
      </c>
      <c r="B196" s="788" t="s">
        <v>1993</v>
      </c>
      <c r="C196" s="482"/>
      <c r="D196" s="482"/>
      <c r="E196" s="482"/>
    </row>
    <row r="198" spans="1:6">
      <c r="A198" s="11" t="s">
        <v>55</v>
      </c>
      <c r="B198" s="482"/>
      <c r="C198" s="10" t="s">
        <v>68</v>
      </c>
      <c r="D198" s="1876"/>
      <c r="E198" s="1876"/>
      <c r="F198" s="1876"/>
    </row>
    <row r="199" spans="1:6">
      <c r="A199" s="11" t="s">
        <v>57</v>
      </c>
      <c r="B199" s="482"/>
      <c r="C199" s="10" t="s">
        <v>69</v>
      </c>
      <c r="D199" s="1876"/>
      <c r="E199" s="1876"/>
      <c r="F199" s="1876"/>
    </row>
    <row r="200" spans="1:6">
      <c r="C200" s="665" t="s">
        <v>70</v>
      </c>
      <c r="D200" s="1876"/>
      <c r="E200" s="1876"/>
      <c r="F200" s="1876"/>
    </row>
  </sheetData>
  <sheetProtection algorithmName="SHA-512" hashValue="i1vEpoWXhU1vVJsA8WjHV/ZqpzpgLTWydFiBQswYMeHoIFEm5SlYj/jMkFbTEakDA4y8cm15jeo9jB0fP97bSw==" saltValue="GDYE6D0Z9TFD8nuMTcdFaw=="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59890-368B-4ACC-9F74-4900A181E995}">
  <sheetPr codeName="Sheet55"/>
  <dimension ref="A1:F1070"/>
  <sheetViews>
    <sheetView topLeftCell="A6" workbookViewId="0">
      <selection activeCell="A5" sqref="A5:C5"/>
    </sheetView>
  </sheetViews>
  <sheetFormatPr defaultRowHeight="15.75"/>
  <cols>
    <col min="1" max="1" width="12.7109375" style="30" customWidth="1"/>
    <col min="2" max="2" width="53.5703125" style="8" customWidth="1"/>
    <col min="3" max="3" width="59.5703125" style="8" customWidth="1"/>
    <col min="4" max="256" width="9.140625" style="8"/>
    <col min="257" max="257" width="9.5703125" style="8" customWidth="1"/>
    <col min="258" max="258" width="53.5703125" style="8" customWidth="1"/>
    <col min="259" max="259" width="59.5703125" style="8" customWidth="1"/>
    <col min="260" max="512" width="9.140625" style="8"/>
    <col min="513" max="513" width="9.5703125" style="8" customWidth="1"/>
    <col min="514" max="514" width="53.5703125" style="8" customWidth="1"/>
    <col min="515" max="515" width="59.5703125" style="8" customWidth="1"/>
    <col min="516" max="768" width="9.140625" style="8"/>
    <col min="769" max="769" width="9.5703125" style="8" customWidth="1"/>
    <col min="770" max="770" width="53.5703125" style="8" customWidth="1"/>
    <col min="771" max="771" width="59.5703125" style="8" customWidth="1"/>
    <col min="772" max="1024" width="9.140625" style="8"/>
    <col min="1025" max="1025" width="9.5703125" style="8" customWidth="1"/>
    <col min="1026" max="1026" width="53.5703125" style="8" customWidth="1"/>
    <col min="1027" max="1027" width="59.5703125" style="8" customWidth="1"/>
    <col min="1028" max="1280" width="9.140625" style="8"/>
    <col min="1281" max="1281" width="9.5703125" style="8" customWidth="1"/>
    <col min="1282" max="1282" width="53.5703125" style="8" customWidth="1"/>
    <col min="1283" max="1283" width="59.5703125" style="8" customWidth="1"/>
    <col min="1284" max="1536" width="9.140625" style="8"/>
    <col min="1537" max="1537" width="9.5703125" style="8" customWidth="1"/>
    <col min="1538" max="1538" width="53.5703125" style="8" customWidth="1"/>
    <col min="1539" max="1539" width="59.5703125" style="8" customWidth="1"/>
    <col min="1540" max="1792" width="9.140625" style="8"/>
    <col min="1793" max="1793" width="9.5703125" style="8" customWidth="1"/>
    <col min="1794" max="1794" width="53.5703125" style="8" customWidth="1"/>
    <col min="1795" max="1795" width="59.5703125" style="8" customWidth="1"/>
    <col min="1796" max="2048" width="9.140625" style="8"/>
    <col min="2049" max="2049" width="9.5703125" style="8" customWidth="1"/>
    <col min="2050" max="2050" width="53.5703125" style="8" customWidth="1"/>
    <col min="2051" max="2051" width="59.5703125" style="8" customWidth="1"/>
    <col min="2052" max="2304" width="9.140625" style="8"/>
    <col min="2305" max="2305" width="9.5703125" style="8" customWidth="1"/>
    <col min="2306" max="2306" width="53.5703125" style="8" customWidth="1"/>
    <col min="2307" max="2307" width="59.5703125" style="8" customWidth="1"/>
    <col min="2308" max="2560" width="9.140625" style="8"/>
    <col min="2561" max="2561" width="9.5703125" style="8" customWidth="1"/>
    <col min="2562" max="2562" width="53.5703125" style="8" customWidth="1"/>
    <col min="2563" max="2563" width="59.5703125" style="8" customWidth="1"/>
    <col min="2564" max="2816" width="9.140625" style="8"/>
    <col min="2817" max="2817" width="9.5703125" style="8" customWidth="1"/>
    <col min="2818" max="2818" width="53.5703125" style="8" customWidth="1"/>
    <col min="2819" max="2819" width="59.5703125" style="8" customWidth="1"/>
    <col min="2820" max="3072" width="9.140625" style="8"/>
    <col min="3073" max="3073" width="9.5703125" style="8" customWidth="1"/>
    <col min="3074" max="3074" width="53.5703125" style="8" customWidth="1"/>
    <col min="3075" max="3075" width="59.5703125" style="8" customWidth="1"/>
    <col min="3076" max="3328" width="9.140625" style="8"/>
    <col min="3329" max="3329" width="9.5703125" style="8" customWidth="1"/>
    <col min="3330" max="3330" width="53.5703125" style="8" customWidth="1"/>
    <col min="3331" max="3331" width="59.5703125" style="8" customWidth="1"/>
    <col min="3332" max="3584" width="9.140625" style="8"/>
    <col min="3585" max="3585" width="9.5703125" style="8" customWidth="1"/>
    <col min="3586" max="3586" width="53.5703125" style="8" customWidth="1"/>
    <col min="3587" max="3587" width="59.5703125" style="8" customWidth="1"/>
    <col min="3588" max="3840" width="9.140625" style="8"/>
    <col min="3841" max="3841" width="9.5703125" style="8" customWidth="1"/>
    <col min="3842" max="3842" width="53.5703125" style="8" customWidth="1"/>
    <col min="3843" max="3843" width="59.5703125" style="8" customWidth="1"/>
    <col min="3844" max="4096" width="9.140625" style="8"/>
    <col min="4097" max="4097" width="9.5703125" style="8" customWidth="1"/>
    <col min="4098" max="4098" width="53.5703125" style="8" customWidth="1"/>
    <col min="4099" max="4099" width="59.5703125" style="8" customWidth="1"/>
    <col min="4100" max="4352" width="9.140625" style="8"/>
    <col min="4353" max="4353" width="9.5703125" style="8" customWidth="1"/>
    <col min="4354" max="4354" width="53.5703125" style="8" customWidth="1"/>
    <col min="4355" max="4355" width="59.5703125" style="8" customWidth="1"/>
    <col min="4356" max="4608" width="9.140625" style="8"/>
    <col min="4609" max="4609" width="9.5703125" style="8" customWidth="1"/>
    <col min="4610" max="4610" width="53.5703125" style="8" customWidth="1"/>
    <col min="4611" max="4611" width="59.5703125" style="8" customWidth="1"/>
    <col min="4612" max="4864" width="9.140625" style="8"/>
    <col min="4865" max="4865" width="9.5703125" style="8" customWidth="1"/>
    <col min="4866" max="4866" width="53.5703125" style="8" customWidth="1"/>
    <col min="4867" max="4867" width="59.5703125" style="8" customWidth="1"/>
    <col min="4868" max="5120" width="9.140625" style="8"/>
    <col min="5121" max="5121" width="9.5703125" style="8" customWidth="1"/>
    <col min="5122" max="5122" width="53.5703125" style="8" customWidth="1"/>
    <col min="5123" max="5123" width="59.5703125" style="8" customWidth="1"/>
    <col min="5124" max="5376" width="9.140625" style="8"/>
    <col min="5377" max="5377" width="9.5703125" style="8" customWidth="1"/>
    <col min="5378" max="5378" width="53.5703125" style="8" customWidth="1"/>
    <col min="5379" max="5379" width="59.5703125" style="8" customWidth="1"/>
    <col min="5380" max="5632" width="9.140625" style="8"/>
    <col min="5633" max="5633" width="9.5703125" style="8" customWidth="1"/>
    <col min="5634" max="5634" width="53.5703125" style="8" customWidth="1"/>
    <col min="5635" max="5635" width="59.5703125" style="8" customWidth="1"/>
    <col min="5636" max="5888" width="9.140625" style="8"/>
    <col min="5889" max="5889" width="9.5703125" style="8" customWidth="1"/>
    <col min="5890" max="5890" width="53.5703125" style="8" customWidth="1"/>
    <col min="5891" max="5891" width="59.5703125" style="8" customWidth="1"/>
    <col min="5892" max="6144" width="9.140625" style="8"/>
    <col min="6145" max="6145" width="9.5703125" style="8" customWidth="1"/>
    <col min="6146" max="6146" width="53.5703125" style="8" customWidth="1"/>
    <col min="6147" max="6147" width="59.5703125" style="8" customWidth="1"/>
    <col min="6148" max="6400" width="9.140625" style="8"/>
    <col min="6401" max="6401" width="9.5703125" style="8" customWidth="1"/>
    <col min="6402" max="6402" width="53.5703125" style="8" customWidth="1"/>
    <col min="6403" max="6403" width="59.5703125" style="8" customWidth="1"/>
    <col min="6404" max="6656" width="9.140625" style="8"/>
    <col min="6657" max="6657" width="9.5703125" style="8" customWidth="1"/>
    <col min="6658" max="6658" width="53.5703125" style="8" customWidth="1"/>
    <col min="6659" max="6659" width="59.5703125" style="8" customWidth="1"/>
    <col min="6660" max="6912" width="9.140625" style="8"/>
    <col min="6913" max="6913" width="9.5703125" style="8" customWidth="1"/>
    <col min="6914" max="6914" width="53.5703125" style="8" customWidth="1"/>
    <col min="6915" max="6915" width="59.5703125" style="8" customWidth="1"/>
    <col min="6916" max="7168" width="9.140625" style="8"/>
    <col min="7169" max="7169" width="9.5703125" style="8" customWidth="1"/>
    <col min="7170" max="7170" width="53.5703125" style="8" customWidth="1"/>
    <col min="7171" max="7171" width="59.5703125" style="8" customWidth="1"/>
    <col min="7172" max="7424" width="9.140625" style="8"/>
    <col min="7425" max="7425" width="9.5703125" style="8" customWidth="1"/>
    <col min="7426" max="7426" width="53.5703125" style="8" customWidth="1"/>
    <col min="7427" max="7427" width="59.5703125" style="8" customWidth="1"/>
    <col min="7428" max="7680" width="9.140625" style="8"/>
    <col min="7681" max="7681" width="9.5703125" style="8" customWidth="1"/>
    <col min="7682" max="7682" width="53.5703125" style="8" customWidth="1"/>
    <col min="7683" max="7683" width="59.5703125" style="8" customWidth="1"/>
    <col min="7684" max="7936" width="9.140625" style="8"/>
    <col min="7937" max="7937" width="9.5703125" style="8" customWidth="1"/>
    <col min="7938" max="7938" width="53.5703125" style="8" customWidth="1"/>
    <col min="7939" max="7939" width="59.5703125" style="8" customWidth="1"/>
    <col min="7940" max="8192" width="9.140625" style="8"/>
    <col min="8193" max="8193" width="9.5703125" style="8" customWidth="1"/>
    <col min="8194" max="8194" width="53.5703125" style="8" customWidth="1"/>
    <col min="8195" max="8195" width="59.5703125" style="8" customWidth="1"/>
    <col min="8196" max="8448" width="9.140625" style="8"/>
    <col min="8449" max="8449" width="9.5703125" style="8" customWidth="1"/>
    <col min="8450" max="8450" width="53.5703125" style="8" customWidth="1"/>
    <col min="8451" max="8451" width="59.5703125" style="8" customWidth="1"/>
    <col min="8452" max="8704" width="9.140625" style="8"/>
    <col min="8705" max="8705" width="9.5703125" style="8" customWidth="1"/>
    <col min="8706" max="8706" width="53.5703125" style="8" customWidth="1"/>
    <col min="8707" max="8707" width="59.5703125" style="8" customWidth="1"/>
    <col min="8708" max="8960" width="9.140625" style="8"/>
    <col min="8961" max="8961" width="9.5703125" style="8" customWidth="1"/>
    <col min="8962" max="8962" width="53.5703125" style="8" customWidth="1"/>
    <col min="8963" max="8963" width="59.5703125" style="8" customWidth="1"/>
    <col min="8964" max="9216" width="9.140625" style="8"/>
    <col min="9217" max="9217" width="9.5703125" style="8" customWidth="1"/>
    <col min="9218" max="9218" width="53.5703125" style="8" customWidth="1"/>
    <col min="9219" max="9219" width="59.5703125" style="8" customWidth="1"/>
    <col min="9220" max="9472" width="9.140625" style="8"/>
    <col min="9473" max="9473" width="9.5703125" style="8" customWidth="1"/>
    <col min="9474" max="9474" width="53.5703125" style="8" customWidth="1"/>
    <col min="9475" max="9475" width="59.5703125" style="8" customWidth="1"/>
    <col min="9476" max="9728" width="9.140625" style="8"/>
    <col min="9729" max="9729" width="9.5703125" style="8" customWidth="1"/>
    <col min="9730" max="9730" width="53.5703125" style="8" customWidth="1"/>
    <col min="9731" max="9731" width="59.5703125" style="8" customWidth="1"/>
    <col min="9732" max="9984" width="9.140625" style="8"/>
    <col min="9985" max="9985" width="9.5703125" style="8" customWidth="1"/>
    <col min="9986" max="9986" width="53.5703125" style="8" customWidth="1"/>
    <col min="9987" max="9987" width="59.5703125" style="8" customWidth="1"/>
    <col min="9988" max="10240" width="9.140625" style="8"/>
    <col min="10241" max="10241" width="9.5703125" style="8" customWidth="1"/>
    <col min="10242" max="10242" width="53.5703125" style="8" customWidth="1"/>
    <col min="10243" max="10243" width="59.5703125" style="8" customWidth="1"/>
    <col min="10244" max="10496" width="9.140625" style="8"/>
    <col min="10497" max="10497" width="9.5703125" style="8" customWidth="1"/>
    <col min="10498" max="10498" width="53.5703125" style="8" customWidth="1"/>
    <col min="10499" max="10499" width="59.5703125" style="8" customWidth="1"/>
    <col min="10500" max="10752" width="9.140625" style="8"/>
    <col min="10753" max="10753" width="9.5703125" style="8" customWidth="1"/>
    <col min="10754" max="10754" width="53.5703125" style="8" customWidth="1"/>
    <col min="10755" max="10755" width="59.5703125" style="8" customWidth="1"/>
    <col min="10756" max="11008" width="9.140625" style="8"/>
    <col min="11009" max="11009" width="9.5703125" style="8" customWidth="1"/>
    <col min="11010" max="11010" width="53.5703125" style="8" customWidth="1"/>
    <col min="11011" max="11011" width="59.5703125" style="8" customWidth="1"/>
    <col min="11012" max="11264" width="9.140625" style="8"/>
    <col min="11265" max="11265" width="9.5703125" style="8" customWidth="1"/>
    <col min="11266" max="11266" width="53.5703125" style="8" customWidth="1"/>
    <col min="11267" max="11267" width="59.5703125" style="8" customWidth="1"/>
    <col min="11268" max="11520" width="9.140625" style="8"/>
    <col min="11521" max="11521" width="9.5703125" style="8" customWidth="1"/>
    <col min="11522" max="11522" width="53.5703125" style="8" customWidth="1"/>
    <col min="11523" max="11523" width="59.5703125" style="8" customWidth="1"/>
    <col min="11524" max="11776" width="9.140625" style="8"/>
    <col min="11777" max="11777" width="9.5703125" style="8" customWidth="1"/>
    <col min="11778" max="11778" width="53.5703125" style="8" customWidth="1"/>
    <col min="11779" max="11779" width="59.5703125" style="8" customWidth="1"/>
    <col min="11780" max="12032" width="9.140625" style="8"/>
    <col min="12033" max="12033" width="9.5703125" style="8" customWidth="1"/>
    <col min="12034" max="12034" width="53.5703125" style="8" customWidth="1"/>
    <col min="12035" max="12035" width="59.5703125" style="8" customWidth="1"/>
    <col min="12036" max="12288" width="9.140625" style="8"/>
    <col min="12289" max="12289" width="9.5703125" style="8" customWidth="1"/>
    <col min="12290" max="12290" width="53.5703125" style="8" customWidth="1"/>
    <col min="12291" max="12291" width="59.5703125" style="8" customWidth="1"/>
    <col min="12292" max="12544" width="9.140625" style="8"/>
    <col min="12545" max="12545" width="9.5703125" style="8" customWidth="1"/>
    <col min="12546" max="12546" width="53.5703125" style="8" customWidth="1"/>
    <col min="12547" max="12547" width="59.5703125" style="8" customWidth="1"/>
    <col min="12548" max="12800" width="9.140625" style="8"/>
    <col min="12801" max="12801" width="9.5703125" style="8" customWidth="1"/>
    <col min="12802" max="12802" width="53.5703125" style="8" customWidth="1"/>
    <col min="12803" max="12803" width="59.5703125" style="8" customWidth="1"/>
    <col min="12804" max="13056" width="9.140625" style="8"/>
    <col min="13057" max="13057" width="9.5703125" style="8" customWidth="1"/>
    <col min="13058" max="13058" width="53.5703125" style="8" customWidth="1"/>
    <col min="13059" max="13059" width="59.5703125" style="8" customWidth="1"/>
    <col min="13060" max="13312" width="9.140625" style="8"/>
    <col min="13313" max="13313" width="9.5703125" style="8" customWidth="1"/>
    <col min="13314" max="13314" width="53.5703125" style="8" customWidth="1"/>
    <col min="13315" max="13315" width="59.5703125" style="8" customWidth="1"/>
    <col min="13316" max="13568" width="9.140625" style="8"/>
    <col min="13569" max="13569" width="9.5703125" style="8" customWidth="1"/>
    <col min="13570" max="13570" width="53.5703125" style="8" customWidth="1"/>
    <col min="13571" max="13571" width="59.5703125" style="8" customWidth="1"/>
    <col min="13572" max="13824" width="9.140625" style="8"/>
    <col min="13825" max="13825" width="9.5703125" style="8" customWidth="1"/>
    <col min="13826" max="13826" width="53.5703125" style="8" customWidth="1"/>
    <col min="13827" max="13827" width="59.5703125" style="8" customWidth="1"/>
    <col min="13828" max="14080" width="9.140625" style="8"/>
    <col min="14081" max="14081" width="9.5703125" style="8" customWidth="1"/>
    <col min="14082" max="14082" width="53.5703125" style="8" customWidth="1"/>
    <col min="14083" max="14083" width="59.5703125" style="8" customWidth="1"/>
    <col min="14084" max="14336" width="9.140625" style="8"/>
    <col min="14337" max="14337" width="9.5703125" style="8" customWidth="1"/>
    <col min="14338" max="14338" width="53.5703125" style="8" customWidth="1"/>
    <col min="14339" max="14339" width="59.5703125" style="8" customWidth="1"/>
    <col min="14340" max="14592" width="9.140625" style="8"/>
    <col min="14593" max="14593" width="9.5703125" style="8" customWidth="1"/>
    <col min="14594" max="14594" width="53.5703125" style="8" customWidth="1"/>
    <col min="14595" max="14595" width="59.5703125" style="8" customWidth="1"/>
    <col min="14596" max="14848" width="9.140625" style="8"/>
    <col min="14849" max="14849" width="9.5703125" style="8" customWidth="1"/>
    <col min="14850" max="14850" width="53.5703125" style="8" customWidth="1"/>
    <col min="14851" max="14851" width="59.5703125" style="8" customWidth="1"/>
    <col min="14852" max="15104" width="9.140625" style="8"/>
    <col min="15105" max="15105" width="9.5703125" style="8" customWidth="1"/>
    <col min="15106" max="15106" width="53.5703125" style="8" customWidth="1"/>
    <col min="15107" max="15107" width="59.5703125" style="8" customWidth="1"/>
    <col min="15108" max="15360" width="9.140625" style="8"/>
    <col min="15361" max="15361" width="9.5703125" style="8" customWidth="1"/>
    <col min="15362" max="15362" width="53.5703125" style="8" customWidth="1"/>
    <col min="15363" max="15363" width="59.5703125" style="8" customWidth="1"/>
    <col min="15364" max="15616" width="9.140625" style="8"/>
    <col min="15617" max="15617" width="9.5703125" style="8" customWidth="1"/>
    <col min="15618" max="15618" width="53.5703125" style="8" customWidth="1"/>
    <col min="15619" max="15619" width="59.5703125" style="8" customWidth="1"/>
    <col min="15620" max="15872" width="9.140625" style="8"/>
    <col min="15873" max="15873" width="9.5703125" style="8" customWidth="1"/>
    <col min="15874" max="15874" width="53.5703125" style="8" customWidth="1"/>
    <col min="15875" max="15875" width="59.5703125" style="8" customWidth="1"/>
    <col min="15876" max="16128" width="9.140625" style="8"/>
    <col min="16129" max="16129" width="9.5703125" style="8" customWidth="1"/>
    <col min="16130" max="16130" width="53.5703125" style="8" customWidth="1"/>
    <col min="16131" max="16131" width="59.5703125" style="8" customWidth="1"/>
    <col min="16132" max="16384" width="9.140625" style="8"/>
  </cols>
  <sheetData>
    <row r="1" spans="1:6">
      <c r="A1" s="1965" t="s">
        <v>4</v>
      </c>
      <c r="B1" s="1965"/>
      <c r="C1" s="1965"/>
      <c r="D1" s="1965"/>
      <c r="E1" s="1965"/>
    </row>
    <row r="3" spans="1:6" ht="28.5" customHeight="1">
      <c r="A3" s="1976" t="str">
        <f>+'DRS-17'!A3</f>
        <v>Tender Enquiry No: KPTCL/2026-27/SS/WORK_INDENT3781</v>
      </c>
      <c r="B3" s="1871"/>
      <c r="C3" s="1871"/>
      <c r="D3" s="1871"/>
      <c r="E3" s="1871"/>
    </row>
    <row r="4" spans="1:6" ht="389.25" customHeight="1">
      <c r="A4" s="1977" t="str">
        <f>+'DRS-17'!A4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55"/>
      <c r="C4" s="1855"/>
      <c r="D4" s="634"/>
      <c r="E4" s="634"/>
      <c r="F4" s="634"/>
    </row>
    <row r="5" spans="1:6" ht="16.5" customHeight="1">
      <c r="A5" s="1878" t="s">
        <v>5282</v>
      </c>
      <c r="B5" s="1878"/>
      <c r="C5" s="1878"/>
    </row>
    <row r="6" spans="1:6">
      <c r="A6" s="1856" t="s">
        <v>1994</v>
      </c>
      <c r="B6" s="1856"/>
      <c r="C6" s="1856"/>
    </row>
    <row r="7" spans="1:6">
      <c r="A7" s="637"/>
      <c r="B7" s="660" t="s">
        <v>1482</v>
      </c>
      <c r="C7" s="482"/>
    </row>
    <row r="8" spans="1:6">
      <c r="A8" s="637" t="s">
        <v>1995</v>
      </c>
      <c r="B8" s="660" t="s">
        <v>569</v>
      </c>
      <c r="C8" s="713"/>
    </row>
    <row r="9" spans="1:6">
      <c r="A9" s="640" t="s">
        <v>103</v>
      </c>
      <c r="B9" s="663" t="s">
        <v>1996</v>
      </c>
      <c r="C9" s="482"/>
    </row>
    <row r="10" spans="1:6" ht="39.75" customHeight="1">
      <c r="A10" s="640" t="s">
        <v>104</v>
      </c>
      <c r="B10" s="663" t="s">
        <v>598</v>
      </c>
      <c r="C10" s="482"/>
    </row>
    <row r="11" spans="1:6">
      <c r="A11" s="640" t="s">
        <v>106</v>
      </c>
      <c r="B11" s="663" t="s">
        <v>1997</v>
      </c>
      <c r="C11" s="482"/>
    </row>
    <row r="12" spans="1:6">
      <c r="A12" s="640">
        <v>1</v>
      </c>
      <c r="B12" s="663" t="s">
        <v>1998</v>
      </c>
      <c r="C12" s="713"/>
    </row>
    <row r="13" spans="1:6">
      <c r="A13" s="640" t="s">
        <v>30</v>
      </c>
      <c r="B13" s="663" t="s">
        <v>1996</v>
      </c>
      <c r="C13" s="482"/>
    </row>
    <row r="14" spans="1:6">
      <c r="A14" s="640" t="s">
        <v>33</v>
      </c>
      <c r="B14" s="663" t="s">
        <v>1999</v>
      </c>
      <c r="C14" s="482" t="s">
        <v>109</v>
      </c>
    </row>
    <row r="15" spans="1:6">
      <c r="A15" s="640">
        <v>2</v>
      </c>
      <c r="B15" s="663" t="s">
        <v>2000</v>
      </c>
      <c r="C15" s="713"/>
    </row>
    <row r="16" spans="1:6">
      <c r="A16" s="640" t="s">
        <v>30</v>
      </c>
      <c r="B16" s="663" t="s">
        <v>2001</v>
      </c>
      <c r="C16" s="482"/>
    </row>
    <row r="17" spans="1:3">
      <c r="A17" s="640" t="s">
        <v>33</v>
      </c>
      <c r="B17" s="663" t="s">
        <v>2002</v>
      </c>
      <c r="C17" s="482"/>
    </row>
    <row r="18" spans="1:3">
      <c r="A18" s="640">
        <v>3</v>
      </c>
      <c r="B18" s="663" t="s">
        <v>2003</v>
      </c>
      <c r="C18" s="482"/>
    </row>
    <row r="19" spans="1:3">
      <c r="A19" s="640">
        <v>4</v>
      </c>
      <c r="B19" s="663" t="s">
        <v>2004</v>
      </c>
      <c r="C19" s="482"/>
    </row>
    <row r="20" spans="1:3">
      <c r="A20" s="640">
        <v>5</v>
      </c>
      <c r="B20" s="663" t="s">
        <v>2005</v>
      </c>
      <c r="C20" s="482"/>
    </row>
    <row r="21" spans="1:3">
      <c r="A21" s="640">
        <v>6</v>
      </c>
      <c r="B21" s="663" t="s">
        <v>2006</v>
      </c>
      <c r="C21" s="482"/>
    </row>
    <row r="22" spans="1:3">
      <c r="A22" s="640">
        <v>7</v>
      </c>
      <c r="B22" s="663" t="s">
        <v>599</v>
      </c>
      <c r="C22" s="482"/>
    </row>
    <row r="23" spans="1:3">
      <c r="A23" s="640">
        <v>8</v>
      </c>
      <c r="B23" s="663" t="s">
        <v>2007</v>
      </c>
      <c r="C23" s="482"/>
    </row>
    <row r="24" spans="1:3">
      <c r="A24" s="640">
        <v>9</v>
      </c>
      <c r="B24" s="663" t="s">
        <v>2008</v>
      </c>
      <c r="C24" s="482"/>
    </row>
    <row r="25" spans="1:3" ht="31.5">
      <c r="A25" s="640">
        <v>10</v>
      </c>
      <c r="B25" s="663" t="s">
        <v>2009</v>
      </c>
      <c r="C25" s="482"/>
    </row>
    <row r="26" spans="1:3">
      <c r="A26" s="640">
        <v>11</v>
      </c>
      <c r="B26" s="663" t="s">
        <v>2010</v>
      </c>
      <c r="C26" s="482"/>
    </row>
    <row r="27" spans="1:3" ht="31.5">
      <c r="A27" s="640">
        <v>12</v>
      </c>
      <c r="B27" s="663" t="s">
        <v>2011</v>
      </c>
      <c r="C27" s="713"/>
    </row>
    <row r="28" spans="1:3">
      <c r="A28" s="640" t="s">
        <v>30</v>
      </c>
      <c r="B28" s="663" t="s">
        <v>2012</v>
      </c>
      <c r="C28" s="482"/>
    </row>
    <row r="29" spans="1:3">
      <c r="A29" s="640" t="s">
        <v>33</v>
      </c>
      <c r="B29" s="663" t="s">
        <v>2013</v>
      </c>
      <c r="C29" s="482"/>
    </row>
    <row r="30" spans="1:3">
      <c r="A30" s="640">
        <v>13</v>
      </c>
      <c r="B30" s="663" t="s">
        <v>2014</v>
      </c>
      <c r="C30" s="482"/>
    </row>
    <row r="31" spans="1:3">
      <c r="A31" s="640">
        <v>14</v>
      </c>
      <c r="B31" s="663" t="s">
        <v>2015</v>
      </c>
      <c r="C31" s="482"/>
    </row>
    <row r="32" spans="1:3">
      <c r="A32" s="640">
        <v>15</v>
      </c>
      <c r="B32" s="663" t="s">
        <v>2016</v>
      </c>
      <c r="C32" s="482"/>
    </row>
    <row r="33" spans="1:3" ht="47.25">
      <c r="A33" s="640">
        <v>16</v>
      </c>
      <c r="B33" s="663" t="s">
        <v>2017</v>
      </c>
      <c r="C33" s="482"/>
    </row>
    <row r="34" spans="1:3">
      <c r="A34" s="640" t="s">
        <v>2018</v>
      </c>
      <c r="B34" s="663" t="s">
        <v>2019</v>
      </c>
      <c r="C34" s="482"/>
    </row>
    <row r="35" spans="1:3">
      <c r="A35" s="640" t="s">
        <v>33</v>
      </c>
      <c r="B35" s="663" t="s">
        <v>2020</v>
      </c>
      <c r="C35" s="482"/>
    </row>
    <row r="36" spans="1:3">
      <c r="A36" s="640" t="s">
        <v>592</v>
      </c>
      <c r="B36" s="663" t="s">
        <v>2021</v>
      </c>
      <c r="C36" s="482"/>
    </row>
    <row r="37" spans="1:3">
      <c r="A37" s="640" t="s">
        <v>593</v>
      </c>
      <c r="B37" s="663" t="s">
        <v>2022</v>
      </c>
      <c r="C37" s="482"/>
    </row>
    <row r="38" spans="1:3">
      <c r="A38" s="640" t="s">
        <v>1490</v>
      </c>
      <c r="B38" s="663" t="s">
        <v>2023</v>
      </c>
      <c r="C38" s="713"/>
    </row>
    <row r="39" spans="1:3">
      <c r="A39" s="640" t="s">
        <v>2024</v>
      </c>
      <c r="B39" s="663" t="s">
        <v>2001</v>
      </c>
      <c r="C39" s="482"/>
    </row>
    <row r="40" spans="1:3">
      <c r="A40" s="640" t="s">
        <v>351</v>
      </c>
      <c r="B40" s="663" t="s">
        <v>2025</v>
      </c>
      <c r="C40" s="482"/>
    </row>
    <row r="41" spans="1:3">
      <c r="A41" s="640" t="s">
        <v>1492</v>
      </c>
      <c r="B41" s="663" t="s">
        <v>2026</v>
      </c>
      <c r="C41" s="482"/>
    </row>
    <row r="42" spans="1:3">
      <c r="A42" s="640" t="s">
        <v>1539</v>
      </c>
      <c r="B42" s="663" t="s">
        <v>2005</v>
      </c>
      <c r="C42" s="482"/>
    </row>
    <row r="43" spans="1:3">
      <c r="A43" s="640" t="s">
        <v>1834</v>
      </c>
      <c r="B43" s="663" t="s">
        <v>2027</v>
      </c>
      <c r="C43" s="482"/>
    </row>
    <row r="44" spans="1:3" ht="31.5">
      <c r="A44" s="640" t="s">
        <v>103</v>
      </c>
      <c r="B44" s="663" t="s">
        <v>2028</v>
      </c>
      <c r="C44" s="482"/>
    </row>
    <row r="45" spans="1:3">
      <c r="A45" s="640" t="s">
        <v>1837</v>
      </c>
      <c r="B45" s="663" t="s">
        <v>2010</v>
      </c>
      <c r="C45" s="482"/>
    </row>
    <row r="46" spans="1:3">
      <c r="A46" s="640" t="s">
        <v>2029</v>
      </c>
      <c r="B46" s="663" t="s">
        <v>2030</v>
      </c>
      <c r="C46" s="713"/>
    </row>
    <row r="47" spans="1:3">
      <c r="A47" s="640">
        <v>1</v>
      </c>
      <c r="B47" s="663" t="s">
        <v>2031</v>
      </c>
      <c r="C47" s="482"/>
    </row>
    <row r="48" spans="1:3">
      <c r="A48" s="640">
        <v>2</v>
      </c>
      <c r="B48" s="663" t="s">
        <v>2032</v>
      </c>
      <c r="C48" s="482"/>
    </row>
    <row r="49" spans="1:3">
      <c r="A49" s="640" t="s">
        <v>2033</v>
      </c>
      <c r="B49" s="663" t="s">
        <v>2034</v>
      </c>
      <c r="C49" s="482"/>
    </row>
    <row r="50" spans="1:3" ht="31.5">
      <c r="A50" s="640" t="s">
        <v>600</v>
      </c>
      <c r="B50" s="663" t="s">
        <v>2035</v>
      </c>
      <c r="C50" s="482"/>
    </row>
    <row r="51" spans="1:3">
      <c r="A51" s="640" t="s">
        <v>581</v>
      </c>
      <c r="B51" s="663" t="s">
        <v>2036</v>
      </c>
      <c r="C51" s="713"/>
    </row>
    <row r="52" spans="1:3">
      <c r="A52" s="640" t="s">
        <v>30</v>
      </c>
      <c r="B52" s="663" t="s">
        <v>2037</v>
      </c>
      <c r="C52" s="482"/>
    </row>
    <row r="53" spans="1:3">
      <c r="A53" s="640" t="s">
        <v>33</v>
      </c>
      <c r="B53" s="663" t="s">
        <v>2038</v>
      </c>
      <c r="C53" s="482"/>
    </row>
    <row r="54" spans="1:3">
      <c r="A54" s="640" t="s">
        <v>592</v>
      </c>
      <c r="B54" s="663" t="s">
        <v>2039</v>
      </c>
      <c r="C54" s="482"/>
    </row>
    <row r="55" spans="1:3">
      <c r="A55" s="640" t="s">
        <v>593</v>
      </c>
      <c r="B55" s="663" t="s">
        <v>2040</v>
      </c>
      <c r="C55" s="482"/>
    </row>
    <row r="56" spans="1:3">
      <c r="A56" s="640" t="s">
        <v>1490</v>
      </c>
      <c r="B56" s="663" t="s">
        <v>2041</v>
      </c>
      <c r="C56" s="482"/>
    </row>
    <row r="57" spans="1:3">
      <c r="A57" s="640" t="s">
        <v>1492</v>
      </c>
      <c r="B57" s="663" t="s">
        <v>2042</v>
      </c>
      <c r="C57" s="482"/>
    </row>
    <row r="58" spans="1:3">
      <c r="A58" s="640">
        <v>6</v>
      </c>
      <c r="B58" s="663" t="s">
        <v>2043</v>
      </c>
      <c r="C58" s="713"/>
    </row>
    <row r="59" spans="1:3">
      <c r="A59" s="640" t="s">
        <v>30</v>
      </c>
      <c r="B59" s="663" t="s">
        <v>2044</v>
      </c>
      <c r="C59" s="482"/>
    </row>
    <row r="60" spans="1:3">
      <c r="A60" s="640" t="s">
        <v>33</v>
      </c>
      <c r="B60" s="663" t="s">
        <v>2045</v>
      </c>
      <c r="C60" s="482"/>
    </row>
    <row r="61" spans="1:3">
      <c r="A61" s="640" t="s">
        <v>592</v>
      </c>
      <c r="B61" s="663" t="s">
        <v>2046</v>
      </c>
      <c r="C61" s="482"/>
    </row>
    <row r="62" spans="1:3">
      <c r="A62" s="640" t="s">
        <v>593</v>
      </c>
      <c r="B62" s="663" t="s">
        <v>2047</v>
      </c>
      <c r="C62" s="482"/>
    </row>
    <row r="63" spans="1:3">
      <c r="A63" s="640" t="s">
        <v>1490</v>
      </c>
      <c r="B63" s="663" t="s">
        <v>2048</v>
      </c>
      <c r="C63" s="482"/>
    </row>
    <row r="64" spans="1:3">
      <c r="B64" s="627"/>
    </row>
    <row r="65" spans="1:6">
      <c r="A65" s="11" t="s">
        <v>55</v>
      </c>
      <c r="B65" s="482"/>
      <c r="D65" s="790"/>
      <c r="E65" s="790"/>
      <c r="F65" s="790"/>
    </row>
    <row r="66" spans="1:6">
      <c r="A66" s="11" t="s">
        <v>57</v>
      </c>
      <c r="B66" s="482"/>
      <c r="D66" s="790"/>
      <c r="E66" s="790"/>
      <c r="F66" s="790"/>
    </row>
    <row r="67" spans="1:6">
      <c r="A67" s="8"/>
      <c r="D67" s="790"/>
      <c r="E67" s="790"/>
      <c r="F67" s="790"/>
    </row>
    <row r="68" spans="1:6">
      <c r="B68" s="627"/>
    </row>
    <row r="69" spans="1:6" ht="23.45" customHeight="1">
      <c r="A69" s="10" t="s">
        <v>68</v>
      </c>
      <c r="B69" s="482"/>
    </row>
    <row r="70" spans="1:6" ht="27" customHeight="1">
      <c r="A70" s="10" t="s">
        <v>69</v>
      </c>
      <c r="B70" s="482"/>
    </row>
    <row r="71" spans="1:6" ht="31.5">
      <c r="A71" s="665" t="s">
        <v>70</v>
      </c>
      <c r="B71" s="482"/>
    </row>
    <row r="72" spans="1:6">
      <c r="B72" s="627"/>
    </row>
    <row r="73" spans="1:6">
      <c r="B73" s="627"/>
    </row>
    <row r="74" spans="1:6">
      <c r="B74" s="627"/>
    </row>
    <row r="75" spans="1:6">
      <c r="B75" s="627"/>
    </row>
    <row r="76" spans="1:6">
      <c r="B76" s="627"/>
    </row>
    <row r="77" spans="1:6">
      <c r="B77" s="627"/>
    </row>
    <row r="78" spans="1:6">
      <c r="B78" s="627"/>
    </row>
    <row r="79" spans="1:6">
      <c r="B79" s="627"/>
    </row>
    <row r="80" spans="1:6">
      <c r="B80" s="627"/>
    </row>
    <row r="81" spans="2:2" s="8" customFormat="1">
      <c r="B81" s="627"/>
    </row>
    <row r="82" spans="2:2" s="8" customFormat="1">
      <c r="B82" s="627"/>
    </row>
    <row r="83" spans="2:2" s="8" customFormat="1">
      <c r="B83" s="627"/>
    </row>
    <row r="84" spans="2:2" s="8" customFormat="1">
      <c r="B84" s="627"/>
    </row>
    <row r="85" spans="2:2" s="8" customFormat="1">
      <c r="B85" s="627"/>
    </row>
    <row r="86" spans="2:2" s="8" customFormat="1">
      <c r="B86" s="627"/>
    </row>
    <row r="87" spans="2:2" s="8" customFormat="1">
      <c r="B87" s="627"/>
    </row>
    <row r="88" spans="2:2" s="8" customFormat="1">
      <c r="B88" s="627"/>
    </row>
    <row r="89" spans="2:2" s="8" customFormat="1">
      <c r="B89" s="627"/>
    </row>
    <row r="90" spans="2:2" s="8" customFormat="1">
      <c r="B90" s="627"/>
    </row>
    <row r="91" spans="2:2" s="8" customFormat="1">
      <c r="B91" s="627"/>
    </row>
    <row r="92" spans="2:2" s="8" customFormat="1">
      <c r="B92" s="627"/>
    </row>
    <row r="93" spans="2:2" s="8" customFormat="1">
      <c r="B93" s="627"/>
    </row>
    <row r="94" spans="2:2" s="8" customFormat="1">
      <c r="B94" s="627"/>
    </row>
    <row r="95" spans="2:2" s="8" customFormat="1">
      <c r="B95" s="627"/>
    </row>
    <row r="96" spans="2:2" s="8" customFormat="1">
      <c r="B96" s="627"/>
    </row>
    <row r="97" spans="2:2" s="8" customFormat="1">
      <c r="B97" s="627"/>
    </row>
    <row r="98" spans="2:2" s="8" customFormat="1">
      <c r="B98" s="627"/>
    </row>
    <row r="99" spans="2:2" s="8" customFormat="1">
      <c r="B99" s="627"/>
    </row>
    <row r="100" spans="2:2" s="8" customFormat="1">
      <c r="B100" s="627"/>
    </row>
    <row r="101" spans="2:2" s="8" customFormat="1">
      <c r="B101" s="627"/>
    </row>
    <row r="102" spans="2:2" s="8" customFormat="1">
      <c r="B102" s="627"/>
    </row>
    <row r="103" spans="2:2" s="8" customFormat="1">
      <c r="B103" s="627"/>
    </row>
    <row r="104" spans="2:2" s="8" customFormat="1">
      <c r="B104" s="627"/>
    </row>
    <row r="105" spans="2:2" s="8" customFormat="1">
      <c r="B105" s="627"/>
    </row>
    <row r="106" spans="2:2" s="8" customFormat="1">
      <c r="B106" s="627"/>
    </row>
    <row r="107" spans="2:2" s="8" customFormat="1">
      <c r="B107" s="627"/>
    </row>
    <row r="108" spans="2:2" s="8" customFormat="1">
      <c r="B108" s="627"/>
    </row>
    <row r="109" spans="2:2" s="8" customFormat="1">
      <c r="B109" s="627"/>
    </row>
    <row r="110" spans="2:2" s="8" customFormat="1">
      <c r="B110" s="627"/>
    </row>
    <row r="111" spans="2:2" s="8" customFormat="1">
      <c r="B111" s="627"/>
    </row>
    <row r="112" spans="2:2" s="8" customFormat="1">
      <c r="B112" s="627"/>
    </row>
    <row r="113" spans="2:2" s="8" customFormat="1">
      <c r="B113" s="627"/>
    </row>
    <row r="114" spans="2:2" s="8" customFormat="1">
      <c r="B114" s="627"/>
    </row>
    <row r="115" spans="2:2" s="8" customFormat="1">
      <c r="B115" s="627"/>
    </row>
    <row r="116" spans="2:2" s="8" customFormat="1">
      <c r="B116" s="627"/>
    </row>
    <row r="117" spans="2:2" s="8" customFormat="1">
      <c r="B117" s="627"/>
    </row>
    <row r="118" spans="2:2" s="8" customFormat="1">
      <c r="B118" s="627"/>
    </row>
    <row r="119" spans="2:2" s="8" customFormat="1">
      <c r="B119" s="627"/>
    </row>
    <row r="120" spans="2:2" s="8" customFormat="1">
      <c r="B120" s="627"/>
    </row>
    <row r="121" spans="2:2" s="8" customFormat="1">
      <c r="B121" s="627"/>
    </row>
    <row r="122" spans="2:2" s="8" customFormat="1">
      <c r="B122" s="627"/>
    </row>
    <row r="123" spans="2:2" s="8" customFormat="1">
      <c r="B123" s="627"/>
    </row>
    <row r="124" spans="2:2" s="8" customFormat="1">
      <c r="B124" s="627"/>
    </row>
    <row r="125" spans="2:2" s="8" customFormat="1">
      <c r="B125" s="627"/>
    </row>
    <row r="126" spans="2:2" s="8" customFormat="1">
      <c r="B126" s="627"/>
    </row>
    <row r="127" spans="2:2" s="8" customFormat="1">
      <c r="B127" s="627"/>
    </row>
    <row r="128" spans="2:2" s="8" customFormat="1">
      <c r="B128" s="627"/>
    </row>
    <row r="129" spans="2:2" s="8" customFormat="1">
      <c r="B129" s="627"/>
    </row>
    <row r="130" spans="2:2" s="8" customFormat="1">
      <c r="B130" s="627"/>
    </row>
    <row r="131" spans="2:2" s="8" customFormat="1">
      <c r="B131" s="627"/>
    </row>
    <row r="132" spans="2:2" s="8" customFormat="1">
      <c r="B132" s="627"/>
    </row>
    <row r="133" spans="2:2" s="8" customFormat="1">
      <c r="B133" s="627"/>
    </row>
    <row r="134" spans="2:2" s="8" customFormat="1">
      <c r="B134" s="627"/>
    </row>
    <row r="135" spans="2:2" s="8" customFormat="1">
      <c r="B135" s="627"/>
    </row>
    <row r="136" spans="2:2" s="8" customFormat="1">
      <c r="B136" s="627"/>
    </row>
    <row r="137" spans="2:2" s="8" customFormat="1">
      <c r="B137" s="627"/>
    </row>
    <row r="138" spans="2:2" s="8" customFormat="1">
      <c r="B138" s="627"/>
    </row>
    <row r="139" spans="2:2" s="8" customFormat="1">
      <c r="B139" s="627"/>
    </row>
    <row r="140" spans="2:2" s="8" customFormat="1">
      <c r="B140" s="627"/>
    </row>
    <row r="141" spans="2:2" s="8" customFormat="1">
      <c r="B141" s="627"/>
    </row>
    <row r="142" spans="2:2" s="8" customFormat="1">
      <c r="B142" s="627"/>
    </row>
    <row r="143" spans="2:2" s="8" customFormat="1">
      <c r="B143" s="627"/>
    </row>
    <row r="144" spans="2:2" s="8" customFormat="1">
      <c r="B144" s="627"/>
    </row>
    <row r="145" spans="2:2" s="8" customFormat="1">
      <c r="B145" s="627"/>
    </row>
    <row r="146" spans="2:2" s="8" customFormat="1">
      <c r="B146" s="627"/>
    </row>
    <row r="147" spans="2:2" s="8" customFormat="1">
      <c r="B147" s="627"/>
    </row>
    <row r="148" spans="2:2" s="8" customFormat="1">
      <c r="B148" s="627"/>
    </row>
    <row r="149" spans="2:2" s="8" customFormat="1">
      <c r="B149" s="627"/>
    </row>
    <row r="150" spans="2:2" s="8" customFormat="1">
      <c r="B150" s="627"/>
    </row>
    <row r="151" spans="2:2" s="8" customFormat="1">
      <c r="B151" s="627"/>
    </row>
    <row r="152" spans="2:2" s="8" customFormat="1">
      <c r="B152" s="627"/>
    </row>
    <row r="153" spans="2:2" s="8" customFormat="1">
      <c r="B153" s="627"/>
    </row>
    <row r="154" spans="2:2" s="8" customFormat="1">
      <c r="B154" s="627"/>
    </row>
    <row r="155" spans="2:2" s="8" customFormat="1">
      <c r="B155" s="627"/>
    </row>
    <row r="156" spans="2:2" s="8" customFormat="1">
      <c r="B156" s="627"/>
    </row>
    <row r="157" spans="2:2" s="8" customFormat="1">
      <c r="B157" s="627"/>
    </row>
    <row r="158" spans="2:2" s="8" customFormat="1">
      <c r="B158" s="627"/>
    </row>
    <row r="159" spans="2:2" s="8" customFormat="1">
      <c r="B159" s="627"/>
    </row>
    <row r="160" spans="2:2" s="8" customFormat="1">
      <c r="B160" s="627"/>
    </row>
    <row r="161" spans="2:2" s="8" customFormat="1">
      <c r="B161" s="627"/>
    </row>
    <row r="162" spans="2:2" s="8" customFormat="1">
      <c r="B162" s="627"/>
    </row>
    <row r="163" spans="2:2" s="8" customFormat="1">
      <c r="B163" s="627"/>
    </row>
    <row r="164" spans="2:2" s="8" customFormat="1">
      <c r="B164" s="627"/>
    </row>
    <row r="165" spans="2:2" s="8" customFormat="1">
      <c r="B165" s="627"/>
    </row>
    <row r="166" spans="2:2" s="8" customFormat="1">
      <c r="B166" s="627"/>
    </row>
    <row r="167" spans="2:2" s="8" customFormat="1">
      <c r="B167" s="627"/>
    </row>
    <row r="168" spans="2:2" s="8" customFormat="1">
      <c r="B168" s="627"/>
    </row>
    <row r="169" spans="2:2" s="8" customFormat="1">
      <c r="B169" s="627"/>
    </row>
    <row r="170" spans="2:2" s="8" customFormat="1">
      <c r="B170" s="627"/>
    </row>
    <row r="171" spans="2:2" s="8" customFormat="1">
      <c r="B171" s="627"/>
    </row>
    <row r="172" spans="2:2" s="8" customFormat="1">
      <c r="B172" s="627"/>
    </row>
    <row r="173" spans="2:2" s="8" customFormat="1">
      <c r="B173" s="627"/>
    </row>
    <row r="174" spans="2:2" s="8" customFormat="1">
      <c r="B174" s="627"/>
    </row>
    <row r="175" spans="2:2" s="8" customFormat="1">
      <c r="B175" s="627"/>
    </row>
    <row r="176" spans="2:2" s="8" customFormat="1">
      <c r="B176" s="627"/>
    </row>
    <row r="177" spans="2:2" s="8" customFormat="1">
      <c r="B177" s="627"/>
    </row>
    <row r="178" spans="2:2" s="8" customFormat="1">
      <c r="B178" s="627"/>
    </row>
    <row r="179" spans="2:2" s="8" customFormat="1">
      <c r="B179" s="627"/>
    </row>
    <row r="180" spans="2:2" s="8" customFormat="1">
      <c r="B180" s="627"/>
    </row>
    <row r="181" spans="2:2" s="8" customFormat="1">
      <c r="B181" s="627"/>
    </row>
    <row r="182" spans="2:2" s="8" customFormat="1">
      <c r="B182" s="627"/>
    </row>
    <row r="183" spans="2:2" s="8" customFormat="1">
      <c r="B183" s="627"/>
    </row>
    <row r="184" spans="2:2" s="8" customFormat="1">
      <c r="B184" s="627"/>
    </row>
    <row r="185" spans="2:2" s="8" customFormat="1">
      <c r="B185" s="627"/>
    </row>
    <row r="186" spans="2:2" s="8" customFormat="1">
      <c r="B186" s="627"/>
    </row>
    <row r="187" spans="2:2" s="8" customFormat="1">
      <c r="B187" s="627"/>
    </row>
    <row r="188" spans="2:2" s="8" customFormat="1">
      <c r="B188" s="627"/>
    </row>
    <row r="189" spans="2:2" s="8" customFormat="1">
      <c r="B189" s="627"/>
    </row>
    <row r="190" spans="2:2" s="8" customFormat="1">
      <c r="B190" s="627"/>
    </row>
    <row r="191" spans="2:2" s="8" customFormat="1">
      <c r="B191" s="627"/>
    </row>
    <row r="192" spans="2:2" s="8" customFormat="1">
      <c r="B192" s="627"/>
    </row>
    <row r="193" spans="2:2" s="8" customFormat="1">
      <c r="B193" s="627"/>
    </row>
    <row r="194" spans="2:2" s="8" customFormat="1">
      <c r="B194" s="627"/>
    </row>
    <row r="195" spans="2:2" s="8" customFormat="1">
      <c r="B195" s="627"/>
    </row>
    <row r="196" spans="2:2" s="8" customFormat="1">
      <c r="B196" s="627"/>
    </row>
    <row r="197" spans="2:2" s="8" customFormat="1">
      <c r="B197" s="627"/>
    </row>
    <row r="198" spans="2:2" s="8" customFormat="1">
      <c r="B198" s="627"/>
    </row>
    <row r="199" spans="2:2" s="8" customFormat="1">
      <c r="B199" s="627"/>
    </row>
    <row r="200" spans="2:2" s="8" customFormat="1">
      <c r="B200" s="627"/>
    </row>
    <row r="201" spans="2:2" s="8" customFormat="1">
      <c r="B201" s="627"/>
    </row>
    <row r="202" spans="2:2" s="8" customFormat="1">
      <c r="B202" s="627"/>
    </row>
    <row r="203" spans="2:2" s="8" customFormat="1">
      <c r="B203" s="627"/>
    </row>
    <row r="204" spans="2:2" s="8" customFormat="1">
      <c r="B204" s="627"/>
    </row>
    <row r="205" spans="2:2" s="8" customFormat="1">
      <c r="B205" s="627"/>
    </row>
    <row r="206" spans="2:2" s="8" customFormat="1">
      <c r="B206" s="627"/>
    </row>
    <row r="207" spans="2:2" s="8" customFormat="1">
      <c r="B207" s="627"/>
    </row>
    <row r="208" spans="2:2" s="8" customFormat="1">
      <c r="B208" s="627"/>
    </row>
    <row r="209" spans="2:2" s="8" customFormat="1">
      <c r="B209" s="627"/>
    </row>
    <row r="210" spans="2:2" s="8" customFormat="1">
      <c r="B210" s="627"/>
    </row>
    <row r="211" spans="2:2" s="8" customFormat="1">
      <c r="B211" s="627"/>
    </row>
    <row r="212" spans="2:2" s="8" customFormat="1">
      <c r="B212" s="627"/>
    </row>
    <row r="213" spans="2:2" s="8" customFormat="1">
      <c r="B213" s="627"/>
    </row>
    <row r="214" spans="2:2" s="8" customFormat="1">
      <c r="B214" s="627"/>
    </row>
    <row r="215" spans="2:2" s="8" customFormat="1">
      <c r="B215" s="627"/>
    </row>
    <row r="216" spans="2:2" s="8" customFormat="1">
      <c r="B216" s="627"/>
    </row>
    <row r="217" spans="2:2" s="8" customFormat="1">
      <c r="B217" s="627"/>
    </row>
    <row r="218" spans="2:2" s="8" customFormat="1">
      <c r="B218" s="627"/>
    </row>
    <row r="219" spans="2:2" s="8" customFormat="1">
      <c r="B219" s="627"/>
    </row>
    <row r="220" spans="2:2" s="8" customFormat="1">
      <c r="B220" s="627"/>
    </row>
    <row r="221" spans="2:2" s="8" customFormat="1">
      <c r="B221" s="627"/>
    </row>
    <row r="222" spans="2:2" s="8" customFormat="1">
      <c r="B222" s="627"/>
    </row>
    <row r="223" spans="2:2" s="8" customFormat="1">
      <c r="B223" s="627"/>
    </row>
    <row r="224" spans="2:2" s="8" customFormat="1">
      <c r="B224" s="627"/>
    </row>
    <row r="225" spans="2:2" s="8" customFormat="1">
      <c r="B225" s="627"/>
    </row>
    <row r="226" spans="2:2" s="8" customFormat="1">
      <c r="B226" s="627"/>
    </row>
    <row r="227" spans="2:2" s="8" customFormat="1">
      <c r="B227" s="627"/>
    </row>
    <row r="228" spans="2:2" s="8" customFormat="1">
      <c r="B228" s="627"/>
    </row>
    <row r="229" spans="2:2" s="8" customFormat="1">
      <c r="B229" s="627"/>
    </row>
    <row r="230" spans="2:2" s="8" customFormat="1">
      <c r="B230" s="627"/>
    </row>
    <row r="231" spans="2:2" s="8" customFormat="1">
      <c r="B231" s="627"/>
    </row>
    <row r="232" spans="2:2" s="8" customFormat="1">
      <c r="B232" s="627"/>
    </row>
    <row r="233" spans="2:2" s="8" customFormat="1">
      <c r="B233" s="627"/>
    </row>
    <row r="234" spans="2:2" s="8" customFormat="1">
      <c r="B234" s="627"/>
    </row>
    <row r="235" spans="2:2" s="8" customFormat="1">
      <c r="B235" s="627"/>
    </row>
    <row r="236" spans="2:2" s="8" customFormat="1">
      <c r="B236" s="627"/>
    </row>
    <row r="237" spans="2:2" s="8" customFormat="1">
      <c r="B237" s="627"/>
    </row>
    <row r="238" spans="2:2" s="8" customFormat="1">
      <c r="B238" s="627"/>
    </row>
    <row r="239" spans="2:2" s="8" customFormat="1">
      <c r="B239" s="627"/>
    </row>
    <row r="240" spans="2:2" s="8" customFormat="1">
      <c r="B240" s="627"/>
    </row>
    <row r="241" spans="2:2" s="8" customFormat="1">
      <c r="B241" s="627"/>
    </row>
    <row r="242" spans="2:2" s="8" customFormat="1">
      <c r="B242" s="627"/>
    </row>
    <row r="243" spans="2:2" s="8" customFormat="1">
      <c r="B243" s="627"/>
    </row>
    <row r="244" spans="2:2" s="8" customFormat="1">
      <c r="B244" s="627"/>
    </row>
    <row r="245" spans="2:2" s="8" customFormat="1">
      <c r="B245" s="627"/>
    </row>
    <row r="246" spans="2:2" s="8" customFormat="1">
      <c r="B246" s="627"/>
    </row>
    <row r="247" spans="2:2" s="8" customFormat="1">
      <c r="B247" s="627"/>
    </row>
    <row r="248" spans="2:2" s="8" customFormat="1">
      <c r="B248" s="627"/>
    </row>
    <row r="249" spans="2:2" s="8" customFormat="1">
      <c r="B249" s="627"/>
    </row>
    <row r="250" spans="2:2" s="8" customFormat="1">
      <c r="B250" s="627"/>
    </row>
    <row r="251" spans="2:2" s="8" customFormat="1">
      <c r="B251" s="627"/>
    </row>
    <row r="252" spans="2:2" s="8" customFormat="1">
      <c r="B252" s="627"/>
    </row>
    <row r="253" spans="2:2" s="8" customFormat="1">
      <c r="B253" s="627"/>
    </row>
    <row r="254" spans="2:2" s="8" customFormat="1">
      <c r="B254" s="627"/>
    </row>
    <row r="255" spans="2:2" s="8" customFormat="1">
      <c r="B255" s="627"/>
    </row>
    <row r="256" spans="2:2" s="8" customFormat="1">
      <c r="B256" s="627"/>
    </row>
    <row r="257" spans="2:2" s="8" customFormat="1">
      <c r="B257" s="627"/>
    </row>
    <row r="258" spans="2:2" s="8" customFormat="1">
      <c r="B258" s="627"/>
    </row>
    <row r="259" spans="2:2" s="8" customFormat="1">
      <c r="B259" s="627"/>
    </row>
    <row r="260" spans="2:2" s="8" customFormat="1">
      <c r="B260" s="627"/>
    </row>
    <row r="261" spans="2:2" s="8" customFormat="1">
      <c r="B261" s="627"/>
    </row>
    <row r="262" spans="2:2" s="8" customFormat="1">
      <c r="B262" s="627"/>
    </row>
    <row r="263" spans="2:2" s="8" customFormat="1">
      <c r="B263" s="627"/>
    </row>
    <row r="264" spans="2:2" s="8" customFormat="1">
      <c r="B264" s="627"/>
    </row>
    <row r="265" spans="2:2" s="8" customFormat="1">
      <c r="B265" s="627"/>
    </row>
    <row r="266" spans="2:2" s="8" customFormat="1">
      <c r="B266" s="627"/>
    </row>
    <row r="267" spans="2:2" s="8" customFormat="1">
      <c r="B267" s="627"/>
    </row>
    <row r="268" spans="2:2" s="8" customFormat="1">
      <c r="B268" s="627"/>
    </row>
    <row r="269" spans="2:2" s="8" customFormat="1">
      <c r="B269" s="627"/>
    </row>
    <row r="270" spans="2:2" s="8" customFormat="1">
      <c r="B270" s="627"/>
    </row>
    <row r="271" spans="2:2" s="8" customFormat="1">
      <c r="B271" s="627"/>
    </row>
    <row r="272" spans="2:2" s="8" customFormat="1">
      <c r="B272" s="627"/>
    </row>
    <row r="273" spans="2:2" s="8" customFormat="1">
      <c r="B273" s="627"/>
    </row>
    <row r="274" spans="2:2" s="8" customFormat="1">
      <c r="B274" s="627"/>
    </row>
    <row r="275" spans="2:2" s="8" customFormat="1">
      <c r="B275" s="627"/>
    </row>
    <row r="276" spans="2:2" s="8" customFormat="1">
      <c r="B276" s="627"/>
    </row>
    <row r="277" spans="2:2" s="8" customFormat="1">
      <c r="B277" s="627"/>
    </row>
    <row r="278" spans="2:2" s="8" customFormat="1">
      <c r="B278" s="627"/>
    </row>
    <row r="279" spans="2:2" s="8" customFormat="1">
      <c r="B279" s="627"/>
    </row>
    <row r="280" spans="2:2" s="8" customFormat="1">
      <c r="B280" s="627"/>
    </row>
    <row r="281" spans="2:2" s="8" customFormat="1">
      <c r="B281" s="627"/>
    </row>
    <row r="282" spans="2:2" s="8" customFormat="1">
      <c r="B282" s="627"/>
    </row>
    <row r="283" spans="2:2" s="8" customFormat="1">
      <c r="B283" s="627"/>
    </row>
    <row r="284" spans="2:2" s="8" customFormat="1">
      <c r="B284" s="627"/>
    </row>
    <row r="285" spans="2:2" s="8" customFormat="1">
      <c r="B285" s="627"/>
    </row>
    <row r="286" spans="2:2" s="8" customFormat="1">
      <c r="B286" s="627"/>
    </row>
    <row r="287" spans="2:2" s="8" customFormat="1">
      <c r="B287" s="627"/>
    </row>
    <row r="288" spans="2:2" s="8" customFormat="1">
      <c r="B288" s="627"/>
    </row>
    <row r="289" spans="2:2" s="8" customFormat="1">
      <c r="B289" s="627"/>
    </row>
    <row r="290" spans="2:2" s="8" customFormat="1">
      <c r="B290" s="627"/>
    </row>
    <row r="291" spans="2:2" s="8" customFormat="1">
      <c r="B291" s="627"/>
    </row>
    <row r="292" spans="2:2" s="8" customFormat="1">
      <c r="B292" s="627"/>
    </row>
    <row r="293" spans="2:2" s="8" customFormat="1">
      <c r="B293" s="627"/>
    </row>
    <row r="294" spans="2:2" s="8" customFormat="1">
      <c r="B294" s="627"/>
    </row>
    <row r="295" spans="2:2" s="8" customFormat="1">
      <c r="B295" s="627"/>
    </row>
    <row r="296" spans="2:2" s="8" customFormat="1">
      <c r="B296" s="627"/>
    </row>
    <row r="297" spans="2:2" s="8" customFormat="1">
      <c r="B297" s="627"/>
    </row>
    <row r="298" spans="2:2" s="8" customFormat="1">
      <c r="B298" s="627"/>
    </row>
    <row r="299" spans="2:2" s="8" customFormat="1">
      <c r="B299" s="627"/>
    </row>
    <row r="300" spans="2:2" s="8" customFormat="1">
      <c r="B300" s="627"/>
    </row>
    <row r="301" spans="2:2" s="8" customFormat="1">
      <c r="B301" s="627"/>
    </row>
    <row r="302" spans="2:2" s="8" customFormat="1">
      <c r="B302" s="627"/>
    </row>
    <row r="303" spans="2:2" s="8" customFormat="1">
      <c r="B303" s="627"/>
    </row>
    <row r="304" spans="2:2" s="8" customFormat="1">
      <c r="B304" s="627"/>
    </row>
    <row r="305" spans="2:2" s="8" customFormat="1">
      <c r="B305" s="627"/>
    </row>
    <row r="306" spans="2:2" s="8" customFormat="1">
      <c r="B306" s="627"/>
    </row>
    <row r="307" spans="2:2" s="8" customFormat="1">
      <c r="B307" s="627"/>
    </row>
    <row r="308" spans="2:2" s="8" customFormat="1">
      <c r="B308" s="627"/>
    </row>
    <row r="309" spans="2:2" s="8" customFormat="1">
      <c r="B309" s="627"/>
    </row>
    <row r="310" spans="2:2" s="8" customFormat="1">
      <c r="B310" s="627"/>
    </row>
    <row r="311" spans="2:2" s="8" customFormat="1">
      <c r="B311" s="627"/>
    </row>
    <row r="312" spans="2:2" s="8" customFormat="1">
      <c r="B312" s="627"/>
    </row>
    <row r="313" spans="2:2" s="8" customFormat="1">
      <c r="B313" s="627"/>
    </row>
    <row r="314" spans="2:2" s="8" customFormat="1">
      <c r="B314" s="627"/>
    </row>
    <row r="315" spans="2:2" s="8" customFormat="1">
      <c r="B315" s="627"/>
    </row>
    <row r="316" spans="2:2" s="8" customFormat="1">
      <c r="B316" s="627"/>
    </row>
    <row r="317" spans="2:2" s="8" customFormat="1">
      <c r="B317" s="627"/>
    </row>
    <row r="318" spans="2:2" s="8" customFormat="1">
      <c r="B318" s="627"/>
    </row>
    <row r="319" spans="2:2" s="8" customFormat="1">
      <c r="B319" s="627"/>
    </row>
    <row r="320" spans="2:2" s="8" customFormat="1">
      <c r="B320" s="627"/>
    </row>
    <row r="321" spans="2:2" s="8" customFormat="1">
      <c r="B321" s="627"/>
    </row>
    <row r="322" spans="2:2" s="8" customFormat="1">
      <c r="B322" s="627"/>
    </row>
    <row r="323" spans="2:2" s="8" customFormat="1">
      <c r="B323" s="627"/>
    </row>
    <row r="324" spans="2:2" s="8" customFormat="1">
      <c r="B324" s="627"/>
    </row>
    <row r="325" spans="2:2" s="8" customFormat="1">
      <c r="B325" s="627"/>
    </row>
    <row r="326" spans="2:2" s="8" customFormat="1">
      <c r="B326" s="627"/>
    </row>
    <row r="327" spans="2:2" s="8" customFormat="1">
      <c r="B327" s="627"/>
    </row>
    <row r="328" spans="2:2" s="8" customFormat="1">
      <c r="B328" s="627"/>
    </row>
    <row r="329" spans="2:2" s="8" customFormat="1">
      <c r="B329" s="627"/>
    </row>
    <row r="330" spans="2:2" s="8" customFormat="1">
      <c r="B330" s="627"/>
    </row>
    <row r="331" spans="2:2" s="8" customFormat="1">
      <c r="B331" s="627"/>
    </row>
    <row r="332" spans="2:2" s="8" customFormat="1">
      <c r="B332" s="627"/>
    </row>
    <row r="333" spans="2:2" s="8" customFormat="1">
      <c r="B333" s="627"/>
    </row>
    <row r="334" spans="2:2" s="8" customFormat="1">
      <c r="B334" s="627"/>
    </row>
    <row r="335" spans="2:2" s="8" customFormat="1">
      <c r="B335" s="627"/>
    </row>
    <row r="336" spans="2:2" s="8" customFormat="1">
      <c r="B336" s="627"/>
    </row>
    <row r="337" spans="2:2" s="8" customFormat="1">
      <c r="B337" s="627"/>
    </row>
    <row r="338" spans="2:2" s="8" customFormat="1">
      <c r="B338" s="627"/>
    </row>
    <row r="339" spans="2:2" s="8" customFormat="1">
      <c r="B339" s="627"/>
    </row>
    <row r="340" spans="2:2" s="8" customFormat="1">
      <c r="B340" s="627"/>
    </row>
    <row r="341" spans="2:2" s="8" customFormat="1">
      <c r="B341" s="627"/>
    </row>
    <row r="342" spans="2:2" s="8" customFormat="1">
      <c r="B342" s="627"/>
    </row>
    <row r="343" spans="2:2" s="8" customFormat="1">
      <c r="B343" s="627"/>
    </row>
    <row r="344" spans="2:2" s="8" customFormat="1">
      <c r="B344" s="627"/>
    </row>
    <row r="345" spans="2:2" s="8" customFormat="1">
      <c r="B345" s="627"/>
    </row>
    <row r="346" spans="2:2" s="8" customFormat="1">
      <c r="B346" s="627"/>
    </row>
    <row r="347" spans="2:2" s="8" customFormat="1">
      <c r="B347" s="627"/>
    </row>
    <row r="348" spans="2:2" s="8" customFormat="1">
      <c r="B348" s="627"/>
    </row>
    <row r="349" spans="2:2" s="8" customFormat="1">
      <c r="B349" s="627"/>
    </row>
    <row r="350" spans="2:2" s="8" customFormat="1">
      <c r="B350" s="627"/>
    </row>
    <row r="351" spans="2:2" s="8" customFormat="1">
      <c r="B351" s="627"/>
    </row>
    <row r="352" spans="2:2" s="8" customFormat="1">
      <c r="B352" s="627"/>
    </row>
    <row r="353" spans="2:2" s="8" customFormat="1">
      <c r="B353" s="627"/>
    </row>
    <row r="354" spans="2:2" s="8" customFormat="1">
      <c r="B354" s="627"/>
    </row>
    <row r="355" spans="2:2" s="8" customFormat="1">
      <c r="B355" s="627"/>
    </row>
    <row r="356" spans="2:2" s="8" customFormat="1">
      <c r="B356" s="627"/>
    </row>
    <row r="357" spans="2:2" s="8" customFormat="1">
      <c r="B357" s="627"/>
    </row>
    <row r="358" spans="2:2" s="8" customFormat="1">
      <c r="B358" s="627"/>
    </row>
    <row r="359" spans="2:2" s="8" customFormat="1">
      <c r="B359" s="627"/>
    </row>
    <row r="360" spans="2:2" s="8" customFormat="1">
      <c r="B360" s="627"/>
    </row>
    <row r="361" spans="2:2" s="8" customFormat="1">
      <c r="B361" s="627"/>
    </row>
    <row r="362" spans="2:2" s="8" customFormat="1">
      <c r="B362" s="627"/>
    </row>
    <row r="363" spans="2:2" s="8" customFormat="1">
      <c r="B363" s="627"/>
    </row>
    <row r="364" spans="2:2" s="8" customFormat="1">
      <c r="B364" s="627"/>
    </row>
    <row r="365" spans="2:2" s="8" customFormat="1">
      <c r="B365" s="627"/>
    </row>
    <row r="366" spans="2:2" s="8" customFormat="1">
      <c r="B366" s="627"/>
    </row>
    <row r="367" spans="2:2" s="8" customFormat="1">
      <c r="B367" s="627"/>
    </row>
    <row r="368" spans="2:2" s="8" customFormat="1">
      <c r="B368" s="627"/>
    </row>
    <row r="369" spans="2:2" s="8" customFormat="1">
      <c r="B369" s="627"/>
    </row>
    <row r="370" spans="2:2" s="8" customFormat="1">
      <c r="B370" s="627"/>
    </row>
    <row r="371" spans="2:2" s="8" customFormat="1">
      <c r="B371" s="627"/>
    </row>
    <row r="372" spans="2:2" s="8" customFormat="1">
      <c r="B372" s="627"/>
    </row>
    <row r="373" spans="2:2" s="8" customFormat="1">
      <c r="B373" s="627"/>
    </row>
    <row r="374" spans="2:2" s="8" customFormat="1">
      <c r="B374" s="627"/>
    </row>
    <row r="375" spans="2:2" s="8" customFormat="1">
      <c r="B375" s="627"/>
    </row>
    <row r="376" spans="2:2" s="8" customFormat="1">
      <c r="B376" s="627"/>
    </row>
    <row r="377" spans="2:2" s="8" customFormat="1">
      <c r="B377" s="627"/>
    </row>
    <row r="378" spans="2:2" s="8" customFormat="1">
      <c r="B378" s="627"/>
    </row>
    <row r="379" spans="2:2" s="8" customFormat="1">
      <c r="B379" s="627"/>
    </row>
    <row r="380" spans="2:2" s="8" customFormat="1">
      <c r="B380" s="627"/>
    </row>
    <row r="381" spans="2:2" s="8" customFormat="1">
      <c r="B381" s="627"/>
    </row>
    <row r="382" spans="2:2" s="8" customFormat="1">
      <c r="B382" s="627"/>
    </row>
    <row r="383" spans="2:2" s="8" customFormat="1">
      <c r="B383" s="627"/>
    </row>
    <row r="384" spans="2:2" s="8" customFormat="1">
      <c r="B384" s="627"/>
    </row>
    <row r="385" spans="2:2" s="8" customFormat="1">
      <c r="B385" s="627"/>
    </row>
    <row r="386" spans="2:2" s="8" customFormat="1">
      <c r="B386" s="627"/>
    </row>
    <row r="387" spans="2:2" s="8" customFormat="1">
      <c r="B387" s="627"/>
    </row>
    <row r="388" spans="2:2" s="8" customFormat="1">
      <c r="B388" s="627"/>
    </row>
    <row r="389" spans="2:2" s="8" customFormat="1">
      <c r="B389" s="627"/>
    </row>
    <row r="390" spans="2:2" s="8" customFormat="1">
      <c r="B390" s="627"/>
    </row>
    <row r="391" spans="2:2" s="8" customFormat="1">
      <c r="B391" s="627"/>
    </row>
    <row r="392" spans="2:2" s="8" customFormat="1">
      <c r="B392" s="627"/>
    </row>
    <row r="393" spans="2:2" s="8" customFormat="1">
      <c r="B393" s="627"/>
    </row>
    <row r="394" spans="2:2" s="8" customFormat="1">
      <c r="B394" s="627"/>
    </row>
    <row r="395" spans="2:2" s="8" customFormat="1">
      <c r="B395" s="627"/>
    </row>
    <row r="396" spans="2:2" s="8" customFormat="1">
      <c r="B396" s="627"/>
    </row>
    <row r="397" spans="2:2" s="8" customFormat="1">
      <c r="B397" s="627"/>
    </row>
    <row r="398" spans="2:2" s="8" customFormat="1">
      <c r="B398" s="627"/>
    </row>
    <row r="399" spans="2:2" s="8" customFormat="1">
      <c r="B399" s="627"/>
    </row>
    <row r="400" spans="2:2" s="8" customFormat="1">
      <c r="B400" s="627"/>
    </row>
    <row r="401" spans="2:2" s="8" customFormat="1">
      <c r="B401" s="627"/>
    </row>
    <row r="402" spans="2:2" s="8" customFormat="1">
      <c r="B402" s="627"/>
    </row>
    <row r="403" spans="2:2" s="8" customFormat="1">
      <c r="B403" s="627"/>
    </row>
    <row r="404" spans="2:2" s="8" customFormat="1">
      <c r="B404" s="627"/>
    </row>
    <row r="405" spans="2:2" s="8" customFormat="1">
      <c r="B405" s="627"/>
    </row>
    <row r="406" spans="2:2" s="8" customFormat="1">
      <c r="B406" s="627"/>
    </row>
    <row r="407" spans="2:2" s="8" customFormat="1">
      <c r="B407" s="627"/>
    </row>
    <row r="408" spans="2:2" s="8" customFormat="1">
      <c r="B408" s="627"/>
    </row>
    <row r="409" spans="2:2" s="8" customFormat="1">
      <c r="B409" s="627"/>
    </row>
    <row r="410" spans="2:2" s="8" customFormat="1">
      <c r="B410" s="627"/>
    </row>
    <row r="411" spans="2:2" s="8" customFormat="1">
      <c r="B411" s="627"/>
    </row>
    <row r="412" spans="2:2" s="8" customFormat="1">
      <c r="B412" s="627"/>
    </row>
    <row r="413" spans="2:2" s="8" customFormat="1">
      <c r="B413" s="627"/>
    </row>
    <row r="414" spans="2:2" s="8" customFormat="1">
      <c r="B414" s="627"/>
    </row>
    <row r="415" spans="2:2" s="8" customFormat="1">
      <c r="B415" s="627"/>
    </row>
    <row r="416" spans="2:2" s="8" customFormat="1">
      <c r="B416" s="627"/>
    </row>
    <row r="417" spans="2:2" s="8" customFormat="1">
      <c r="B417" s="627"/>
    </row>
    <row r="418" spans="2:2" s="8" customFormat="1">
      <c r="B418" s="627"/>
    </row>
    <row r="419" spans="2:2" s="8" customFormat="1">
      <c r="B419" s="627"/>
    </row>
    <row r="420" spans="2:2" s="8" customFormat="1">
      <c r="B420" s="627"/>
    </row>
    <row r="421" spans="2:2" s="8" customFormat="1">
      <c r="B421" s="627"/>
    </row>
    <row r="422" spans="2:2" s="8" customFormat="1">
      <c r="B422" s="627"/>
    </row>
    <row r="423" spans="2:2" s="8" customFormat="1">
      <c r="B423" s="627"/>
    </row>
    <row r="424" spans="2:2" s="8" customFormat="1">
      <c r="B424" s="627"/>
    </row>
    <row r="425" spans="2:2" s="8" customFormat="1">
      <c r="B425" s="627"/>
    </row>
    <row r="426" spans="2:2" s="8" customFormat="1">
      <c r="B426" s="627"/>
    </row>
    <row r="427" spans="2:2" s="8" customFormat="1">
      <c r="B427" s="627"/>
    </row>
    <row r="428" spans="2:2" s="8" customFormat="1">
      <c r="B428" s="627"/>
    </row>
    <row r="429" spans="2:2" s="8" customFormat="1">
      <c r="B429" s="627"/>
    </row>
    <row r="430" spans="2:2" s="8" customFormat="1">
      <c r="B430" s="627"/>
    </row>
    <row r="431" spans="2:2" s="8" customFormat="1">
      <c r="B431" s="627"/>
    </row>
    <row r="432" spans="2:2" s="8" customFormat="1">
      <c r="B432" s="627"/>
    </row>
    <row r="433" spans="2:2" s="8" customFormat="1">
      <c r="B433" s="627"/>
    </row>
    <row r="434" spans="2:2" s="8" customFormat="1">
      <c r="B434" s="627"/>
    </row>
    <row r="435" spans="2:2" s="8" customFormat="1">
      <c r="B435" s="627"/>
    </row>
    <row r="436" spans="2:2" s="8" customFormat="1">
      <c r="B436" s="627"/>
    </row>
    <row r="437" spans="2:2" s="8" customFormat="1">
      <c r="B437" s="627"/>
    </row>
    <row r="438" spans="2:2" s="8" customFormat="1">
      <c r="B438" s="627"/>
    </row>
    <row r="439" spans="2:2" s="8" customFormat="1">
      <c r="B439" s="627"/>
    </row>
    <row r="440" spans="2:2" s="8" customFormat="1">
      <c r="B440" s="627"/>
    </row>
    <row r="441" spans="2:2" s="8" customFormat="1">
      <c r="B441" s="627"/>
    </row>
    <row r="442" spans="2:2" s="8" customFormat="1">
      <c r="B442" s="627"/>
    </row>
    <row r="443" spans="2:2" s="8" customFormat="1">
      <c r="B443" s="627"/>
    </row>
    <row r="444" spans="2:2" s="8" customFormat="1">
      <c r="B444" s="627"/>
    </row>
    <row r="445" spans="2:2" s="8" customFormat="1">
      <c r="B445" s="627"/>
    </row>
    <row r="446" spans="2:2" s="8" customFormat="1">
      <c r="B446" s="627"/>
    </row>
    <row r="447" spans="2:2" s="8" customFormat="1">
      <c r="B447" s="627"/>
    </row>
    <row r="448" spans="2:2" s="8" customFormat="1">
      <c r="B448" s="627"/>
    </row>
    <row r="449" spans="2:2" s="8" customFormat="1">
      <c r="B449" s="627"/>
    </row>
    <row r="450" spans="2:2" s="8" customFormat="1">
      <c r="B450" s="627"/>
    </row>
    <row r="451" spans="2:2" s="8" customFormat="1">
      <c r="B451" s="627"/>
    </row>
    <row r="452" spans="2:2" s="8" customFormat="1">
      <c r="B452" s="627"/>
    </row>
    <row r="453" spans="2:2" s="8" customFormat="1">
      <c r="B453" s="627"/>
    </row>
    <row r="454" spans="2:2" s="8" customFormat="1">
      <c r="B454" s="627"/>
    </row>
    <row r="455" spans="2:2" s="8" customFormat="1">
      <c r="B455" s="627"/>
    </row>
    <row r="456" spans="2:2" s="8" customFormat="1">
      <c r="B456" s="627"/>
    </row>
    <row r="457" spans="2:2" s="8" customFormat="1">
      <c r="B457" s="627"/>
    </row>
    <row r="458" spans="2:2" s="8" customFormat="1">
      <c r="B458" s="627"/>
    </row>
    <row r="459" spans="2:2" s="8" customFormat="1">
      <c r="B459" s="627"/>
    </row>
    <row r="460" spans="2:2" s="8" customFormat="1">
      <c r="B460" s="627"/>
    </row>
    <row r="461" spans="2:2" s="8" customFormat="1">
      <c r="B461" s="627"/>
    </row>
    <row r="462" spans="2:2" s="8" customFormat="1">
      <c r="B462" s="627"/>
    </row>
    <row r="463" spans="2:2" s="8" customFormat="1">
      <c r="B463" s="627"/>
    </row>
    <row r="464" spans="2:2" s="8" customFormat="1">
      <c r="B464" s="627"/>
    </row>
    <row r="465" spans="2:2" s="8" customFormat="1">
      <c r="B465" s="627"/>
    </row>
    <row r="466" spans="2:2" s="8" customFormat="1">
      <c r="B466" s="627"/>
    </row>
    <row r="467" spans="2:2" s="8" customFormat="1">
      <c r="B467" s="627"/>
    </row>
    <row r="468" spans="2:2" s="8" customFormat="1">
      <c r="B468" s="627"/>
    </row>
    <row r="469" spans="2:2" s="8" customFormat="1">
      <c r="B469" s="627"/>
    </row>
    <row r="470" spans="2:2" s="8" customFormat="1">
      <c r="B470" s="627"/>
    </row>
    <row r="471" spans="2:2" s="8" customFormat="1">
      <c r="B471" s="627"/>
    </row>
    <row r="472" spans="2:2" s="8" customFormat="1">
      <c r="B472" s="627"/>
    </row>
    <row r="473" spans="2:2" s="8" customFormat="1">
      <c r="B473" s="627"/>
    </row>
    <row r="474" spans="2:2" s="8" customFormat="1">
      <c r="B474" s="627"/>
    </row>
    <row r="475" spans="2:2" s="8" customFormat="1">
      <c r="B475" s="627"/>
    </row>
    <row r="476" spans="2:2" s="8" customFormat="1">
      <c r="B476" s="627"/>
    </row>
    <row r="477" spans="2:2" s="8" customFormat="1">
      <c r="B477" s="627"/>
    </row>
    <row r="478" spans="2:2" s="8" customFormat="1">
      <c r="B478" s="627"/>
    </row>
    <row r="479" spans="2:2" s="8" customFormat="1">
      <c r="B479" s="627"/>
    </row>
    <row r="480" spans="2:2" s="8" customFormat="1">
      <c r="B480" s="627"/>
    </row>
    <row r="481" spans="2:2" s="8" customFormat="1">
      <c r="B481" s="627"/>
    </row>
    <row r="482" spans="2:2" s="8" customFormat="1">
      <c r="B482" s="627"/>
    </row>
    <row r="483" spans="2:2" s="8" customFormat="1">
      <c r="B483" s="627"/>
    </row>
    <row r="484" spans="2:2" s="8" customFormat="1">
      <c r="B484" s="627"/>
    </row>
    <row r="485" spans="2:2" s="8" customFormat="1">
      <c r="B485" s="627"/>
    </row>
    <row r="486" spans="2:2" s="8" customFormat="1">
      <c r="B486" s="627"/>
    </row>
    <row r="487" spans="2:2" s="8" customFormat="1">
      <c r="B487" s="627"/>
    </row>
    <row r="488" spans="2:2" s="8" customFormat="1">
      <c r="B488" s="627"/>
    </row>
    <row r="489" spans="2:2" s="8" customFormat="1">
      <c r="B489" s="627"/>
    </row>
    <row r="490" spans="2:2" s="8" customFormat="1">
      <c r="B490" s="627"/>
    </row>
    <row r="491" spans="2:2" s="8" customFormat="1">
      <c r="B491" s="627"/>
    </row>
    <row r="492" spans="2:2" s="8" customFormat="1">
      <c r="B492" s="627"/>
    </row>
    <row r="493" spans="2:2" s="8" customFormat="1">
      <c r="B493" s="627"/>
    </row>
    <row r="494" spans="2:2" s="8" customFormat="1">
      <c r="B494" s="627"/>
    </row>
    <row r="495" spans="2:2" s="8" customFormat="1">
      <c r="B495" s="627"/>
    </row>
    <row r="496" spans="2:2" s="8" customFormat="1">
      <c r="B496" s="627"/>
    </row>
    <row r="497" spans="2:2" s="8" customFormat="1">
      <c r="B497" s="627"/>
    </row>
    <row r="498" spans="2:2" s="8" customFormat="1">
      <c r="B498" s="627"/>
    </row>
    <row r="499" spans="2:2" s="8" customFormat="1">
      <c r="B499" s="627"/>
    </row>
    <row r="500" spans="2:2" s="8" customFormat="1">
      <c r="B500" s="627"/>
    </row>
    <row r="501" spans="2:2" s="8" customFormat="1">
      <c r="B501" s="627"/>
    </row>
    <row r="502" spans="2:2" s="8" customFormat="1">
      <c r="B502" s="627"/>
    </row>
    <row r="503" spans="2:2" s="8" customFormat="1">
      <c r="B503" s="627"/>
    </row>
    <row r="504" spans="2:2" s="8" customFormat="1">
      <c r="B504" s="627"/>
    </row>
    <row r="505" spans="2:2" s="8" customFormat="1">
      <c r="B505" s="627"/>
    </row>
    <row r="506" spans="2:2" s="8" customFormat="1">
      <c r="B506" s="627"/>
    </row>
    <row r="507" spans="2:2" s="8" customFormat="1">
      <c r="B507" s="627"/>
    </row>
    <row r="508" spans="2:2" s="8" customFormat="1">
      <c r="B508" s="627"/>
    </row>
    <row r="509" spans="2:2" s="8" customFormat="1">
      <c r="B509" s="627"/>
    </row>
    <row r="510" spans="2:2" s="8" customFormat="1">
      <c r="B510" s="627"/>
    </row>
    <row r="511" spans="2:2" s="8" customFormat="1">
      <c r="B511" s="627"/>
    </row>
    <row r="512" spans="2:2" s="8" customFormat="1">
      <c r="B512" s="627"/>
    </row>
    <row r="513" spans="2:2" s="8" customFormat="1">
      <c r="B513" s="627"/>
    </row>
    <row r="514" spans="2:2" s="8" customFormat="1">
      <c r="B514" s="627"/>
    </row>
    <row r="515" spans="2:2" s="8" customFormat="1">
      <c r="B515" s="627"/>
    </row>
    <row r="516" spans="2:2" s="8" customFormat="1">
      <c r="B516" s="627"/>
    </row>
    <row r="517" spans="2:2" s="8" customFormat="1">
      <c r="B517" s="627"/>
    </row>
    <row r="518" spans="2:2" s="8" customFormat="1">
      <c r="B518" s="627"/>
    </row>
    <row r="519" spans="2:2" s="8" customFormat="1">
      <c r="B519" s="627"/>
    </row>
    <row r="520" spans="2:2" s="8" customFormat="1">
      <c r="B520" s="627"/>
    </row>
    <row r="521" spans="2:2" s="8" customFormat="1">
      <c r="B521" s="627"/>
    </row>
    <row r="522" spans="2:2" s="8" customFormat="1">
      <c r="B522" s="627"/>
    </row>
    <row r="523" spans="2:2" s="8" customFormat="1">
      <c r="B523" s="627"/>
    </row>
    <row r="524" spans="2:2" s="8" customFormat="1">
      <c r="B524" s="627"/>
    </row>
    <row r="525" spans="2:2" s="8" customFormat="1">
      <c r="B525" s="627"/>
    </row>
    <row r="526" spans="2:2" s="8" customFormat="1">
      <c r="B526" s="627"/>
    </row>
    <row r="527" spans="2:2" s="8" customFormat="1">
      <c r="B527" s="627"/>
    </row>
    <row r="528" spans="2:2" s="8" customFormat="1">
      <c r="B528" s="627"/>
    </row>
    <row r="529" spans="2:2" s="8" customFormat="1">
      <c r="B529" s="627"/>
    </row>
    <row r="530" spans="2:2" s="8" customFormat="1">
      <c r="B530" s="627"/>
    </row>
    <row r="531" spans="2:2" s="8" customFormat="1">
      <c r="B531" s="627"/>
    </row>
    <row r="532" spans="2:2" s="8" customFormat="1">
      <c r="B532" s="627"/>
    </row>
    <row r="533" spans="2:2" s="8" customFormat="1">
      <c r="B533" s="627"/>
    </row>
    <row r="534" spans="2:2" s="8" customFormat="1">
      <c r="B534" s="627"/>
    </row>
    <row r="535" spans="2:2" s="8" customFormat="1">
      <c r="B535" s="627"/>
    </row>
    <row r="536" spans="2:2" s="8" customFormat="1">
      <c r="B536" s="627"/>
    </row>
    <row r="537" spans="2:2" s="8" customFormat="1">
      <c r="B537" s="627"/>
    </row>
    <row r="538" spans="2:2" s="8" customFormat="1">
      <c r="B538" s="627"/>
    </row>
    <row r="539" spans="2:2" s="8" customFormat="1">
      <c r="B539" s="627"/>
    </row>
    <row r="540" spans="2:2" s="8" customFormat="1">
      <c r="B540" s="627"/>
    </row>
    <row r="541" spans="2:2" s="8" customFormat="1">
      <c r="B541" s="627"/>
    </row>
    <row r="542" spans="2:2" s="8" customFormat="1">
      <c r="B542" s="627"/>
    </row>
    <row r="543" spans="2:2" s="8" customFormat="1">
      <c r="B543" s="627"/>
    </row>
    <row r="544" spans="2:2" s="8" customFormat="1">
      <c r="B544" s="627"/>
    </row>
    <row r="545" spans="2:2" s="8" customFormat="1">
      <c r="B545" s="627"/>
    </row>
    <row r="546" spans="2:2" s="8" customFormat="1">
      <c r="B546" s="627"/>
    </row>
    <row r="547" spans="2:2" s="8" customFormat="1">
      <c r="B547" s="627"/>
    </row>
    <row r="548" spans="2:2" s="8" customFormat="1">
      <c r="B548" s="627"/>
    </row>
    <row r="549" spans="2:2" s="8" customFormat="1">
      <c r="B549" s="627"/>
    </row>
    <row r="550" spans="2:2" s="8" customFormat="1">
      <c r="B550" s="627"/>
    </row>
    <row r="551" spans="2:2" s="8" customFormat="1">
      <c r="B551" s="627"/>
    </row>
    <row r="552" spans="2:2" s="8" customFormat="1">
      <c r="B552" s="627"/>
    </row>
    <row r="553" spans="2:2" s="8" customFormat="1">
      <c r="B553" s="627"/>
    </row>
    <row r="554" spans="2:2" s="8" customFormat="1">
      <c r="B554" s="627"/>
    </row>
    <row r="555" spans="2:2" s="8" customFormat="1">
      <c r="B555" s="627"/>
    </row>
    <row r="556" spans="2:2" s="8" customFormat="1">
      <c r="B556" s="627"/>
    </row>
    <row r="557" spans="2:2" s="8" customFormat="1">
      <c r="B557" s="627"/>
    </row>
    <row r="558" spans="2:2" s="8" customFormat="1">
      <c r="B558" s="627"/>
    </row>
    <row r="559" spans="2:2" s="8" customFormat="1">
      <c r="B559" s="627"/>
    </row>
    <row r="560" spans="2:2" s="8" customFormat="1">
      <c r="B560" s="627"/>
    </row>
    <row r="561" spans="2:2" s="8" customFormat="1">
      <c r="B561" s="627"/>
    </row>
    <row r="562" spans="2:2" s="8" customFormat="1">
      <c r="B562" s="627"/>
    </row>
    <row r="563" spans="2:2" s="8" customFormat="1">
      <c r="B563" s="627"/>
    </row>
    <row r="564" spans="2:2" s="8" customFormat="1">
      <c r="B564" s="627"/>
    </row>
    <row r="565" spans="2:2" s="8" customFormat="1">
      <c r="B565" s="627"/>
    </row>
    <row r="566" spans="2:2" s="8" customFormat="1">
      <c r="B566" s="627"/>
    </row>
    <row r="567" spans="2:2" s="8" customFormat="1">
      <c r="B567" s="627"/>
    </row>
    <row r="568" spans="2:2" s="8" customFormat="1">
      <c r="B568" s="627"/>
    </row>
    <row r="569" spans="2:2" s="8" customFormat="1">
      <c r="B569" s="627"/>
    </row>
    <row r="570" spans="2:2" s="8" customFormat="1">
      <c r="B570" s="627"/>
    </row>
    <row r="571" spans="2:2" s="8" customFormat="1">
      <c r="B571" s="627"/>
    </row>
    <row r="572" spans="2:2" s="8" customFormat="1">
      <c r="B572" s="627"/>
    </row>
    <row r="573" spans="2:2" s="8" customFormat="1">
      <c r="B573" s="627"/>
    </row>
    <row r="574" spans="2:2" s="8" customFormat="1">
      <c r="B574" s="627"/>
    </row>
    <row r="575" spans="2:2" s="8" customFormat="1">
      <c r="B575" s="627"/>
    </row>
    <row r="576" spans="2:2" s="8" customFormat="1">
      <c r="B576" s="627"/>
    </row>
    <row r="577" spans="2:2" s="8" customFormat="1">
      <c r="B577" s="627"/>
    </row>
    <row r="578" spans="2:2" s="8" customFormat="1">
      <c r="B578" s="627"/>
    </row>
    <row r="579" spans="2:2" s="8" customFormat="1">
      <c r="B579" s="627"/>
    </row>
    <row r="580" spans="2:2" s="8" customFormat="1">
      <c r="B580" s="627"/>
    </row>
    <row r="581" spans="2:2" s="8" customFormat="1">
      <c r="B581" s="627"/>
    </row>
    <row r="582" spans="2:2" s="8" customFormat="1">
      <c r="B582" s="627"/>
    </row>
    <row r="583" spans="2:2" s="8" customFormat="1">
      <c r="B583" s="627"/>
    </row>
    <row r="584" spans="2:2" s="8" customFormat="1">
      <c r="B584" s="627"/>
    </row>
    <row r="585" spans="2:2" s="8" customFormat="1">
      <c r="B585" s="627"/>
    </row>
    <row r="586" spans="2:2" s="8" customFormat="1">
      <c r="B586" s="627"/>
    </row>
    <row r="587" spans="2:2" s="8" customFormat="1">
      <c r="B587" s="627"/>
    </row>
    <row r="588" spans="2:2" s="8" customFormat="1">
      <c r="B588" s="627"/>
    </row>
    <row r="589" spans="2:2" s="8" customFormat="1">
      <c r="B589" s="627"/>
    </row>
    <row r="590" spans="2:2" s="8" customFormat="1">
      <c r="B590" s="627"/>
    </row>
    <row r="591" spans="2:2" s="8" customFormat="1">
      <c r="B591" s="627"/>
    </row>
    <row r="592" spans="2:2" s="8" customFormat="1">
      <c r="B592" s="627"/>
    </row>
    <row r="593" spans="2:2" s="8" customFormat="1">
      <c r="B593" s="627"/>
    </row>
    <row r="594" spans="2:2" s="8" customFormat="1">
      <c r="B594" s="627"/>
    </row>
    <row r="595" spans="2:2" s="8" customFormat="1">
      <c r="B595" s="627"/>
    </row>
    <row r="596" spans="2:2" s="8" customFormat="1">
      <c r="B596" s="627"/>
    </row>
    <row r="597" spans="2:2" s="8" customFormat="1">
      <c r="B597" s="627"/>
    </row>
    <row r="598" spans="2:2" s="8" customFormat="1">
      <c r="B598" s="627"/>
    </row>
    <row r="599" spans="2:2" s="8" customFormat="1">
      <c r="B599" s="627"/>
    </row>
    <row r="600" spans="2:2" s="8" customFormat="1">
      <c r="B600" s="627"/>
    </row>
    <row r="601" spans="2:2" s="8" customFormat="1">
      <c r="B601" s="627"/>
    </row>
    <row r="602" spans="2:2" s="8" customFormat="1">
      <c r="B602" s="627"/>
    </row>
    <row r="603" spans="2:2" s="8" customFormat="1">
      <c r="B603" s="627"/>
    </row>
    <row r="604" spans="2:2" s="8" customFormat="1">
      <c r="B604" s="627"/>
    </row>
    <row r="605" spans="2:2" s="8" customFormat="1">
      <c r="B605" s="627"/>
    </row>
    <row r="606" spans="2:2" s="8" customFormat="1">
      <c r="B606" s="627"/>
    </row>
    <row r="607" spans="2:2" s="8" customFormat="1">
      <c r="B607" s="627"/>
    </row>
    <row r="608" spans="2:2" s="8" customFormat="1">
      <c r="B608" s="627"/>
    </row>
    <row r="609" spans="2:2" s="8" customFormat="1">
      <c r="B609" s="627"/>
    </row>
    <row r="610" spans="2:2" s="8" customFormat="1">
      <c r="B610" s="627"/>
    </row>
    <row r="611" spans="2:2" s="8" customFormat="1">
      <c r="B611" s="627"/>
    </row>
    <row r="612" spans="2:2" s="8" customFormat="1">
      <c r="B612" s="627"/>
    </row>
    <row r="613" spans="2:2" s="8" customFormat="1">
      <c r="B613" s="627"/>
    </row>
    <row r="614" spans="2:2" s="8" customFormat="1">
      <c r="B614" s="627"/>
    </row>
    <row r="615" spans="2:2" s="8" customFormat="1">
      <c r="B615" s="627"/>
    </row>
    <row r="616" spans="2:2" s="8" customFormat="1">
      <c r="B616" s="627"/>
    </row>
    <row r="617" spans="2:2" s="8" customFormat="1">
      <c r="B617" s="627"/>
    </row>
    <row r="618" spans="2:2" s="8" customFormat="1">
      <c r="B618" s="627"/>
    </row>
    <row r="619" spans="2:2" s="8" customFormat="1">
      <c r="B619" s="627"/>
    </row>
    <row r="620" spans="2:2" s="8" customFormat="1">
      <c r="B620" s="627"/>
    </row>
    <row r="621" spans="2:2" s="8" customFormat="1">
      <c r="B621" s="627"/>
    </row>
    <row r="622" spans="2:2" s="8" customFormat="1">
      <c r="B622" s="627"/>
    </row>
    <row r="623" spans="2:2" s="8" customFormat="1">
      <c r="B623" s="627"/>
    </row>
    <row r="624" spans="2:2" s="8" customFormat="1">
      <c r="B624" s="627"/>
    </row>
    <row r="625" spans="2:2" s="8" customFormat="1">
      <c r="B625" s="627"/>
    </row>
    <row r="626" spans="2:2" s="8" customFormat="1">
      <c r="B626" s="627"/>
    </row>
    <row r="627" spans="2:2" s="8" customFormat="1">
      <c r="B627" s="627"/>
    </row>
    <row r="628" spans="2:2" s="8" customFormat="1">
      <c r="B628" s="627"/>
    </row>
    <row r="629" spans="2:2" s="8" customFormat="1">
      <c r="B629" s="627"/>
    </row>
    <row r="630" spans="2:2" s="8" customFormat="1">
      <c r="B630" s="627"/>
    </row>
    <row r="631" spans="2:2" s="8" customFormat="1">
      <c r="B631" s="627"/>
    </row>
    <row r="632" spans="2:2" s="8" customFormat="1">
      <c r="B632" s="627"/>
    </row>
    <row r="633" spans="2:2" s="8" customFormat="1">
      <c r="B633" s="627"/>
    </row>
    <row r="634" spans="2:2" s="8" customFormat="1">
      <c r="B634" s="627"/>
    </row>
    <row r="635" spans="2:2" s="8" customFormat="1">
      <c r="B635" s="627"/>
    </row>
    <row r="636" spans="2:2" s="8" customFormat="1">
      <c r="B636" s="627"/>
    </row>
    <row r="637" spans="2:2" s="8" customFormat="1">
      <c r="B637" s="627"/>
    </row>
    <row r="638" spans="2:2" s="8" customFormat="1">
      <c r="B638" s="627"/>
    </row>
    <row r="639" spans="2:2" s="8" customFormat="1">
      <c r="B639" s="627"/>
    </row>
    <row r="640" spans="2:2" s="8" customFormat="1">
      <c r="B640" s="627"/>
    </row>
    <row r="641" spans="2:2" s="8" customFormat="1">
      <c r="B641" s="627"/>
    </row>
    <row r="642" spans="2:2" s="8" customFormat="1">
      <c r="B642" s="627"/>
    </row>
    <row r="643" spans="2:2" s="8" customFormat="1">
      <c r="B643" s="627"/>
    </row>
    <row r="644" spans="2:2" s="8" customFormat="1">
      <c r="B644" s="627"/>
    </row>
    <row r="645" spans="2:2" s="8" customFormat="1">
      <c r="B645" s="627"/>
    </row>
    <row r="646" spans="2:2" s="8" customFormat="1">
      <c r="B646" s="627"/>
    </row>
    <row r="647" spans="2:2" s="8" customFormat="1">
      <c r="B647" s="627"/>
    </row>
    <row r="648" spans="2:2" s="8" customFormat="1">
      <c r="B648" s="627"/>
    </row>
    <row r="649" spans="2:2" s="8" customFormat="1">
      <c r="B649" s="627"/>
    </row>
    <row r="650" spans="2:2" s="8" customFormat="1">
      <c r="B650" s="627"/>
    </row>
    <row r="651" spans="2:2" s="8" customFormat="1">
      <c r="B651" s="627"/>
    </row>
    <row r="652" spans="2:2" s="8" customFormat="1">
      <c r="B652" s="627"/>
    </row>
    <row r="653" spans="2:2" s="8" customFormat="1">
      <c r="B653" s="627"/>
    </row>
    <row r="654" spans="2:2" s="8" customFormat="1">
      <c r="B654" s="627"/>
    </row>
    <row r="655" spans="2:2" s="8" customFormat="1">
      <c r="B655" s="627"/>
    </row>
    <row r="656" spans="2:2" s="8" customFormat="1">
      <c r="B656" s="627"/>
    </row>
    <row r="657" spans="2:2" s="8" customFormat="1">
      <c r="B657" s="627"/>
    </row>
    <row r="658" spans="2:2" s="8" customFormat="1">
      <c r="B658" s="627"/>
    </row>
    <row r="659" spans="2:2" s="8" customFormat="1">
      <c r="B659" s="627"/>
    </row>
    <row r="660" spans="2:2" s="8" customFormat="1">
      <c r="B660" s="627"/>
    </row>
    <row r="661" spans="2:2" s="8" customFormat="1">
      <c r="B661" s="627"/>
    </row>
    <row r="662" spans="2:2" s="8" customFormat="1">
      <c r="B662" s="627"/>
    </row>
    <row r="663" spans="2:2" s="8" customFormat="1">
      <c r="B663" s="627"/>
    </row>
    <row r="664" spans="2:2" s="8" customFormat="1">
      <c r="B664" s="627"/>
    </row>
    <row r="665" spans="2:2" s="8" customFormat="1">
      <c r="B665" s="627"/>
    </row>
    <row r="666" spans="2:2" s="8" customFormat="1">
      <c r="B666" s="627"/>
    </row>
    <row r="667" spans="2:2" s="8" customFormat="1">
      <c r="B667" s="627"/>
    </row>
    <row r="668" spans="2:2" s="8" customFormat="1">
      <c r="B668" s="627"/>
    </row>
    <row r="669" spans="2:2" s="8" customFormat="1">
      <c r="B669" s="627"/>
    </row>
    <row r="670" spans="2:2" s="8" customFormat="1">
      <c r="B670" s="627"/>
    </row>
    <row r="671" spans="2:2" s="8" customFormat="1">
      <c r="B671" s="627"/>
    </row>
    <row r="672" spans="2:2" s="8" customFormat="1">
      <c r="B672" s="627"/>
    </row>
    <row r="673" spans="2:2" s="8" customFormat="1">
      <c r="B673" s="627"/>
    </row>
    <row r="674" spans="2:2" s="8" customFormat="1">
      <c r="B674" s="627"/>
    </row>
    <row r="675" spans="2:2" s="8" customFormat="1">
      <c r="B675" s="627"/>
    </row>
    <row r="676" spans="2:2" s="8" customFormat="1">
      <c r="B676" s="627"/>
    </row>
    <row r="677" spans="2:2" s="8" customFormat="1">
      <c r="B677" s="627"/>
    </row>
    <row r="678" spans="2:2" s="8" customFormat="1">
      <c r="B678" s="627"/>
    </row>
    <row r="679" spans="2:2" s="8" customFormat="1">
      <c r="B679" s="627"/>
    </row>
    <row r="680" spans="2:2" s="8" customFormat="1">
      <c r="B680" s="627"/>
    </row>
    <row r="681" spans="2:2" s="8" customFormat="1">
      <c r="B681" s="627"/>
    </row>
    <row r="682" spans="2:2" s="8" customFormat="1">
      <c r="B682" s="627"/>
    </row>
    <row r="683" spans="2:2" s="8" customFormat="1">
      <c r="B683" s="627"/>
    </row>
    <row r="684" spans="2:2" s="8" customFormat="1">
      <c r="B684" s="627"/>
    </row>
    <row r="685" spans="2:2" s="8" customFormat="1">
      <c r="B685" s="627"/>
    </row>
    <row r="686" spans="2:2" s="8" customFormat="1">
      <c r="B686" s="627"/>
    </row>
    <row r="687" spans="2:2" s="8" customFormat="1">
      <c r="B687" s="627"/>
    </row>
    <row r="688" spans="2:2" s="8" customFormat="1">
      <c r="B688" s="627"/>
    </row>
    <row r="689" spans="2:2" s="8" customFormat="1">
      <c r="B689" s="627"/>
    </row>
    <row r="690" spans="2:2" s="8" customFormat="1">
      <c r="B690" s="627"/>
    </row>
    <row r="691" spans="2:2" s="8" customFormat="1">
      <c r="B691" s="627"/>
    </row>
    <row r="692" spans="2:2" s="8" customFormat="1">
      <c r="B692" s="627"/>
    </row>
    <row r="693" spans="2:2" s="8" customFormat="1">
      <c r="B693" s="627"/>
    </row>
    <row r="694" spans="2:2" s="8" customFormat="1">
      <c r="B694" s="627"/>
    </row>
    <row r="695" spans="2:2" s="8" customFormat="1">
      <c r="B695" s="627"/>
    </row>
    <row r="696" spans="2:2" s="8" customFormat="1">
      <c r="B696" s="627"/>
    </row>
    <row r="697" spans="2:2" s="8" customFormat="1">
      <c r="B697" s="627"/>
    </row>
    <row r="698" spans="2:2" s="8" customFormat="1">
      <c r="B698" s="627"/>
    </row>
    <row r="699" spans="2:2" s="8" customFormat="1">
      <c r="B699" s="627"/>
    </row>
    <row r="700" spans="2:2" s="8" customFormat="1">
      <c r="B700" s="627"/>
    </row>
    <row r="701" spans="2:2" s="8" customFormat="1">
      <c r="B701" s="627"/>
    </row>
    <row r="702" spans="2:2" s="8" customFormat="1">
      <c r="B702" s="627"/>
    </row>
    <row r="703" spans="2:2" s="8" customFormat="1">
      <c r="B703" s="627"/>
    </row>
    <row r="704" spans="2:2" s="8" customFormat="1">
      <c r="B704" s="627"/>
    </row>
    <row r="705" spans="2:2" s="8" customFormat="1">
      <c r="B705" s="627"/>
    </row>
    <row r="706" spans="2:2" s="8" customFormat="1">
      <c r="B706" s="627"/>
    </row>
    <row r="707" spans="2:2" s="8" customFormat="1">
      <c r="B707" s="627"/>
    </row>
    <row r="708" spans="2:2" s="8" customFormat="1">
      <c r="B708" s="627"/>
    </row>
    <row r="709" spans="2:2" s="8" customFormat="1">
      <c r="B709" s="627"/>
    </row>
    <row r="710" spans="2:2" s="8" customFormat="1">
      <c r="B710" s="627"/>
    </row>
    <row r="711" spans="2:2" s="8" customFormat="1">
      <c r="B711" s="627"/>
    </row>
    <row r="712" spans="2:2" s="8" customFormat="1">
      <c r="B712" s="627"/>
    </row>
    <row r="713" spans="2:2" s="8" customFormat="1">
      <c r="B713" s="627"/>
    </row>
    <row r="714" spans="2:2" s="8" customFormat="1">
      <c r="B714" s="627"/>
    </row>
    <row r="715" spans="2:2" s="8" customFormat="1">
      <c r="B715" s="627"/>
    </row>
    <row r="716" spans="2:2" s="8" customFormat="1">
      <c r="B716" s="627"/>
    </row>
    <row r="717" spans="2:2" s="8" customFormat="1">
      <c r="B717" s="627"/>
    </row>
    <row r="718" spans="2:2" s="8" customFormat="1">
      <c r="B718" s="627"/>
    </row>
    <row r="719" spans="2:2" s="8" customFormat="1">
      <c r="B719" s="627"/>
    </row>
    <row r="720" spans="2:2" s="8" customFormat="1">
      <c r="B720" s="627"/>
    </row>
    <row r="721" spans="2:2" s="8" customFormat="1">
      <c r="B721" s="627"/>
    </row>
    <row r="722" spans="2:2" s="8" customFormat="1">
      <c r="B722" s="627"/>
    </row>
    <row r="723" spans="2:2" s="8" customFormat="1">
      <c r="B723" s="627"/>
    </row>
    <row r="724" spans="2:2" s="8" customFormat="1">
      <c r="B724" s="627"/>
    </row>
    <row r="725" spans="2:2" s="8" customFormat="1">
      <c r="B725" s="627"/>
    </row>
    <row r="726" spans="2:2" s="8" customFormat="1">
      <c r="B726" s="627"/>
    </row>
    <row r="727" spans="2:2" s="8" customFormat="1">
      <c r="B727" s="627"/>
    </row>
    <row r="728" spans="2:2" s="8" customFormat="1">
      <c r="B728" s="627"/>
    </row>
    <row r="729" spans="2:2" s="8" customFormat="1">
      <c r="B729" s="627"/>
    </row>
    <row r="730" spans="2:2" s="8" customFormat="1">
      <c r="B730" s="627"/>
    </row>
    <row r="731" spans="2:2" s="8" customFormat="1">
      <c r="B731" s="627"/>
    </row>
    <row r="732" spans="2:2" s="8" customFormat="1">
      <c r="B732" s="627"/>
    </row>
    <row r="733" spans="2:2" s="8" customFormat="1">
      <c r="B733" s="627"/>
    </row>
    <row r="734" spans="2:2" s="8" customFormat="1">
      <c r="B734" s="627"/>
    </row>
    <row r="735" spans="2:2" s="8" customFormat="1">
      <c r="B735" s="627"/>
    </row>
    <row r="736" spans="2:2" s="8" customFormat="1">
      <c r="B736" s="627"/>
    </row>
    <row r="737" spans="2:2" s="8" customFormat="1">
      <c r="B737" s="627"/>
    </row>
    <row r="738" spans="2:2" s="8" customFormat="1">
      <c r="B738" s="627"/>
    </row>
    <row r="739" spans="2:2" s="8" customFormat="1">
      <c r="B739" s="627"/>
    </row>
    <row r="740" spans="2:2" s="8" customFormat="1">
      <c r="B740" s="627"/>
    </row>
    <row r="741" spans="2:2" s="8" customFormat="1">
      <c r="B741" s="627"/>
    </row>
    <row r="742" spans="2:2" s="8" customFormat="1">
      <c r="B742" s="627"/>
    </row>
    <row r="743" spans="2:2" s="8" customFormat="1">
      <c r="B743" s="627"/>
    </row>
    <row r="744" spans="2:2" s="8" customFormat="1">
      <c r="B744" s="627"/>
    </row>
    <row r="745" spans="2:2" s="8" customFormat="1">
      <c r="B745" s="627"/>
    </row>
    <row r="746" spans="2:2" s="8" customFormat="1">
      <c r="B746" s="627"/>
    </row>
    <row r="747" spans="2:2" s="8" customFormat="1">
      <c r="B747" s="627"/>
    </row>
    <row r="748" spans="2:2" s="8" customFormat="1">
      <c r="B748" s="627"/>
    </row>
    <row r="749" spans="2:2" s="8" customFormat="1">
      <c r="B749" s="627"/>
    </row>
    <row r="750" spans="2:2" s="8" customFormat="1">
      <c r="B750" s="627"/>
    </row>
    <row r="751" spans="2:2" s="8" customFormat="1">
      <c r="B751" s="627"/>
    </row>
    <row r="752" spans="2:2" s="8" customFormat="1">
      <c r="B752" s="627"/>
    </row>
    <row r="753" spans="2:2" s="8" customFormat="1">
      <c r="B753" s="627"/>
    </row>
    <row r="754" spans="2:2" s="8" customFormat="1">
      <c r="B754" s="627"/>
    </row>
    <row r="755" spans="2:2" s="8" customFormat="1">
      <c r="B755" s="627"/>
    </row>
    <row r="756" spans="2:2" s="8" customFormat="1">
      <c r="B756" s="627"/>
    </row>
    <row r="757" spans="2:2" s="8" customFormat="1">
      <c r="B757" s="627"/>
    </row>
    <row r="758" spans="2:2" s="8" customFormat="1">
      <c r="B758" s="627"/>
    </row>
    <row r="759" spans="2:2" s="8" customFormat="1">
      <c r="B759" s="627"/>
    </row>
    <row r="760" spans="2:2" s="8" customFormat="1">
      <c r="B760" s="627"/>
    </row>
    <row r="761" spans="2:2" s="8" customFormat="1">
      <c r="B761" s="627"/>
    </row>
    <row r="762" spans="2:2" s="8" customFormat="1">
      <c r="B762" s="627"/>
    </row>
    <row r="763" spans="2:2" s="8" customFormat="1">
      <c r="B763" s="627"/>
    </row>
    <row r="764" spans="2:2" s="8" customFormat="1">
      <c r="B764" s="627"/>
    </row>
    <row r="765" spans="2:2" s="8" customFormat="1">
      <c r="B765" s="627"/>
    </row>
    <row r="766" spans="2:2" s="8" customFormat="1">
      <c r="B766" s="627"/>
    </row>
    <row r="767" spans="2:2" s="8" customFormat="1">
      <c r="B767" s="627"/>
    </row>
    <row r="768" spans="2:2" s="8" customFormat="1">
      <c r="B768" s="627"/>
    </row>
    <row r="769" spans="2:2" s="8" customFormat="1">
      <c r="B769" s="627"/>
    </row>
    <row r="770" spans="2:2" s="8" customFormat="1">
      <c r="B770" s="627"/>
    </row>
    <row r="771" spans="2:2" s="8" customFormat="1">
      <c r="B771" s="627"/>
    </row>
    <row r="772" spans="2:2" s="8" customFormat="1">
      <c r="B772" s="627"/>
    </row>
    <row r="773" spans="2:2" s="8" customFormat="1">
      <c r="B773" s="627"/>
    </row>
    <row r="774" spans="2:2" s="8" customFormat="1">
      <c r="B774" s="627"/>
    </row>
    <row r="775" spans="2:2" s="8" customFormat="1">
      <c r="B775" s="627"/>
    </row>
    <row r="776" spans="2:2" s="8" customFormat="1">
      <c r="B776" s="627"/>
    </row>
    <row r="777" spans="2:2" s="8" customFormat="1">
      <c r="B777" s="627"/>
    </row>
    <row r="778" spans="2:2" s="8" customFormat="1">
      <c r="B778" s="627"/>
    </row>
    <row r="779" spans="2:2" s="8" customFormat="1">
      <c r="B779" s="627"/>
    </row>
    <row r="780" spans="2:2" s="8" customFormat="1">
      <c r="B780" s="627"/>
    </row>
    <row r="781" spans="2:2" s="8" customFormat="1">
      <c r="B781" s="627"/>
    </row>
    <row r="782" spans="2:2" s="8" customFormat="1">
      <c r="B782" s="627"/>
    </row>
    <row r="783" spans="2:2" s="8" customFormat="1">
      <c r="B783" s="627"/>
    </row>
    <row r="784" spans="2:2" s="8" customFormat="1">
      <c r="B784" s="627"/>
    </row>
    <row r="785" spans="2:2" s="8" customFormat="1">
      <c r="B785" s="627"/>
    </row>
    <row r="786" spans="2:2" s="8" customFormat="1">
      <c r="B786" s="627"/>
    </row>
    <row r="787" spans="2:2" s="8" customFormat="1">
      <c r="B787" s="627"/>
    </row>
    <row r="788" spans="2:2" s="8" customFormat="1">
      <c r="B788" s="627"/>
    </row>
    <row r="789" spans="2:2" s="8" customFormat="1">
      <c r="B789" s="627"/>
    </row>
    <row r="790" spans="2:2" s="8" customFormat="1">
      <c r="B790" s="627"/>
    </row>
    <row r="791" spans="2:2" s="8" customFormat="1">
      <c r="B791" s="627"/>
    </row>
    <row r="792" spans="2:2" s="8" customFormat="1">
      <c r="B792" s="627"/>
    </row>
    <row r="793" spans="2:2" s="8" customFormat="1">
      <c r="B793" s="627"/>
    </row>
    <row r="794" spans="2:2" s="8" customFormat="1">
      <c r="B794" s="627"/>
    </row>
    <row r="795" spans="2:2" s="8" customFormat="1">
      <c r="B795" s="627"/>
    </row>
    <row r="796" spans="2:2" s="8" customFormat="1">
      <c r="B796" s="627"/>
    </row>
    <row r="797" spans="2:2" s="8" customFormat="1">
      <c r="B797" s="627"/>
    </row>
    <row r="798" spans="2:2" s="8" customFormat="1">
      <c r="B798" s="627"/>
    </row>
    <row r="799" spans="2:2" s="8" customFormat="1">
      <c r="B799" s="627"/>
    </row>
    <row r="800" spans="2:2" s="8" customFormat="1">
      <c r="B800" s="627"/>
    </row>
    <row r="801" spans="2:2" s="8" customFormat="1">
      <c r="B801" s="627"/>
    </row>
    <row r="802" spans="2:2" s="8" customFormat="1">
      <c r="B802" s="627"/>
    </row>
    <row r="803" spans="2:2" s="8" customFormat="1">
      <c r="B803" s="627"/>
    </row>
    <row r="804" spans="2:2" s="8" customFormat="1">
      <c r="B804" s="627"/>
    </row>
    <row r="805" spans="2:2" s="8" customFormat="1">
      <c r="B805" s="627"/>
    </row>
    <row r="806" spans="2:2" s="8" customFormat="1">
      <c r="B806" s="627"/>
    </row>
    <row r="807" spans="2:2" s="8" customFormat="1">
      <c r="B807" s="627"/>
    </row>
    <row r="808" spans="2:2" s="8" customFormat="1">
      <c r="B808" s="627"/>
    </row>
    <row r="809" spans="2:2" s="8" customFormat="1">
      <c r="B809" s="627"/>
    </row>
    <row r="810" spans="2:2" s="8" customFormat="1">
      <c r="B810" s="627"/>
    </row>
    <row r="811" spans="2:2" s="8" customFormat="1">
      <c r="B811" s="627"/>
    </row>
    <row r="812" spans="2:2" s="8" customFormat="1">
      <c r="B812" s="627"/>
    </row>
    <row r="813" spans="2:2" s="8" customFormat="1">
      <c r="B813" s="627"/>
    </row>
    <row r="814" spans="2:2" s="8" customFormat="1">
      <c r="B814" s="627"/>
    </row>
    <row r="815" spans="2:2" s="8" customFormat="1">
      <c r="B815" s="627"/>
    </row>
    <row r="816" spans="2:2" s="8" customFormat="1">
      <c r="B816" s="627"/>
    </row>
    <row r="817" spans="2:2" s="8" customFormat="1">
      <c r="B817" s="627"/>
    </row>
    <row r="818" spans="2:2" s="8" customFormat="1">
      <c r="B818" s="627"/>
    </row>
    <row r="819" spans="2:2" s="8" customFormat="1">
      <c r="B819" s="627"/>
    </row>
    <row r="820" spans="2:2" s="8" customFormat="1">
      <c r="B820" s="627"/>
    </row>
    <row r="821" spans="2:2" s="8" customFormat="1">
      <c r="B821" s="627"/>
    </row>
    <row r="822" spans="2:2" s="8" customFormat="1">
      <c r="B822" s="627"/>
    </row>
    <row r="823" spans="2:2" s="8" customFormat="1">
      <c r="B823" s="627"/>
    </row>
    <row r="824" spans="2:2" s="8" customFormat="1">
      <c r="B824" s="627"/>
    </row>
    <row r="825" spans="2:2" s="8" customFormat="1">
      <c r="B825" s="627"/>
    </row>
    <row r="826" spans="2:2" s="8" customFormat="1">
      <c r="B826" s="627"/>
    </row>
    <row r="827" spans="2:2" s="8" customFormat="1">
      <c r="B827" s="627"/>
    </row>
    <row r="828" spans="2:2" s="8" customFormat="1">
      <c r="B828" s="627"/>
    </row>
    <row r="829" spans="2:2" s="8" customFormat="1">
      <c r="B829" s="627"/>
    </row>
    <row r="830" spans="2:2" s="8" customFormat="1">
      <c r="B830" s="627"/>
    </row>
    <row r="831" spans="2:2" s="8" customFormat="1">
      <c r="B831" s="627"/>
    </row>
    <row r="832" spans="2:2" s="8" customFormat="1">
      <c r="B832" s="627"/>
    </row>
    <row r="833" spans="2:2" s="8" customFormat="1">
      <c r="B833" s="627"/>
    </row>
    <row r="834" spans="2:2" s="8" customFormat="1">
      <c r="B834" s="627"/>
    </row>
    <row r="835" spans="2:2" s="8" customFormat="1">
      <c r="B835" s="627"/>
    </row>
    <row r="836" spans="2:2" s="8" customFormat="1">
      <c r="B836" s="627"/>
    </row>
    <row r="837" spans="2:2" s="8" customFormat="1">
      <c r="B837" s="627"/>
    </row>
    <row r="838" spans="2:2" s="8" customFormat="1">
      <c r="B838" s="627"/>
    </row>
    <row r="839" spans="2:2" s="8" customFormat="1">
      <c r="B839" s="627"/>
    </row>
    <row r="840" spans="2:2" s="8" customFormat="1">
      <c r="B840" s="627"/>
    </row>
    <row r="841" spans="2:2" s="8" customFormat="1">
      <c r="B841" s="627"/>
    </row>
    <row r="842" spans="2:2" s="8" customFormat="1">
      <c r="B842" s="627"/>
    </row>
    <row r="843" spans="2:2" s="8" customFormat="1">
      <c r="B843" s="627"/>
    </row>
    <row r="844" spans="2:2" s="8" customFormat="1">
      <c r="B844" s="627"/>
    </row>
    <row r="845" spans="2:2" s="8" customFormat="1">
      <c r="B845" s="627"/>
    </row>
    <row r="846" spans="2:2" s="8" customFormat="1">
      <c r="B846" s="627"/>
    </row>
    <row r="847" spans="2:2" s="8" customFormat="1">
      <c r="B847" s="627"/>
    </row>
    <row r="848" spans="2:2" s="8" customFormat="1">
      <c r="B848" s="627"/>
    </row>
    <row r="849" spans="2:2" s="8" customFormat="1">
      <c r="B849" s="627"/>
    </row>
    <row r="850" spans="2:2" s="8" customFormat="1">
      <c r="B850" s="627"/>
    </row>
    <row r="851" spans="2:2" s="8" customFormat="1">
      <c r="B851" s="627"/>
    </row>
    <row r="852" spans="2:2" s="8" customFormat="1">
      <c r="B852" s="627"/>
    </row>
    <row r="853" spans="2:2" s="8" customFormat="1">
      <c r="B853" s="627"/>
    </row>
    <row r="854" spans="2:2" s="8" customFormat="1">
      <c r="B854" s="627"/>
    </row>
    <row r="855" spans="2:2" s="8" customFormat="1">
      <c r="B855" s="627"/>
    </row>
    <row r="856" spans="2:2" s="8" customFormat="1">
      <c r="B856" s="627"/>
    </row>
    <row r="857" spans="2:2" s="8" customFormat="1">
      <c r="B857" s="627"/>
    </row>
    <row r="858" spans="2:2" s="8" customFormat="1">
      <c r="B858" s="627"/>
    </row>
    <row r="859" spans="2:2" s="8" customFormat="1">
      <c r="B859" s="627"/>
    </row>
    <row r="860" spans="2:2" s="8" customFormat="1">
      <c r="B860" s="627"/>
    </row>
    <row r="861" spans="2:2" s="8" customFormat="1">
      <c r="B861" s="627"/>
    </row>
    <row r="862" spans="2:2" s="8" customFormat="1">
      <c r="B862" s="627"/>
    </row>
    <row r="863" spans="2:2" s="8" customFormat="1">
      <c r="B863" s="627"/>
    </row>
    <row r="864" spans="2:2" s="8" customFormat="1">
      <c r="B864" s="627"/>
    </row>
    <row r="865" spans="2:2" s="8" customFormat="1">
      <c r="B865" s="627"/>
    </row>
    <row r="866" spans="2:2" s="8" customFormat="1">
      <c r="B866" s="627"/>
    </row>
    <row r="867" spans="2:2" s="8" customFormat="1">
      <c r="B867" s="627"/>
    </row>
    <row r="868" spans="2:2" s="8" customFormat="1">
      <c r="B868" s="627"/>
    </row>
    <row r="869" spans="2:2" s="8" customFormat="1">
      <c r="B869" s="627"/>
    </row>
    <row r="870" spans="2:2" s="8" customFormat="1">
      <c r="B870" s="627"/>
    </row>
    <row r="871" spans="2:2" s="8" customFormat="1">
      <c r="B871" s="627"/>
    </row>
    <row r="872" spans="2:2" s="8" customFormat="1">
      <c r="B872" s="627"/>
    </row>
    <row r="873" spans="2:2" s="8" customFormat="1">
      <c r="B873" s="627"/>
    </row>
    <row r="874" spans="2:2" s="8" customFormat="1">
      <c r="B874" s="627"/>
    </row>
    <row r="875" spans="2:2" s="8" customFormat="1">
      <c r="B875" s="627"/>
    </row>
    <row r="876" spans="2:2" s="8" customFormat="1">
      <c r="B876" s="627"/>
    </row>
    <row r="877" spans="2:2" s="8" customFormat="1">
      <c r="B877" s="627"/>
    </row>
    <row r="878" spans="2:2" s="8" customFormat="1">
      <c r="B878" s="627"/>
    </row>
    <row r="879" spans="2:2" s="8" customFormat="1">
      <c r="B879" s="627"/>
    </row>
    <row r="880" spans="2:2" s="8" customFormat="1">
      <c r="B880" s="627"/>
    </row>
    <row r="881" spans="2:2" s="8" customFormat="1">
      <c r="B881" s="627"/>
    </row>
    <row r="882" spans="2:2" s="8" customFormat="1">
      <c r="B882" s="627"/>
    </row>
    <row r="883" spans="2:2" s="8" customFormat="1">
      <c r="B883" s="627"/>
    </row>
    <row r="884" spans="2:2" s="8" customFormat="1">
      <c r="B884" s="627"/>
    </row>
    <row r="885" spans="2:2" s="8" customFormat="1">
      <c r="B885" s="627"/>
    </row>
    <row r="886" spans="2:2" s="8" customFormat="1">
      <c r="B886" s="627"/>
    </row>
    <row r="887" spans="2:2" s="8" customFormat="1">
      <c r="B887" s="627"/>
    </row>
    <row r="888" spans="2:2" s="8" customFormat="1">
      <c r="B888" s="627"/>
    </row>
    <row r="889" spans="2:2" s="8" customFormat="1">
      <c r="B889" s="627"/>
    </row>
    <row r="890" spans="2:2" s="8" customFormat="1">
      <c r="B890" s="627"/>
    </row>
    <row r="891" spans="2:2" s="8" customFormat="1">
      <c r="B891" s="627"/>
    </row>
    <row r="892" spans="2:2" s="8" customFormat="1">
      <c r="B892" s="627"/>
    </row>
    <row r="893" spans="2:2" s="8" customFormat="1">
      <c r="B893" s="627"/>
    </row>
    <row r="894" spans="2:2" s="8" customFormat="1">
      <c r="B894" s="627"/>
    </row>
    <row r="895" spans="2:2" s="8" customFormat="1">
      <c r="B895" s="627"/>
    </row>
    <row r="896" spans="2:2" s="8" customFormat="1">
      <c r="B896" s="627"/>
    </row>
    <row r="897" spans="2:2" s="8" customFormat="1">
      <c r="B897" s="627"/>
    </row>
    <row r="898" spans="2:2" s="8" customFormat="1">
      <c r="B898" s="627"/>
    </row>
    <row r="899" spans="2:2" s="8" customFormat="1">
      <c r="B899" s="627"/>
    </row>
    <row r="900" spans="2:2" s="8" customFormat="1">
      <c r="B900" s="627"/>
    </row>
    <row r="901" spans="2:2" s="8" customFormat="1">
      <c r="B901" s="627"/>
    </row>
    <row r="902" spans="2:2" s="8" customFormat="1">
      <c r="B902" s="627"/>
    </row>
    <row r="903" spans="2:2" s="8" customFormat="1">
      <c r="B903" s="627"/>
    </row>
    <row r="904" spans="2:2" s="8" customFormat="1">
      <c r="B904" s="627"/>
    </row>
    <row r="905" spans="2:2" s="8" customFormat="1">
      <c r="B905" s="627"/>
    </row>
    <row r="906" spans="2:2" s="8" customFormat="1">
      <c r="B906" s="627"/>
    </row>
    <row r="907" spans="2:2" s="8" customFormat="1">
      <c r="B907" s="627"/>
    </row>
    <row r="908" spans="2:2" s="8" customFormat="1">
      <c r="B908" s="627"/>
    </row>
    <row r="909" spans="2:2" s="8" customFormat="1">
      <c r="B909" s="627"/>
    </row>
    <row r="910" spans="2:2" s="8" customFormat="1">
      <c r="B910" s="627"/>
    </row>
    <row r="911" spans="2:2" s="8" customFormat="1">
      <c r="B911" s="627"/>
    </row>
    <row r="912" spans="2:2" s="8" customFormat="1">
      <c r="B912" s="627"/>
    </row>
    <row r="913" spans="2:2" s="8" customFormat="1">
      <c r="B913" s="627"/>
    </row>
    <row r="914" spans="2:2" s="8" customFormat="1">
      <c r="B914" s="627"/>
    </row>
    <row r="915" spans="2:2" s="8" customFormat="1">
      <c r="B915" s="627"/>
    </row>
    <row r="916" spans="2:2" s="8" customFormat="1">
      <c r="B916" s="627"/>
    </row>
    <row r="917" spans="2:2" s="8" customFormat="1">
      <c r="B917" s="627"/>
    </row>
    <row r="918" spans="2:2" s="8" customFormat="1">
      <c r="B918" s="627"/>
    </row>
    <row r="919" spans="2:2" s="8" customFormat="1">
      <c r="B919" s="627"/>
    </row>
    <row r="920" spans="2:2" s="8" customFormat="1">
      <c r="B920" s="627"/>
    </row>
    <row r="921" spans="2:2" s="8" customFormat="1">
      <c r="B921" s="627"/>
    </row>
    <row r="922" spans="2:2" s="8" customFormat="1">
      <c r="B922" s="627"/>
    </row>
    <row r="923" spans="2:2" s="8" customFormat="1">
      <c r="B923" s="627"/>
    </row>
    <row r="924" spans="2:2" s="8" customFormat="1">
      <c r="B924" s="627"/>
    </row>
    <row r="925" spans="2:2" s="8" customFormat="1">
      <c r="B925" s="627"/>
    </row>
    <row r="926" spans="2:2" s="8" customFormat="1">
      <c r="B926" s="627"/>
    </row>
    <row r="927" spans="2:2" s="8" customFormat="1">
      <c r="B927" s="627"/>
    </row>
    <row r="928" spans="2:2" s="8" customFormat="1">
      <c r="B928" s="627"/>
    </row>
    <row r="929" spans="2:2" s="8" customFormat="1">
      <c r="B929" s="627"/>
    </row>
    <row r="930" spans="2:2" s="8" customFormat="1">
      <c r="B930" s="627"/>
    </row>
    <row r="931" spans="2:2" s="8" customFormat="1">
      <c r="B931" s="627"/>
    </row>
    <row r="932" spans="2:2" s="8" customFormat="1">
      <c r="B932" s="627"/>
    </row>
    <row r="933" spans="2:2" s="8" customFormat="1">
      <c r="B933" s="627"/>
    </row>
    <row r="934" spans="2:2" s="8" customFormat="1">
      <c r="B934" s="627"/>
    </row>
    <row r="935" spans="2:2" s="8" customFormat="1">
      <c r="B935" s="627"/>
    </row>
    <row r="936" spans="2:2" s="8" customFormat="1">
      <c r="B936" s="627"/>
    </row>
    <row r="937" spans="2:2" s="8" customFormat="1">
      <c r="B937" s="627"/>
    </row>
    <row r="938" spans="2:2" s="8" customFormat="1">
      <c r="B938" s="627"/>
    </row>
    <row r="939" spans="2:2" s="8" customFormat="1">
      <c r="B939" s="627"/>
    </row>
    <row r="940" spans="2:2" s="8" customFormat="1">
      <c r="B940" s="627"/>
    </row>
    <row r="941" spans="2:2" s="8" customFormat="1">
      <c r="B941" s="627"/>
    </row>
    <row r="942" spans="2:2" s="8" customFormat="1">
      <c r="B942" s="627"/>
    </row>
    <row r="943" spans="2:2" s="8" customFormat="1">
      <c r="B943" s="627"/>
    </row>
    <row r="944" spans="2:2" s="8" customFormat="1">
      <c r="B944" s="627"/>
    </row>
    <row r="945" spans="2:2" s="8" customFormat="1">
      <c r="B945" s="627"/>
    </row>
    <row r="946" spans="2:2" s="8" customFormat="1">
      <c r="B946" s="627"/>
    </row>
    <row r="947" spans="2:2" s="8" customFormat="1">
      <c r="B947" s="627"/>
    </row>
    <row r="948" spans="2:2" s="8" customFormat="1">
      <c r="B948" s="627"/>
    </row>
    <row r="949" spans="2:2" s="8" customFormat="1">
      <c r="B949" s="627"/>
    </row>
    <row r="950" spans="2:2" s="8" customFormat="1">
      <c r="B950" s="627"/>
    </row>
    <row r="951" spans="2:2" s="8" customFormat="1">
      <c r="B951" s="627"/>
    </row>
    <row r="952" spans="2:2" s="8" customFormat="1">
      <c r="B952" s="627"/>
    </row>
    <row r="953" spans="2:2" s="8" customFormat="1">
      <c r="B953" s="627"/>
    </row>
    <row r="954" spans="2:2" s="8" customFormat="1">
      <c r="B954" s="627"/>
    </row>
    <row r="955" spans="2:2" s="8" customFormat="1">
      <c r="B955" s="627"/>
    </row>
    <row r="956" spans="2:2" s="8" customFormat="1">
      <c r="B956" s="627"/>
    </row>
    <row r="957" spans="2:2" s="8" customFormat="1">
      <c r="B957" s="627"/>
    </row>
    <row r="958" spans="2:2" s="8" customFormat="1">
      <c r="B958" s="627"/>
    </row>
    <row r="959" spans="2:2" s="8" customFormat="1">
      <c r="B959" s="627"/>
    </row>
    <row r="960" spans="2:2" s="8" customFormat="1">
      <c r="B960" s="627"/>
    </row>
    <row r="961" spans="2:2" s="8" customFormat="1">
      <c r="B961" s="627"/>
    </row>
    <row r="962" spans="2:2" s="8" customFormat="1">
      <c r="B962" s="627"/>
    </row>
    <row r="963" spans="2:2" s="8" customFormat="1">
      <c r="B963" s="627"/>
    </row>
    <row r="964" spans="2:2" s="8" customFormat="1">
      <c r="B964" s="627"/>
    </row>
    <row r="965" spans="2:2" s="8" customFormat="1">
      <c r="B965" s="627"/>
    </row>
    <row r="966" spans="2:2" s="8" customFormat="1">
      <c r="B966" s="627"/>
    </row>
    <row r="967" spans="2:2" s="8" customFormat="1">
      <c r="B967" s="627"/>
    </row>
    <row r="968" spans="2:2" s="8" customFormat="1">
      <c r="B968" s="627"/>
    </row>
    <row r="969" spans="2:2" s="8" customFormat="1">
      <c r="B969" s="627"/>
    </row>
    <row r="970" spans="2:2" s="8" customFormat="1">
      <c r="B970" s="627"/>
    </row>
    <row r="971" spans="2:2" s="8" customFormat="1">
      <c r="B971" s="627"/>
    </row>
    <row r="972" spans="2:2" s="8" customFormat="1">
      <c r="B972" s="627"/>
    </row>
    <row r="973" spans="2:2" s="8" customFormat="1">
      <c r="B973" s="627"/>
    </row>
    <row r="974" spans="2:2" s="8" customFormat="1">
      <c r="B974" s="627"/>
    </row>
    <row r="975" spans="2:2" s="8" customFormat="1">
      <c r="B975" s="627"/>
    </row>
    <row r="976" spans="2:2" s="8" customFormat="1">
      <c r="B976" s="627"/>
    </row>
    <row r="977" spans="2:2" s="8" customFormat="1">
      <c r="B977" s="627"/>
    </row>
    <row r="978" spans="2:2" s="8" customFormat="1">
      <c r="B978" s="627"/>
    </row>
    <row r="979" spans="2:2" s="8" customFormat="1">
      <c r="B979" s="627"/>
    </row>
    <row r="980" spans="2:2" s="8" customFormat="1">
      <c r="B980" s="627"/>
    </row>
    <row r="981" spans="2:2" s="8" customFormat="1">
      <c r="B981" s="627"/>
    </row>
    <row r="982" spans="2:2" s="8" customFormat="1">
      <c r="B982" s="627"/>
    </row>
    <row r="983" spans="2:2" s="8" customFormat="1">
      <c r="B983" s="627"/>
    </row>
    <row r="984" spans="2:2" s="8" customFormat="1">
      <c r="B984" s="627"/>
    </row>
    <row r="985" spans="2:2" s="8" customFormat="1">
      <c r="B985" s="627"/>
    </row>
    <row r="986" spans="2:2" s="8" customFormat="1">
      <c r="B986" s="627"/>
    </row>
    <row r="987" spans="2:2" s="8" customFormat="1">
      <c r="B987" s="627"/>
    </row>
    <row r="988" spans="2:2" s="8" customFormat="1">
      <c r="B988" s="627"/>
    </row>
    <row r="989" spans="2:2" s="8" customFormat="1">
      <c r="B989" s="627"/>
    </row>
    <row r="990" spans="2:2" s="8" customFormat="1">
      <c r="B990" s="627"/>
    </row>
    <row r="991" spans="2:2" s="8" customFormat="1">
      <c r="B991" s="627"/>
    </row>
    <row r="992" spans="2:2" s="8" customFormat="1">
      <c r="B992" s="627"/>
    </row>
    <row r="993" spans="2:2" s="8" customFormat="1">
      <c r="B993" s="627"/>
    </row>
    <row r="994" spans="2:2" s="8" customFormat="1">
      <c r="B994" s="627"/>
    </row>
    <row r="995" spans="2:2" s="8" customFormat="1">
      <c r="B995" s="627"/>
    </row>
    <row r="996" spans="2:2" s="8" customFormat="1">
      <c r="B996" s="627"/>
    </row>
    <row r="997" spans="2:2" s="8" customFormat="1">
      <c r="B997" s="627"/>
    </row>
    <row r="998" spans="2:2" s="8" customFormat="1">
      <c r="B998" s="627"/>
    </row>
    <row r="999" spans="2:2" s="8" customFormat="1">
      <c r="B999" s="627"/>
    </row>
    <row r="1000" spans="2:2" s="8" customFormat="1">
      <c r="B1000" s="627"/>
    </row>
    <row r="1001" spans="2:2" s="8" customFormat="1">
      <c r="B1001" s="627"/>
    </row>
    <row r="1002" spans="2:2" s="8" customFormat="1">
      <c r="B1002" s="627"/>
    </row>
    <row r="1003" spans="2:2" s="8" customFormat="1">
      <c r="B1003" s="627"/>
    </row>
    <row r="1004" spans="2:2" s="8" customFormat="1">
      <c r="B1004" s="627"/>
    </row>
    <row r="1005" spans="2:2" s="8" customFormat="1">
      <c r="B1005" s="627"/>
    </row>
    <row r="1006" spans="2:2" s="8" customFormat="1">
      <c r="B1006" s="627"/>
    </row>
    <row r="1007" spans="2:2" s="8" customFormat="1">
      <c r="B1007" s="627"/>
    </row>
    <row r="1008" spans="2:2" s="8" customFormat="1">
      <c r="B1008" s="627"/>
    </row>
    <row r="1009" spans="2:2" s="8" customFormat="1">
      <c r="B1009" s="627"/>
    </row>
    <row r="1010" spans="2:2" s="8" customFormat="1">
      <c r="B1010" s="627"/>
    </row>
    <row r="1011" spans="2:2" s="8" customFormat="1">
      <c r="B1011" s="627"/>
    </row>
    <row r="1012" spans="2:2" s="8" customFormat="1">
      <c r="B1012" s="627"/>
    </row>
    <row r="1013" spans="2:2" s="8" customFormat="1">
      <c r="B1013" s="627"/>
    </row>
    <row r="1014" spans="2:2" s="8" customFormat="1">
      <c r="B1014" s="627"/>
    </row>
    <row r="1015" spans="2:2" s="8" customFormat="1">
      <c r="B1015" s="627"/>
    </row>
    <row r="1016" spans="2:2" s="8" customFormat="1">
      <c r="B1016" s="627"/>
    </row>
    <row r="1017" spans="2:2" s="8" customFormat="1">
      <c r="B1017" s="627"/>
    </row>
    <row r="1018" spans="2:2" s="8" customFormat="1">
      <c r="B1018" s="627"/>
    </row>
    <row r="1019" spans="2:2" s="8" customFormat="1">
      <c r="B1019" s="627"/>
    </row>
    <row r="1020" spans="2:2" s="8" customFormat="1">
      <c r="B1020" s="627"/>
    </row>
    <row r="1021" spans="2:2" s="8" customFormat="1">
      <c r="B1021" s="627"/>
    </row>
    <row r="1022" spans="2:2" s="8" customFormat="1">
      <c r="B1022" s="627"/>
    </row>
    <row r="1023" spans="2:2" s="8" customFormat="1">
      <c r="B1023" s="627"/>
    </row>
    <row r="1024" spans="2:2" s="8" customFormat="1">
      <c r="B1024" s="627"/>
    </row>
    <row r="1025" spans="2:2" s="8" customFormat="1">
      <c r="B1025" s="627"/>
    </row>
    <row r="1026" spans="2:2" s="8" customFormat="1">
      <c r="B1026" s="627"/>
    </row>
    <row r="1027" spans="2:2" s="8" customFormat="1">
      <c r="B1027" s="627"/>
    </row>
    <row r="1028" spans="2:2" s="8" customFormat="1">
      <c r="B1028" s="627"/>
    </row>
    <row r="1029" spans="2:2" s="8" customFormat="1">
      <c r="B1029" s="627"/>
    </row>
    <row r="1030" spans="2:2" s="8" customFormat="1">
      <c r="B1030" s="627"/>
    </row>
    <row r="1031" spans="2:2" s="8" customFormat="1">
      <c r="B1031" s="627"/>
    </row>
    <row r="1032" spans="2:2" s="8" customFormat="1">
      <c r="B1032" s="627"/>
    </row>
    <row r="1033" spans="2:2" s="8" customFormat="1">
      <c r="B1033" s="627"/>
    </row>
    <row r="1034" spans="2:2" s="8" customFormat="1">
      <c r="B1034" s="627"/>
    </row>
    <row r="1035" spans="2:2" s="8" customFormat="1">
      <c r="B1035" s="627"/>
    </row>
    <row r="1036" spans="2:2" s="8" customFormat="1">
      <c r="B1036" s="627"/>
    </row>
    <row r="1037" spans="2:2" s="8" customFormat="1">
      <c r="B1037" s="627"/>
    </row>
    <row r="1038" spans="2:2" s="8" customFormat="1">
      <c r="B1038" s="627"/>
    </row>
    <row r="1039" spans="2:2" s="8" customFormat="1">
      <c r="B1039" s="627"/>
    </row>
    <row r="1040" spans="2:2" s="8" customFormat="1">
      <c r="B1040" s="627"/>
    </row>
    <row r="1041" spans="2:2" s="8" customFormat="1">
      <c r="B1041" s="627"/>
    </row>
    <row r="1042" spans="2:2" s="8" customFormat="1">
      <c r="B1042" s="627"/>
    </row>
    <row r="1043" spans="2:2" s="8" customFormat="1">
      <c r="B1043" s="627"/>
    </row>
    <row r="1044" spans="2:2" s="8" customFormat="1">
      <c r="B1044" s="627"/>
    </row>
    <row r="1045" spans="2:2" s="8" customFormat="1">
      <c r="B1045" s="627"/>
    </row>
    <row r="1046" spans="2:2" s="8" customFormat="1">
      <c r="B1046" s="627"/>
    </row>
    <row r="1047" spans="2:2" s="8" customFormat="1">
      <c r="B1047" s="627"/>
    </row>
    <row r="1048" spans="2:2" s="8" customFormat="1">
      <c r="B1048" s="627"/>
    </row>
    <row r="1049" spans="2:2" s="8" customFormat="1">
      <c r="B1049" s="627"/>
    </row>
    <row r="1050" spans="2:2" s="8" customFormat="1">
      <c r="B1050" s="627"/>
    </row>
    <row r="1051" spans="2:2" s="8" customFormat="1">
      <c r="B1051" s="627"/>
    </row>
    <row r="1052" spans="2:2" s="8" customFormat="1">
      <c r="B1052" s="627"/>
    </row>
    <row r="1053" spans="2:2" s="8" customFormat="1">
      <c r="B1053" s="627"/>
    </row>
    <row r="1054" spans="2:2" s="8" customFormat="1">
      <c r="B1054" s="627"/>
    </row>
    <row r="1055" spans="2:2" s="8" customFormat="1">
      <c r="B1055" s="627"/>
    </row>
    <row r="1056" spans="2:2" s="8" customFormat="1">
      <c r="B1056" s="627"/>
    </row>
    <row r="1057" spans="2:2" s="8" customFormat="1">
      <c r="B1057" s="627"/>
    </row>
    <row r="1058" spans="2:2" s="8" customFormat="1">
      <c r="B1058" s="627"/>
    </row>
    <row r="1059" spans="2:2" s="8" customFormat="1">
      <c r="B1059" s="627"/>
    </row>
    <row r="1060" spans="2:2" s="8" customFormat="1">
      <c r="B1060" s="627"/>
    </row>
    <row r="1061" spans="2:2" s="8" customFormat="1">
      <c r="B1061" s="627"/>
    </row>
    <row r="1062" spans="2:2" s="8" customFormat="1">
      <c r="B1062" s="627"/>
    </row>
    <row r="1063" spans="2:2" s="8" customFormat="1">
      <c r="B1063" s="627"/>
    </row>
    <row r="1064" spans="2:2" s="8" customFormat="1">
      <c r="B1064" s="627"/>
    </row>
    <row r="1065" spans="2:2" s="8" customFormat="1">
      <c r="B1065" s="627"/>
    </row>
    <row r="1066" spans="2:2" s="8" customFormat="1">
      <c r="B1066" s="627"/>
    </row>
    <row r="1067" spans="2:2" s="8" customFormat="1">
      <c r="B1067" s="627"/>
    </row>
    <row r="1068" spans="2:2" s="8" customFormat="1">
      <c r="B1068" s="627"/>
    </row>
    <row r="1069" spans="2:2" s="8" customFormat="1">
      <c r="B1069" s="627"/>
    </row>
    <row r="1070" spans="2:2" s="8" customFormat="1">
      <c r="B1070" s="627"/>
    </row>
  </sheetData>
  <sheetProtection algorithmName="SHA-512" hashValue="hBeXGj9eRwArDSkZDh6V5pHmIYjlW7aIdFJiv0vqi+/YHEL7w8+iV3y8Y+0HFzk8nt07cZbfj90vJG17GpT/Qg==" saltValue="oFy006KDBZ6xd/0mg5oorg==" spinCount="100000" sheet="1" objects="1" scenarios="1"/>
  <mergeCells count="5">
    <mergeCell ref="A1:E1"/>
    <mergeCell ref="A3:E3"/>
    <mergeCell ref="A4:C4"/>
    <mergeCell ref="A5:C5"/>
    <mergeCell ref="A6:C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6849F-CD5D-436B-A614-647456BF04A5}">
  <sheetPr codeName="Sheet56"/>
  <dimension ref="A1:J382"/>
  <sheetViews>
    <sheetView workbookViewId="0">
      <selection activeCell="A5" sqref="A5:J5"/>
    </sheetView>
  </sheetViews>
  <sheetFormatPr defaultRowHeight="15.75"/>
  <cols>
    <col min="1" max="1" width="9.140625" style="30"/>
    <col min="2" max="2" width="45.5703125" style="8" customWidth="1"/>
    <col min="3" max="3" width="10.85546875" style="8" customWidth="1"/>
    <col min="4" max="7" width="21.85546875" style="8" customWidth="1"/>
    <col min="8" max="8" width="21.5703125" style="8" customWidth="1"/>
    <col min="9" max="9" width="21.42578125" style="8" customWidth="1"/>
    <col min="10" max="10" width="19.85546875" style="8" customWidth="1"/>
    <col min="11" max="257" width="9.140625" style="8"/>
    <col min="258" max="258" width="45.5703125" style="8" customWidth="1"/>
    <col min="259" max="259" width="10.85546875" style="8" customWidth="1"/>
    <col min="260" max="263" width="21.85546875" style="8" customWidth="1"/>
    <col min="264" max="264" width="21.5703125" style="8" customWidth="1"/>
    <col min="265" max="265" width="21.42578125" style="8" customWidth="1"/>
    <col min="266" max="266" width="19.85546875" style="8" customWidth="1"/>
    <col min="267" max="513" width="9.140625" style="8"/>
    <col min="514" max="514" width="45.5703125" style="8" customWidth="1"/>
    <col min="515" max="515" width="10.85546875" style="8" customWidth="1"/>
    <col min="516" max="519" width="21.85546875" style="8" customWidth="1"/>
    <col min="520" max="520" width="21.5703125" style="8" customWidth="1"/>
    <col min="521" max="521" width="21.42578125" style="8" customWidth="1"/>
    <col min="522" max="522" width="19.85546875" style="8" customWidth="1"/>
    <col min="523" max="769" width="9.140625" style="8"/>
    <col min="770" max="770" width="45.5703125" style="8" customWidth="1"/>
    <col min="771" max="771" width="10.85546875" style="8" customWidth="1"/>
    <col min="772" max="775" width="21.85546875" style="8" customWidth="1"/>
    <col min="776" max="776" width="21.5703125" style="8" customWidth="1"/>
    <col min="777" max="777" width="21.42578125" style="8" customWidth="1"/>
    <col min="778" max="778" width="19.85546875" style="8" customWidth="1"/>
    <col min="779" max="1025" width="9.140625" style="8"/>
    <col min="1026" max="1026" width="45.5703125" style="8" customWidth="1"/>
    <col min="1027" max="1027" width="10.85546875" style="8" customWidth="1"/>
    <col min="1028" max="1031" width="21.85546875" style="8" customWidth="1"/>
    <col min="1032" max="1032" width="21.5703125" style="8" customWidth="1"/>
    <col min="1033" max="1033" width="21.42578125" style="8" customWidth="1"/>
    <col min="1034" max="1034" width="19.85546875" style="8" customWidth="1"/>
    <col min="1035" max="1281" width="9.140625" style="8"/>
    <col min="1282" max="1282" width="45.5703125" style="8" customWidth="1"/>
    <col min="1283" max="1283" width="10.85546875" style="8" customWidth="1"/>
    <col min="1284" max="1287" width="21.85546875" style="8" customWidth="1"/>
    <col min="1288" max="1288" width="21.5703125" style="8" customWidth="1"/>
    <col min="1289" max="1289" width="21.42578125" style="8" customWidth="1"/>
    <col min="1290" max="1290" width="19.85546875" style="8" customWidth="1"/>
    <col min="1291" max="1537" width="9.140625" style="8"/>
    <col min="1538" max="1538" width="45.5703125" style="8" customWidth="1"/>
    <col min="1539" max="1539" width="10.85546875" style="8" customWidth="1"/>
    <col min="1540" max="1543" width="21.85546875" style="8" customWidth="1"/>
    <col min="1544" max="1544" width="21.5703125" style="8" customWidth="1"/>
    <col min="1545" max="1545" width="21.42578125" style="8" customWidth="1"/>
    <col min="1546" max="1546" width="19.85546875" style="8" customWidth="1"/>
    <col min="1547" max="1793" width="9.140625" style="8"/>
    <col min="1794" max="1794" width="45.5703125" style="8" customWidth="1"/>
    <col min="1795" max="1795" width="10.85546875" style="8" customWidth="1"/>
    <col min="1796" max="1799" width="21.85546875" style="8" customWidth="1"/>
    <col min="1800" max="1800" width="21.5703125" style="8" customWidth="1"/>
    <col min="1801" max="1801" width="21.42578125" style="8" customWidth="1"/>
    <col min="1802" max="1802" width="19.85546875" style="8" customWidth="1"/>
    <col min="1803" max="2049" width="9.140625" style="8"/>
    <col min="2050" max="2050" width="45.5703125" style="8" customWidth="1"/>
    <col min="2051" max="2051" width="10.85546875" style="8" customWidth="1"/>
    <col min="2052" max="2055" width="21.85546875" style="8" customWidth="1"/>
    <col min="2056" max="2056" width="21.5703125" style="8" customWidth="1"/>
    <col min="2057" max="2057" width="21.42578125" style="8" customWidth="1"/>
    <col min="2058" max="2058" width="19.85546875" style="8" customWidth="1"/>
    <col min="2059" max="2305" width="9.140625" style="8"/>
    <col min="2306" max="2306" width="45.5703125" style="8" customWidth="1"/>
    <col min="2307" max="2307" width="10.85546875" style="8" customWidth="1"/>
    <col min="2308" max="2311" width="21.85546875" style="8" customWidth="1"/>
    <col min="2312" max="2312" width="21.5703125" style="8" customWidth="1"/>
    <col min="2313" max="2313" width="21.42578125" style="8" customWidth="1"/>
    <col min="2314" max="2314" width="19.85546875" style="8" customWidth="1"/>
    <col min="2315" max="2561" width="9.140625" style="8"/>
    <col min="2562" max="2562" width="45.5703125" style="8" customWidth="1"/>
    <col min="2563" max="2563" width="10.85546875" style="8" customWidth="1"/>
    <col min="2564" max="2567" width="21.85546875" style="8" customWidth="1"/>
    <col min="2568" max="2568" width="21.5703125" style="8" customWidth="1"/>
    <col min="2569" max="2569" width="21.42578125" style="8" customWidth="1"/>
    <col min="2570" max="2570" width="19.85546875" style="8" customWidth="1"/>
    <col min="2571" max="2817" width="9.140625" style="8"/>
    <col min="2818" max="2818" width="45.5703125" style="8" customWidth="1"/>
    <col min="2819" max="2819" width="10.85546875" style="8" customWidth="1"/>
    <col min="2820" max="2823" width="21.85546875" style="8" customWidth="1"/>
    <col min="2824" max="2824" width="21.5703125" style="8" customWidth="1"/>
    <col min="2825" max="2825" width="21.42578125" style="8" customWidth="1"/>
    <col min="2826" max="2826" width="19.85546875" style="8" customWidth="1"/>
    <col min="2827" max="3073" width="9.140625" style="8"/>
    <col min="3074" max="3074" width="45.5703125" style="8" customWidth="1"/>
    <col min="3075" max="3075" width="10.85546875" style="8" customWidth="1"/>
    <col min="3076" max="3079" width="21.85546875" style="8" customWidth="1"/>
    <col min="3080" max="3080" width="21.5703125" style="8" customWidth="1"/>
    <col min="3081" max="3081" width="21.42578125" style="8" customWidth="1"/>
    <col min="3082" max="3082" width="19.85546875" style="8" customWidth="1"/>
    <col min="3083" max="3329" width="9.140625" style="8"/>
    <col min="3330" max="3330" width="45.5703125" style="8" customWidth="1"/>
    <col min="3331" max="3331" width="10.85546875" style="8" customWidth="1"/>
    <col min="3332" max="3335" width="21.85546875" style="8" customWidth="1"/>
    <col min="3336" max="3336" width="21.5703125" style="8" customWidth="1"/>
    <col min="3337" max="3337" width="21.42578125" style="8" customWidth="1"/>
    <col min="3338" max="3338" width="19.85546875" style="8" customWidth="1"/>
    <col min="3339" max="3585" width="9.140625" style="8"/>
    <col min="3586" max="3586" width="45.5703125" style="8" customWidth="1"/>
    <col min="3587" max="3587" width="10.85546875" style="8" customWidth="1"/>
    <col min="3588" max="3591" width="21.85546875" style="8" customWidth="1"/>
    <col min="3592" max="3592" width="21.5703125" style="8" customWidth="1"/>
    <col min="3593" max="3593" width="21.42578125" style="8" customWidth="1"/>
    <col min="3594" max="3594" width="19.85546875" style="8" customWidth="1"/>
    <col min="3595" max="3841" width="9.140625" style="8"/>
    <col min="3842" max="3842" width="45.5703125" style="8" customWidth="1"/>
    <col min="3843" max="3843" width="10.85546875" style="8" customWidth="1"/>
    <col min="3844" max="3847" width="21.85546875" style="8" customWidth="1"/>
    <col min="3848" max="3848" width="21.5703125" style="8" customWidth="1"/>
    <col min="3849" max="3849" width="21.42578125" style="8" customWidth="1"/>
    <col min="3850" max="3850" width="19.85546875" style="8" customWidth="1"/>
    <col min="3851" max="4097" width="9.140625" style="8"/>
    <col min="4098" max="4098" width="45.5703125" style="8" customWidth="1"/>
    <col min="4099" max="4099" width="10.85546875" style="8" customWidth="1"/>
    <col min="4100" max="4103" width="21.85546875" style="8" customWidth="1"/>
    <col min="4104" max="4104" width="21.5703125" style="8" customWidth="1"/>
    <col min="4105" max="4105" width="21.42578125" style="8" customWidth="1"/>
    <col min="4106" max="4106" width="19.85546875" style="8" customWidth="1"/>
    <col min="4107" max="4353" width="9.140625" style="8"/>
    <col min="4354" max="4354" width="45.5703125" style="8" customWidth="1"/>
    <col min="4355" max="4355" width="10.85546875" style="8" customWidth="1"/>
    <col min="4356" max="4359" width="21.85546875" style="8" customWidth="1"/>
    <col min="4360" max="4360" width="21.5703125" style="8" customWidth="1"/>
    <col min="4361" max="4361" width="21.42578125" style="8" customWidth="1"/>
    <col min="4362" max="4362" width="19.85546875" style="8" customWidth="1"/>
    <col min="4363" max="4609" width="9.140625" style="8"/>
    <col min="4610" max="4610" width="45.5703125" style="8" customWidth="1"/>
    <col min="4611" max="4611" width="10.85546875" style="8" customWidth="1"/>
    <col min="4612" max="4615" width="21.85546875" style="8" customWidth="1"/>
    <col min="4616" max="4616" width="21.5703125" style="8" customWidth="1"/>
    <col min="4617" max="4617" width="21.42578125" style="8" customWidth="1"/>
    <col min="4618" max="4618" width="19.85546875" style="8" customWidth="1"/>
    <col min="4619" max="4865" width="9.140625" style="8"/>
    <col min="4866" max="4866" width="45.5703125" style="8" customWidth="1"/>
    <col min="4867" max="4867" width="10.85546875" style="8" customWidth="1"/>
    <col min="4868" max="4871" width="21.85546875" style="8" customWidth="1"/>
    <col min="4872" max="4872" width="21.5703125" style="8" customWidth="1"/>
    <col min="4873" max="4873" width="21.42578125" style="8" customWidth="1"/>
    <col min="4874" max="4874" width="19.85546875" style="8" customWidth="1"/>
    <col min="4875" max="5121" width="9.140625" style="8"/>
    <col min="5122" max="5122" width="45.5703125" style="8" customWidth="1"/>
    <col min="5123" max="5123" width="10.85546875" style="8" customWidth="1"/>
    <col min="5124" max="5127" width="21.85546875" style="8" customWidth="1"/>
    <col min="5128" max="5128" width="21.5703125" style="8" customWidth="1"/>
    <col min="5129" max="5129" width="21.42578125" style="8" customWidth="1"/>
    <col min="5130" max="5130" width="19.85546875" style="8" customWidth="1"/>
    <col min="5131" max="5377" width="9.140625" style="8"/>
    <col min="5378" max="5378" width="45.5703125" style="8" customWidth="1"/>
    <col min="5379" max="5379" width="10.85546875" style="8" customWidth="1"/>
    <col min="5380" max="5383" width="21.85546875" style="8" customWidth="1"/>
    <col min="5384" max="5384" width="21.5703125" style="8" customWidth="1"/>
    <col min="5385" max="5385" width="21.42578125" style="8" customWidth="1"/>
    <col min="5386" max="5386" width="19.85546875" style="8" customWidth="1"/>
    <col min="5387" max="5633" width="9.140625" style="8"/>
    <col min="5634" max="5634" width="45.5703125" style="8" customWidth="1"/>
    <col min="5635" max="5635" width="10.85546875" style="8" customWidth="1"/>
    <col min="5636" max="5639" width="21.85546875" style="8" customWidth="1"/>
    <col min="5640" max="5640" width="21.5703125" style="8" customWidth="1"/>
    <col min="5641" max="5641" width="21.42578125" style="8" customWidth="1"/>
    <col min="5642" max="5642" width="19.85546875" style="8" customWidth="1"/>
    <col min="5643" max="5889" width="9.140625" style="8"/>
    <col min="5890" max="5890" width="45.5703125" style="8" customWidth="1"/>
    <col min="5891" max="5891" width="10.85546875" style="8" customWidth="1"/>
    <col min="5892" max="5895" width="21.85546875" style="8" customWidth="1"/>
    <col min="5896" max="5896" width="21.5703125" style="8" customWidth="1"/>
    <col min="5897" max="5897" width="21.42578125" style="8" customWidth="1"/>
    <col min="5898" max="5898" width="19.85546875" style="8" customWidth="1"/>
    <col min="5899" max="6145" width="9.140625" style="8"/>
    <col min="6146" max="6146" width="45.5703125" style="8" customWidth="1"/>
    <col min="6147" max="6147" width="10.85546875" style="8" customWidth="1"/>
    <col min="6148" max="6151" width="21.85546875" style="8" customWidth="1"/>
    <col min="6152" max="6152" width="21.5703125" style="8" customWidth="1"/>
    <col min="6153" max="6153" width="21.42578125" style="8" customWidth="1"/>
    <col min="6154" max="6154" width="19.85546875" style="8" customWidth="1"/>
    <col min="6155" max="6401" width="9.140625" style="8"/>
    <col min="6402" max="6402" width="45.5703125" style="8" customWidth="1"/>
    <col min="6403" max="6403" width="10.85546875" style="8" customWidth="1"/>
    <col min="6404" max="6407" width="21.85546875" style="8" customWidth="1"/>
    <col min="6408" max="6408" width="21.5703125" style="8" customWidth="1"/>
    <col min="6409" max="6409" width="21.42578125" style="8" customWidth="1"/>
    <col min="6410" max="6410" width="19.85546875" style="8" customWidth="1"/>
    <col min="6411" max="6657" width="9.140625" style="8"/>
    <col min="6658" max="6658" width="45.5703125" style="8" customWidth="1"/>
    <col min="6659" max="6659" width="10.85546875" style="8" customWidth="1"/>
    <col min="6660" max="6663" width="21.85546875" style="8" customWidth="1"/>
    <col min="6664" max="6664" width="21.5703125" style="8" customWidth="1"/>
    <col min="6665" max="6665" width="21.42578125" style="8" customWidth="1"/>
    <col min="6666" max="6666" width="19.85546875" style="8" customWidth="1"/>
    <col min="6667" max="6913" width="9.140625" style="8"/>
    <col min="6914" max="6914" width="45.5703125" style="8" customWidth="1"/>
    <col min="6915" max="6915" width="10.85546875" style="8" customWidth="1"/>
    <col min="6916" max="6919" width="21.85546875" style="8" customWidth="1"/>
    <col min="6920" max="6920" width="21.5703125" style="8" customWidth="1"/>
    <col min="6921" max="6921" width="21.42578125" style="8" customWidth="1"/>
    <col min="6922" max="6922" width="19.85546875" style="8" customWidth="1"/>
    <col min="6923" max="7169" width="9.140625" style="8"/>
    <col min="7170" max="7170" width="45.5703125" style="8" customWidth="1"/>
    <col min="7171" max="7171" width="10.85546875" style="8" customWidth="1"/>
    <col min="7172" max="7175" width="21.85546875" style="8" customWidth="1"/>
    <col min="7176" max="7176" width="21.5703125" style="8" customWidth="1"/>
    <col min="7177" max="7177" width="21.42578125" style="8" customWidth="1"/>
    <col min="7178" max="7178" width="19.85546875" style="8" customWidth="1"/>
    <col min="7179" max="7425" width="9.140625" style="8"/>
    <col min="7426" max="7426" width="45.5703125" style="8" customWidth="1"/>
    <col min="7427" max="7427" width="10.85546875" style="8" customWidth="1"/>
    <col min="7428" max="7431" width="21.85546875" style="8" customWidth="1"/>
    <col min="7432" max="7432" width="21.5703125" style="8" customWidth="1"/>
    <col min="7433" max="7433" width="21.42578125" style="8" customWidth="1"/>
    <col min="7434" max="7434" width="19.85546875" style="8" customWidth="1"/>
    <col min="7435" max="7681" width="9.140625" style="8"/>
    <col min="7682" max="7682" width="45.5703125" style="8" customWidth="1"/>
    <col min="7683" max="7683" width="10.85546875" style="8" customWidth="1"/>
    <col min="7684" max="7687" width="21.85546875" style="8" customWidth="1"/>
    <col min="7688" max="7688" width="21.5703125" style="8" customWidth="1"/>
    <col min="7689" max="7689" width="21.42578125" style="8" customWidth="1"/>
    <col min="7690" max="7690" width="19.85546875" style="8" customWidth="1"/>
    <col min="7691" max="7937" width="9.140625" style="8"/>
    <col min="7938" max="7938" width="45.5703125" style="8" customWidth="1"/>
    <col min="7939" max="7939" width="10.85546875" style="8" customWidth="1"/>
    <col min="7940" max="7943" width="21.85546875" style="8" customWidth="1"/>
    <col min="7944" max="7944" width="21.5703125" style="8" customWidth="1"/>
    <col min="7945" max="7945" width="21.42578125" style="8" customWidth="1"/>
    <col min="7946" max="7946" width="19.85546875" style="8" customWidth="1"/>
    <col min="7947" max="8193" width="9.140625" style="8"/>
    <col min="8194" max="8194" width="45.5703125" style="8" customWidth="1"/>
    <col min="8195" max="8195" width="10.85546875" style="8" customWidth="1"/>
    <col min="8196" max="8199" width="21.85546875" style="8" customWidth="1"/>
    <col min="8200" max="8200" width="21.5703125" style="8" customWidth="1"/>
    <col min="8201" max="8201" width="21.42578125" style="8" customWidth="1"/>
    <col min="8202" max="8202" width="19.85546875" style="8" customWidth="1"/>
    <col min="8203" max="8449" width="9.140625" style="8"/>
    <col min="8450" max="8450" width="45.5703125" style="8" customWidth="1"/>
    <col min="8451" max="8451" width="10.85546875" style="8" customWidth="1"/>
    <col min="8452" max="8455" width="21.85546875" style="8" customWidth="1"/>
    <col min="8456" max="8456" width="21.5703125" style="8" customWidth="1"/>
    <col min="8457" max="8457" width="21.42578125" style="8" customWidth="1"/>
    <col min="8458" max="8458" width="19.85546875" style="8" customWidth="1"/>
    <col min="8459" max="8705" width="9.140625" style="8"/>
    <col min="8706" max="8706" width="45.5703125" style="8" customWidth="1"/>
    <col min="8707" max="8707" width="10.85546875" style="8" customWidth="1"/>
    <col min="8708" max="8711" width="21.85546875" style="8" customWidth="1"/>
    <col min="8712" max="8712" width="21.5703125" style="8" customWidth="1"/>
    <col min="8713" max="8713" width="21.42578125" style="8" customWidth="1"/>
    <col min="8714" max="8714" width="19.85546875" style="8" customWidth="1"/>
    <col min="8715" max="8961" width="9.140625" style="8"/>
    <col min="8962" max="8962" width="45.5703125" style="8" customWidth="1"/>
    <col min="8963" max="8963" width="10.85546875" style="8" customWidth="1"/>
    <col min="8964" max="8967" width="21.85546875" style="8" customWidth="1"/>
    <col min="8968" max="8968" width="21.5703125" style="8" customWidth="1"/>
    <col min="8969" max="8969" width="21.42578125" style="8" customWidth="1"/>
    <col min="8970" max="8970" width="19.85546875" style="8" customWidth="1"/>
    <col min="8971" max="9217" width="9.140625" style="8"/>
    <col min="9218" max="9218" width="45.5703125" style="8" customWidth="1"/>
    <col min="9219" max="9219" width="10.85546875" style="8" customWidth="1"/>
    <col min="9220" max="9223" width="21.85546875" style="8" customWidth="1"/>
    <col min="9224" max="9224" width="21.5703125" style="8" customWidth="1"/>
    <col min="9225" max="9225" width="21.42578125" style="8" customWidth="1"/>
    <col min="9226" max="9226" width="19.85546875" style="8" customWidth="1"/>
    <col min="9227" max="9473" width="9.140625" style="8"/>
    <col min="9474" max="9474" width="45.5703125" style="8" customWidth="1"/>
    <col min="9475" max="9475" width="10.85546875" style="8" customWidth="1"/>
    <col min="9476" max="9479" width="21.85546875" style="8" customWidth="1"/>
    <col min="9480" max="9480" width="21.5703125" style="8" customWidth="1"/>
    <col min="9481" max="9481" width="21.42578125" style="8" customWidth="1"/>
    <col min="9482" max="9482" width="19.85546875" style="8" customWidth="1"/>
    <col min="9483" max="9729" width="9.140625" style="8"/>
    <col min="9730" max="9730" width="45.5703125" style="8" customWidth="1"/>
    <col min="9731" max="9731" width="10.85546875" style="8" customWidth="1"/>
    <col min="9732" max="9735" width="21.85546875" style="8" customWidth="1"/>
    <col min="9736" max="9736" width="21.5703125" style="8" customWidth="1"/>
    <col min="9737" max="9737" width="21.42578125" style="8" customWidth="1"/>
    <col min="9738" max="9738" width="19.85546875" style="8" customWidth="1"/>
    <col min="9739" max="9985" width="9.140625" style="8"/>
    <col min="9986" max="9986" width="45.5703125" style="8" customWidth="1"/>
    <col min="9987" max="9987" width="10.85546875" style="8" customWidth="1"/>
    <col min="9988" max="9991" width="21.85546875" style="8" customWidth="1"/>
    <col min="9992" max="9992" width="21.5703125" style="8" customWidth="1"/>
    <col min="9993" max="9993" width="21.42578125" style="8" customWidth="1"/>
    <col min="9994" max="9994" width="19.85546875" style="8" customWidth="1"/>
    <col min="9995" max="10241" width="9.140625" style="8"/>
    <col min="10242" max="10242" width="45.5703125" style="8" customWidth="1"/>
    <col min="10243" max="10243" width="10.85546875" style="8" customWidth="1"/>
    <col min="10244" max="10247" width="21.85546875" style="8" customWidth="1"/>
    <col min="10248" max="10248" width="21.5703125" style="8" customWidth="1"/>
    <col min="10249" max="10249" width="21.42578125" style="8" customWidth="1"/>
    <col min="10250" max="10250" width="19.85546875" style="8" customWidth="1"/>
    <col min="10251" max="10497" width="9.140625" style="8"/>
    <col min="10498" max="10498" width="45.5703125" style="8" customWidth="1"/>
    <col min="10499" max="10499" width="10.85546875" style="8" customWidth="1"/>
    <col min="10500" max="10503" width="21.85546875" style="8" customWidth="1"/>
    <col min="10504" max="10504" width="21.5703125" style="8" customWidth="1"/>
    <col min="10505" max="10505" width="21.42578125" style="8" customWidth="1"/>
    <col min="10506" max="10506" width="19.85546875" style="8" customWidth="1"/>
    <col min="10507" max="10753" width="9.140625" style="8"/>
    <col min="10754" max="10754" width="45.5703125" style="8" customWidth="1"/>
    <col min="10755" max="10755" width="10.85546875" style="8" customWidth="1"/>
    <col min="10756" max="10759" width="21.85546875" style="8" customWidth="1"/>
    <col min="10760" max="10760" width="21.5703125" style="8" customWidth="1"/>
    <col min="10761" max="10761" width="21.42578125" style="8" customWidth="1"/>
    <col min="10762" max="10762" width="19.85546875" style="8" customWidth="1"/>
    <col min="10763" max="11009" width="9.140625" style="8"/>
    <col min="11010" max="11010" width="45.5703125" style="8" customWidth="1"/>
    <col min="11011" max="11011" width="10.85546875" style="8" customWidth="1"/>
    <col min="11012" max="11015" width="21.85546875" style="8" customWidth="1"/>
    <col min="11016" max="11016" width="21.5703125" style="8" customWidth="1"/>
    <col min="11017" max="11017" width="21.42578125" style="8" customWidth="1"/>
    <col min="11018" max="11018" width="19.85546875" style="8" customWidth="1"/>
    <col min="11019" max="11265" width="9.140625" style="8"/>
    <col min="11266" max="11266" width="45.5703125" style="8" customWidth="1"/>
    <col min="11267" max="11267" width="10.85546875" style="8" customWidth="1"/>
    <col min="11268" max="11271" width="21.85546875" style="8" customWidth="1"/>
    <col min="11272" max="11272" width="21.5703125" style="8" customWidth="1"/>
    <col min="11273" max="11273" width="21.42578125" style="8" customWidth="1"/>
    <col min="11274" max="11274" width="19.85546875" style="8" customWidth="1"/>
    <col min="11275" max="11521" width="9.140625" style="8"/>
    <col min="11522" max="11522" width="45.5703125" style="8" customWidth="1"/>
    <col min="11523" max="11523" width="10.85546875" style="8" customWidth="1"/>
    <col min="11524" max="11527" width="21.85546875" style="8" customWidth="1"/>
    <col min="11528" max="11528" width="21.5703125" style="8" customWidth="1"/>
    <col min="11529" max="11529" width="21.42578125" style="8" customWidth="1"/>
    <col min="11530" max="11530" width="19.85546875" style="8" customWidth="1"/>
    <col min="11531" max="11777" width="9.140625" style="8"/>
    <col min="11778" max="11778" width="45.5703125" style="8" customWidth="1"/>
    <col min="11779" max="11779" width="10.85546875" style="8" customWidth="1"/>
    <col min="11780" max="11783" width="21.85546875" style="8" customWidth="1"/>
    <col min="11784" max="11784" width="21.5703125" style="8" customWidth="1"/>
    <col min="11785" max="11785" width="21.42578125" style="8" customWidth="1"/>
    <col min="11786" max="11786" width="19.85546875" style="8" customWidth="1"/>
    <col min="11787" max="12033" width="9.140625" style="8"/>
    <col min="12034" max="12034" width="45.5703125" style="8" customWidth="1"/>
    <col min="12035" max="12035" width="10.85546875" style="8" customWidth="1"/>
    <col min="12036" max="12039" width="21.85546875" style="8" customWidth="1"/>
    <col min="12040" max="12040" width="21.5703125" style="8" customWidth="1"/>
    <col min="12041" max="12041" width="21.42578125" style="8" customWidth="1"/>
    <col min="12042" max="12042" width="19.85546875" style="8" customWidth="1"/>
    <col min="12043" max="12289" width="9.140625" style="8"/>
    <col min="12290" max="12290" width="45.5703125" style="8" customWidth="1"/>
    <col min="12291" max="12291" width="10.85546875" style="8" customWidth="1"/>
    <col min="12292" max="12295" width="21.85546875" style="8" customWidth="1"/>
    <col min="12296" max="12296" width="21.5703125" style="8" customWidth="1"/>
    <col min="12297" max="12297" width="21.42578125" style="8" customWidth="1"/>
    <col min="12298" max="12298" width="19.85546875" style="8" customWidth="1"/>
    <col min="12299" max="12545" width="9.140625" style="8"/>
    <col min="12546" max="12546" width="45.5703125" style="8" customWidth="1"/>
    <col min="12547" max="12547" width="10.85546875" style="8" customWidth="1"/>
    <col min="12548" max="12551" width="21.85546875" style="8" customWidth="1"/>
    <col min="12552" max="12552" width="21.5703125" style="8" customWidth="1"/>
    <col min="12553" max="12553" width="21.42578125" style="8" customWidth="1"/>
    <col min="12554" max="12554" width="19.85546875" style="8" customWidth="1"/>
    <col min="12555" max="12801" width="9.140625" style="8"/>
    <col min="12802" max="12802" width="45.5703125" style="8" customWidth="1"/>
    <col min="12803" max="12803" width="10.85546875" style="8" customWidth="1"/>
    <col min="12804" max="12807" width="21.85546875" style="8" customWidth="1"/>
    <col min="12808" max="12808" width="21.5703125" style="8" customWidth="1"/>
    <col min="12809" max="12809" width="21.42578125" style="8" customWidth="1"/>
    <col min="12810" max="12810" width="19.85546875" style="8" customWidth="1"/>
    <col min="12811" max="13057" width="9.140625" style="8"/>
    <col min="13058" max="13058" width="45.5703125" style="8" customWidth="1"/>
    <col min="13059" max="13059" width="10.85546875" style="8" customWidth="1"/>
    <col min="13060" max="13063" width="21.85546875" style="8" customWidth="1"/>
    <col min="13064" max="13064" width="21.5703125" style="8" customWidth="1"/>
    <col min="13065" max="13065" width="21.42578125" style="8" customWidth="1"/>
    <col min="13066" max="13066" width="19.85546875" style="8" customWidth="1"/>
    <col min="13067" max="13313" width="9.140625" style="8"/>
    <col min="13314" max="13314" width="45.5703125" style="8" customWidth="1"/>
    <col min="13315" max="13315" width="10.85546875" style="8" customWidth="1"/>
    <col min="13316" max="13319" width="21.85546875" style="8" customWidth="1"/>
    <col min="13320" max="13320" width="21.5703125" style="8" customWidth="1"/>
    <col min="13321" max="13321" width="21.42578125" style="8" customWidth="1"/>
    <col min="13322" max="13322" width="19.85546875" style="8" customWidth="1"/>
    <col min="13323" max="13569" width="9.140625" style="8"/>
    <col min="13570" max="13570" width="45.5703125" style="8" customWidth="1"/>
    <col min="13571" max="13571" width="10.85546875" style="8" customWidth="1"/>
    <col min="13572" max="13575" width="21.85546875" style="8" customWidth="1"/>
    <col min="13576" max="13576" width="21.5703125" style="8" customWidth="1"/>
    <col min="13577" max="13577" width="21.42578125" style="8" customWidth="1"/>
    <col min="13578" max="13578" width="19.85546875" style="8" customWidth="1"/>
    <col min="13579" max="13825" width="9.140625" style="8"/>
    <col min="13826" max="13826" width="45.5703125" style="8" customWidth="1"/>
    <col min="13827" max="13827" width="10.85546875" style="8" customWidth="1"/>
    <col min="13828" max="13831" width="21.85546875" style="8" customWidth="1"/>
    <col min="13832" max="13832" width="21.5703125" style="8" customWidth="1"/>
    <col min="13833" max="13833" width="21.42578125" style="8" customWidth="1"/>
    <col min="13834" max="13834" width="19.85546875" style="8" customWidth="1"/>
    <col min="13835" max="14081" width="9.140625" style="8"/>
    <col min="14082" max="14082" width="45.5703125" style="8" customWidth="1"/>
    <col min="14083" max="14083" width="10.85546875" style="8" customWidth="1"/>
    <col min="14084" max="14087" width="21.85546875" style="8" customWidth="1"/>
    <col min="14088" max="14088" width="21.5703125" style="8" customWidth="1"/>
    <col min="14089" max="14089" width="21.42578125" style="8" customWidth="1"/>
    <col min="14090" max="14090" width="19.85546875" style="8" customWidth="1"/>
    <col min="14091" max="14337" width="9.140625" style="8"/>
    <col min="14338" max="14338" width="45.5703125" style="8" customWidth="1"/>
    <col min="14339" max="14339" width="10.85546875" style="8" customWidth="1"/>
    <col min="14340" max="14343" width="21.85546875" style="8" customWidth="1"/>
    <col min="14344" max="14344" width="21.5703125" style="8" customWidth="1"/>
    <col min="14345" max="14345" width="21.42578125" style="8" customWidth="1"/>
    <col min="14346" max="14346" width="19.85546875" style="8" customWidth="1"/>
    <col min="14347" max="14593" width="9.140625" style="8"/>
    <col min="14594" max="14594" width="45.5703125" style="8" customWidth="1"/>
    <col min="14595" max="14595" width="10.85546875" style="8" customWidth="1"/>
    <col min="14596" max="14599" width="21.85546875" style="8" customWidth="1"/>
    <col min="14600" max="14600" width="21.5703125" style="8" customWidth="1"/>
    <col min="14601" max="14601" width="21.42578125" style="8" customWidth="1"/>
    <col min="14602" max="14602" width="19.85546875" style="8" customWidth="1"/>
    <col min="14603" max="14849" width="9.140625" style="8"/>
    <col min="14850" max="14850" width="45.5703125" style="8" customWidth="1"/>
    <col min="14851" max="14851" width="10.85546875" style="8" customWidth="1"/>
    <col min="14852" max="14855" width="21.85546875" style="8" customWidth="1"/>
    <col min="14856" max="14856" width="21.5703125" style="8" customWidth="1"/>
    <col min="14857" max="14857" width="21.42578125" style="8" customWidth="1"/>
    <col min="14858" max="14858" width="19.85546875" style="8" customWidth="1"/>
    <col min="14859" max="15105" width="9.140625" style="8"/>
    <col min="15106" max="15106" width="45.5703125" style="8" customWidth="1"/>
    <col min="15107" max="15107" width="10.85546875" style="8" customWidth="1"/>
    <col min="15108" max="15111" width="21.85546875" style="8" customWidth="1"/>
    <col min="15112" max="15112" width="21.5703125" style="8" customWidth="1"/>
    <col min="15113" max="15113" width="21.42578125" style="8" customWidth="1"/>
    <col min="15114" max="15114" width="19.85546875" style="8" customWidth="1"/>
    <col min="15115" max="15361" width="9.140625" style="8"/>
    <col min="15362" max="15362" width="45.5703125" style="8" customWidth="1"/>
    <col min="15363" max="15363" width="10.85546875" style="8" customWidth="1"/>
    <col min="15364" max="15367" width="21.85546875" style="8" customWidth="1"/>
    <col min="15368" max="15368" width="21.5703125" style="8" customWidth="1"/>
    <col min="15369" max="15369" width="21.42578125" style="8" customWidth="1"/>
    <col min="15370" max="15370" width="19.85546875" style="8" customWidth="1"/>
    <col min="15371" max="15617" width="9.140625" style="8"/>
    <col min="15618" max="15618" width="45.5703125" style="8" customWidth="1"/>
    <col min="15619" max="15619" width="10.85546875" style="8" customWidth="1"/>
    <col min="15620" max="15623" width="21.85546875" style="8" customWidth="1"/>
    <col min="15624" max="15624" width="21.5703125" style="8" customWidth="1"/>
    <col min="15625" max="15625" width="21.42578125" style="8" customWidth="1"/>
    <col min="15626" max="15626" width="19.85546875" style="8" customWidth="1"/>
    <col min="15627" max="15873" width="9.140625" style="8"/>
    <col min="15874" max="15874" width="45.5703125" style="8" customWidth="1"/>
    <col min="15875" max="15875" width="10.85546875" style="8" customWidth="1"/>
    <col min="15876" max="15879" width="21.85546875" style="8" customWidth="1"/>
    <col min="15880" max="15880" width="21.5703125" style="8" customWidth="1"/>
    <col min="15881" max="15881" width="21.42578125" style="8" customWidth="1"/>
    <col min="15882" max="15882" width="19.85546875" style="8" customWidth="1"/>
    <col min="15883" max="16129" width="9.140625" style="8"/>
    <col min="16130" max="16130" width="45.5703125" style="8" customWidth="1"/>
    <col min="16131" max="16131" width="10.85546875" style="8" customWidth="1"/>
    <col min="16132" max="16135" width="21.85546875" style="8" customWidth="1"/>
    <col min="16136" max="16136" width="21.5703125" style="8" customWidth="1"/>
    <col min="16137" max="16137" width="21.42578125" style="8" customWidth="1"/>
    <col min="16138" max="16138" width="19.85546875" style="8" customWidth="1"/>
    <col min="16139" max="16384" width="9.140625" style="8"/>
  </cols>
  <sheetData>
    <row r="1" spans="1:10">
      <c r="A1" s="1965" t="s">
        <v>4</v>
      </c>
      <c r="B1" s="1965"/>
      <c r="C1" s="1965"/>
      <c r="D1" s="1965"/>
      <c r="E1" s="1965"/>
      <c r="F1" s="1965"/>
      <c r="G1" s="1965"/>
      <c r="H1" s="1965"/>
      <c r="I1" s="1965"/>
      <c r="J1" s="1965"/>
    </row>
    <row r="3" spans="1:10">
      <c r="A3" s="1971" t="str">
        <f>+'DRS-18'!A3</f>
        <v>Tender Enquiry No: KPTCL/2026-27/SS/WORK_INDENT3781</v>
      </c>
      <c r="B3" s="1877"/>
      <c r="C3" s="1877"/>
      <c r="D3" s="1877"/>
      <c r="E3" s="1877"/>
      <c r="F3" s="1877"/>
      <c r="G3" s="1877"/>
      <c r="H3" s="1877"/>
      <c r="I3" s="1877"/>
      <c r="J3" s="1877"/>
    </row>
    <row r="4" spans="1:10" s="791" customFormat="1" ht="279.75" customHeight="1">
      <c r="A4" s="1977" t="str">
        <f>+'DRS-18'!A4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55"/>
      <c r="C4" s="1855"/>
      <c r="D4" s="1855"/>
      <c r="E4" s="1855"/>
      <c r="F4" s="1855"/>
      <c r="G4" s="1855"/>
      <c r="H4" s="1855"/>
      <c r="I4" s="1855"/>
      <c r="J4" s="1855"/>
    </row>
    <row r="5" spans="1:10" ht="18.75">
      <c r="A5" s="1978" t="s">
        <v>5283</v>
      </c>
      <c r="B5" s="1978"/>
      <c r="C5" s="1978"/>
      <c r="D5" s="1978"/>
      <c r="E5" s="1978"/>
      <c r="F5" s="1978"/>
      <c r="G5" s="1978"/>
      <c r="H5" s="1978"/>
      <c r="I5" s="1978"/>
      <c r="J5" s="1978"/>
    </row>
    <row r="6" spans="1:10">
      <c r="A6" s="1884" t="s">
        <v>2050</v>
      </c>
      <c r="B6" s="1884"/>
      <c r="C6" s="1884"/>
      <c r="D6" s="1884"/>
      <c r="E6" s="1884"/>
      <c r="F6" s="1884"/>
      <c r="G6" s="1884"/>
      <c r="H6" s="1884"/>
      <c r="I6" s="1884"/>
      <c r="J6" s="1884"/>
    </row>
    <row r="7" spans="1:10">
      <c r="A7" s="640"/>
      <c r="B7" s="772" t="s">
        <v>1482</v>
      </c>
      <c r="C7" s="661"/>
      <c r="D7" s="493"/>
      <c r="E7" s="493"/>
      <c r="F7" s="493"/>
      <c r="G7" s="493"/>
      <c r="H7" s="493"/>
      <c r="I7" s="493"/>
      <c r="J7" s="493"/>
    </row>
    <row r="8" spans="1:10">
      <c r="A8" s="792"/>
      <c r="B8" s="792"/>
      <c r="C8" s="661"/>
      <c r="D8" s="1979" t="s">
        <v>5284</v>
      </c>
      <c r="E8" s="1979"/>
      <c r="F8" s="1979"/>
      <c r="G8" s="1979"/>
      <c r="H8" s="1979"/>
      <c r="I8" s="1979"/>
      <c r="J8" s="1979"/>
    </row>
    <row r="9" spans="1:10">
      <c r="A9" s="640">
        <v>1</v>
      </c>
      <c r="B9" s="793" t="s">
        <v>2020</v>
      </c>
      <c r="C9" s="661"/>
      <c r="D9" s="493"/>
      <c r="E9" s="493"/>
      <c r="F9" s="493"/>
      <c r="G9" s="493"/>
      <c r="H9" s="493"/>
      <c r="I9" s="493"/>
      <c r="J9" s="493"/>
    </row>
    <row r="10" spans="1:10">
      <c r="A10" s="640">
        <v>2</v>
      </c>
      <c r="B10" s="793" t="s">
        <v>5285</v>
      </c>
      <c r="C10" s="661"/>
      <c r="D10" s="493"/>
      <c r="E10" s="493"/>
      <c r="F10" s="493"/>
      <c r="G10" s="493"/>
      <c r="H10" s="493"/>
      <c r="I10" s="493"/>
      <c r="J10" s="493"/>
    </row>
    <row r="11" spans="1:10">
      <c r="A11" s="640">
        <v>3</v>
      </c>
      <c r="B11" s="793" t="s">
        <v>590</v>
      </c>
      <c r="C11" s="661"/>
      <c r="D11" s="493"/>
      <c r="E11" s="493"/>
      <c r="F11" s="493"/>
      <c r="G11" s="493"/>
      <c r="H11" s="493"/>
      <c r="I11" s="493"/>
      <c r="J11" s="493"/>
    </row>
    <row r="12" spans="1:10">
      <c r="A12" s="640">
        <v>4</v>
      </c>
      <c r="B12" s="793" t="s">
        <v>5286</v>
      </c>
      <c r="C12" s="661"/>
      <c r="D12" s="493"/>
      <c r="E12" s="493"/>
      <c r="F12" s="493"/>
      <c r="G12" s="493"/>
      <c r="H12" s="493"/>
      <c r="I12" s="493"/>
      <c r="J12" s="493"/>
    </row>
    <row r="13" spans="1:10">
      <c r="A13" s="640">
        <v>5</v>
      </c>
      <c r="B13" s="793" t="s">
        <v>5287</v>
      </c>
      <c r="C13" s="661"/>
      <c r="D13" s="493"/>
      <c r="E13" s="493"/>
      <c r="F13" s="493"/>
      <c r="G13" s="493"/>
      <c r="H13" s="493"/>
      <c r="I13" s="493"/>
      <c r="J13" s="493"/>
    </row>
    <row r="14" spans="1:10">
      <c r="A14" s="640">
        <v>6</v>
      </c>
      <c r="B14" s="793" t="s">
        <v>5288</v>
      </c>
      <c r="C14" s="661"/>
      <c r="D14" s="794"/>
      <c r="E14" s="794"/>
      <c r="F14" s="794"/>
      <c r="G14" s="794"/>
      <c r="H14" s="794"/>
      <c r="I14" s="794"/>
      <c r="J14" s="794"/>
    </row>
    <row r="15" spans="1:10">
      <c r="A15" s="640" t="s">
        <v>30</v>
      </c>
      <c r="B15" s="793" t="s">
        <v>5289</v>
      </c>
      <c r="C15" s="661" t="s">
        <v>1619</v>
      </c>
      <c r="D15" s="493"/>
      <c r="E15" s="493"/>
      <c r="F15" s="493"/>
      <c r="G15" s="493"/>
      <c r="H15" s="493"/>
      <c r="I15" s="493"/>
      <c r="J15" s="493"/>
    </row>
    <row r="16" spans="1:10">
      <c r="A16" s="640" t="s">
        <v>33</v>
      </c>
      <c r="B16" s="793" t="s">
        <v>5290</v>
      </c>
      <c r="C16" s="661" t="s">
        <v>1619</v>
      </c>
      <c r="D16" s="493"/>
      <c r="E16" s="493"/>
      <c r="F16" s="493"/>
      <c r="G16" s="493"/>
      <c r="H16" s="493"/>
      <c r="I16" s="493"/>
      <c r="J16" s="493"/>
    </row>
    <row r="17" spans="1:10">
      <c r="A17" s="640">
        <v>7</v>
      </c>
      <c r="B17" s="793" t="s">
        <v>601</v>
      </c>
      <c r="C17" s="661"/>
      <c r="D17" s="794"/>
      <c r="E17" s="794"/>
      <c r="F17" s="794"/>
      <c r="G17" s="794"/>
      <c r="H17" s="794"/>
      <c r="I17" s="794"/>
      <c r="J17" s="794"/>
    </row>
    <row r="18" spans="1:10">
      <c r="A18" s="640" t="s">
        <v>30</v>
      </c>
      <c r="B18" s="793" t="s">
        <v>2174</v>
      </c>
      <c r="C18" s="661"/>
      <c r="D18" s="493"/>
      <c r="E18" s="493"/>
      <c r="F18" s="493"/>
      <c r="G18" s="493"/>
      <c r="H18" s="493"/>
      <c r="I18" s="493"/>
      <c r="J18" s="493"/>
    </row>
    <row r="19" spans="1:10">
      <c r="A19" s="640" t="s">
        <v>33</v>
      </c>
      <c r="B19" s="793" t="s">
        <v>2175</v>
      </c>
      <c r="C19" s="661"/>
      <c r="D19" s="493"/>
      <c r="E19" s="493"/>
      <c r="F19" s="493"/>
      <c r="G19" s="493"/>
      <c r="H19" s="493"/>
      <c r="I19" s="493"/>
      <c r="J19" s="493"/>
    </row>
    <row r="20" spans="1:10">
      <c r="A20" s="640" t="s">
        <v>592</v>
      </c>
      <c r="B20" s="793" t="s">
        <v>5291</v>
      </c>
      <c r="C20" s="661" t="s">
        <v>5292</v>
      </c>
      <c r="D20" s="493"/>
      <c r="E20" s="493"/>
      <c r="F20" s="493"/>
      <c r="G20" s="493"/>
      <c r="H20" s="493"/>
      <c r="I20" s="493"/>
      <c r="J20" s="493"/>
    </row>
    <row r="21" spans="1:10">
      <c r="A21" s="640">
        <v>8</v>
      </c>
      <c r="B21" s="793" t="s">
        <v>2053</v>
      </c>
      <c r="C21" s="661"/>
      <c r="D21" s="794"/>
      <c r="E21" s="794"/>
      <c r="F21" s="794"/>
      <c r="G21" s="794"/>
      <c r="H21" s="794"/>
      <c r="I21" s="794"/>
      <c r="J21" s="794"/>
    </row>
    <row r="22" spans="1:10">
      <c r="A22" s="640" t="s">
        <v>30</v>
      </c>
      <c r="B22" s="793" t="s">
        <v>5293</v>
      </c>
      <c r="C22" s="661"/>
      <c r="D22" s="493"/>
      <c r="E22" s="493"/>
      <c r="F22" s="493"/>
      <c r="G22" s="493"/>
      <c r="H22" s="493"/>
      <c r="I22" s="493"/>
      <c r="J22" s="493"/>
    </row>
    <row r="23" spans="1:10">
      <c r="A23" s="640" t="s">
        <v>33</v>
      </c>
      <c r="B23" s="793" t="s">
        <v>5294</v>
      </c>
      <c r="C23" s="661" t="s">
        <v>573</v>
      </c>
      <c r="D23" s="493"/>
      <c r="E23" s="493"/>
      <c r="F23" s="493"/>
      <c r="G23" s="493"/>
      <c r="H23" s="493"/>
      <c r="I23" s="493"/>
      <c r="J23" s="493"/>
    </row>
    <row r="24" spans="1:10">
      <c r="A24" s="640" t="s">
        <v>592</v>
      </c>
      <c r="B24" s="793" t="s">
        <v>5295</v>
      </c>
      <c r="C24" s="661" t="s">
        <v>573</v>
      </c>
      <c r="D24" s="493"/>
      <c r="E24" s="493"/>
      <c r="F24" s="493"/>
      <c r="G24" s="493"/>
      <c r="H24" s="493"/>
      <c r="I24" s="493"/>
      <c r="J24" s="493"/>
    </row>
    <row r="25" spans="1:10">
      <c r="A25" s="640">
        <v>9</v>
      </c>
      <c r="B25" s="793" t="s">
        <v>5296</v>
      </c>
      <c r="C25" s="661"/>
      <c r="D25" s="794"/>
      <c r="E25" s="794"/>
      <c r="F25" s="794"/>
      <c r="G25" s="794"/>
      <c r="H25" s="794"/>
      <c r="I25" s="794"/>
      <c r="J25" s="794"/>
    </row>
    <row r="26" spans="1:10">
      <c r="A26" s="640" t="s">
        <v>30</v>
      </c>
      <c r="B26" s="793" t="s">
        <v>2174</v>
      </c>
      <c r="C26" s="661"/>
      <c r="D26" s="493"/>
      <c r="E26" s="493"/>
      <c r="F26" s="493"/>
      <c r="G26" s="493"/>
      <c r="H26" s="493"/>
      <c r="I26" s="493"/>
      <c r="J26" s="493"/>
    </row>
    <row r="27" spans="1:10">
      <c r="A27" s="640" t="s">
        <v>33</v>
      </c>
      <c r="B27" s="793" t="s">
        <v>2019</v>
      </c>
      <c r="C27" s="661"/>
      <c r="D27" s="493"/>
      <c r="E27" s="493"/>
      <c r="F27" s="493"/>
      <c r="G27" s="493"/>
      <c r="H27" s="493"/>
      <c r="I27" s="493"/>
      <c r="J27" s="493"/>
    </row>
    <row r="28" spans="1:10">
      <c r="A28" s="640" t="s">
        <v>592</v>
      </c>
      <c r="B28" s="793" t="s">
        <v>5295</v>
      </c>
      <c r="C28" s="661" t="s">
        <v>573</v>
      </c>
      <c r="D28" s="493"/>
      <c r="E28" s="493"/>
      <c r="F28" s="493"/>
      <c r="G28" s="493"/>
      <c r="H28" s="493"/>
      <c r="I28" s="493"/>
      <c r="J28" s="493"/>
    </row>
    <row r="29" spans="1:10">
      <c r="A29" s="640" t="s">
        <v>593</v>
      </c>
      <c r="B29" s="793" t="s">
        <v>5297</v>
      </c>
      <c r="C29" s="661" t="s">
        <v>573</v>
      </c>
      <c r="D29" s="493"/>
      <c r="E29" s="493"/>
      <c r="F29" s="493"/>
      <c r="G29" s="493"/>
      <c r="H29" s="493"/>
      <c r="I29" s="493"/>
      <c r="J29" s="493"/>
    </row>
    <row r="30" spans="1:10">
      <c r="A30" s="640">
        <v>10</v>
      </c>
      <c r="B30" s="793" t="s">
        <v>2055</v>
      </c>
      <c r="C30" s="661"/>
      <c r="D30" s="794"/>
      <c r="E30" s="794"/>
      <c r="F30" s="794"/>
      <c r="G30" s="794"/>
      <c r="H30" s="794"/>
      <c r="I30" s="794"/>
      <c r="J30" s="794"/>
    </row>
    <row r="31" spans="1:10">
      <c r="A31" s="640" t="s">
        <v>30</v>
      </c>
      <c r="B31" s="793" t="s">
        <v>591</v>
      </c>
      <c r="C31" s="661"/>
      <c r="D31" s="493"/>
      <c r="E31" s="493"/>
      <c r="F31" s="493"/>
      <c r="G31" s="493"/>
      <c r="H31" s="493"/>
      <c r="I31" s="493"/>
      <c r="J31" s="493"/>
    </row>
    <row r="32" spans="1:10">
      <c r="A32" s="640" t="s">
        <v>33</v>
      </c>
      <c r="B32" s="793" t="s">
        <v>5298</v>
      </c>
      <c r="C32" s="661" t="s">
        <v>573</v>
      </c>
      <c r="D32" s="493"/>
      <c r="E32" s="493"/>
      <c r="F32" s="493"/>
      <c r="G32" s="493"/>
      <c r="H32" s="493"/>
      <c r="I32" s="493"/>
      <c r="J32" s="493"/>
    </row>
    <row r="33" spans="1:10">
      <c r="A33" s="640" t="s">
        <v>592</v>
      </c>
      <c r="B33" s="793" t="s">
        <v>5299</v>
      </c>
      <c r="C33" s="661" t="s">
        <v>4167</v>
      </c>
      <c r="D33" s="493"/>
      <c r="E33" s="493"/>
      <c r="F33" s="493"/>
      <c r="G33" s="493"/>
      <c r="H33" s="493"/>
      <c r="I33" s="493"/>
      <c r="J33" s="493"/>
    </row>
    <row r="34" spans="1:10">
      <c r="A34" s="640" t="s">
        <v>593</v>
      </c>
      <c r="B34" s="793" t="s">
        <v>5300</v>
      </c>
      <c r="C34" s="661" t="s">
        <v>3997</v>
      </c>
      <c r="D34" s="493"/>
      <c r="E34" s="493"/>
      <c r="F34" s="493"/>
      <c r="G34" s="493"/>
      <c r="H34" s="493"/>
      <c r="I34" s="493"/>
      <c r="J34" s="493"/>
    </row>
    <row r="35" spans="1:10">
      <c r="A35" s="640" t="s">
        <v>1490</v>
      </c>
      <c r="B35" s="793" t="s">
        <v>5301</v>
      </c>
      <c r="C35" s="661" t="s">
        <v>5302</v>
      </c>
      <c r="D35" s="493"/>
      <c r="E35" s="493"/>
      <c r="F35" s="493"/>
      <c r="G35" s="493"/>
      <c r="H35" s="493"/>
      <c r="I35" s="493"/>
      <c r="J35" s="493"/>
    </row>
    <row r="36" spans="1:10">
      <c r="A36" s="640" t="s">
        <v>1492</v>
      </c>
      <c r="B36" s="793" t="s">
        <v>5303</v>
      </c>
      <c r="C36" s="661" t="s">
        <v>573</v>
      </c>
      <c r="D36" s="493"/>
      <c r="E36" s="493"/>
      <c r="F36" s="493"/>
      <c r="G36" s="493"/>
      <c r="H36" s="493"/>
      <c r="I36" s="493"/>
      <c r="J36" s="493"/>
    </row>
    <row r="37" spans="1:10">
      <c r="A37" s="640">
        <v>11</v>
      </c>
      <c r="B37" s="793" t="s">
        <v>2056</v>
      </c>
      <c r="C37" s="661"/>
      <c r="D37" s="794"/>
      <c r="E37" s="794"/>
      <c r="F37" s="794"/>
      <c r="G37" s="794"/>
      <c r="H37" s="794"/>
      <c r="I37" s="794"/>
      <c r="J37" s="794"/>
    </row>
    <row r="38" spans="1:10">
      <c r="A38" s="640" t="s">
        <v>30</v>
      </c>
      <c r="B38" s="793" t="s">
        <v>2174</v>
      </c>
      <c r="C38" s="661"/>
      <c r="D38" s="493"/>
      <c r="E38" s="493"/>
      <c r="F38" s="493"/>
      <c r="G38" s="493"/>
      <c r="H38" s="493"/>
      <c r="I38" s="493"/>
      <c r="J38" s="493"/>
    </row>
    <row r="39" spans="1:10">
      <c r="A39" s="640" t="s">
        <v>33</v>
      </c>
      <c r="B39" s="793" t="s">
        <v>2019</v>
      </c>
      <c r="C39" s="661"/>
      <c r="D39" s="493"/>
      <c r="E39" s="493"/>
      <c r="F39" s="493"/>
      <c r="G39" s="493"/>
      <c r="H39" s="493"/>
      <c r="I39" s="493"/>
      <c r="J39" s="493"/>
    </row>
    <row r="40" spans="1:10">
      <c r="A40" s="640" t="s">
        <v>592</v>
      </c>
      <c r="B40" s="793" t="s">
        <v>5295</v>
      </c>
      <c r="C40" s="661" t="s">
        <v>573</v>
      </c>
      <c r="D40" s="493"/>
      <c r="E40" s="493"/>
      <c r="F40" s="493"/>
      <c r="G40" s="493"/>
      <c r="H40" s="493"/>
      <c r="I40" s="493"/>
      <c r="J40" s="493"/>
    </row>
    <row r="41" spans="1:10" ht="31.5">
      <c r="A41" s="640" t="s">
        <v>593</v>
      </c>
      <c r="B41" s="793" t="s">
        <v>5304</v>
      </c>
      <c r="C41" s="661"/>
      <c r="D41" s="493"/>
      <c r="E41" s="493"/>
      <c r="F41" s="493"/>
      <c r="G41" s="493"/>
      <c r="H41" s="493"/>
      <c r="I41" s="493"/>
      <c r="J41" s="493"/>
    </row>
    <row r="42" spans="1:10">
      <c r="A42" s="640" t="s">
        <v>1490</v>
      </c>
      <c r="B42" s="793" t="s">
        <v>5305</v>
      </c>
      <c r="C42" s="661"/>
      <c r="D42" s="493"/>
      <c r="E42" s="493"/>
      <c r="F42" s="493"/>
      <c r="G42" s="493"/>
      <c r="H42" s="493"/>
      <c r="I42" s="493"/>
      <c r="J42" s="493"/>
    </row>
    <row r="43" spans="1:10">
      <c r="A43" s="640" t="s">
        <v>1492</v>
      </c>
      <c r="B43" s="793" t="s">
        <v>5306</v>
      </c>
      <c r="C43" s="661" t="s">
        <v>573</v>
      </c>
      <c r="D43" s="493"/>
      <c r="E43" s="493"/>
      <c r="F43" s="493"/>
      <c r="G43" s="493"/>
      <c r="H43" s="493"/>
      <c r="I43" s="493"/>
      <c r="J43" s="493"/>
    </row>
    <row r="44" spans="1:10" ht="31.5">
      <c r="A44" s="640">
        <v>12</v>
      </c>
      <c r="B44" s="793" t="s">
        <v>5307</v>
      </c>
      <c r="C44" s="661"/>
      <c r="D44" s="493"/>
      <c r="E44" s="493"/>
      <c r="F44" s="493"/>
      <c r="G44" s="493"/>
      <c r="H44" s="493"/>
      <c r="I44" s="493"/>
      <c r="J44" s="493"/>
    </row>
    <row r="45" spans="1:10">
      <c r="A45" s="640">
        <v>13</v>
      </c>
      <c r="B45" s="793" t="s">
        <v>5308</v>
      </c>
      <c r="C45" s="661" t="s">
        <v>5309</v>
      </c>
      <c r="D45" s="493"/>
      <c r="E45" s="493"/>
      <c r="F45" s="493"/>
      <c r="G45" s="493"/>
      <c r="H45" s="493"/>
      <c r="I45" s="493"/>
      <c r="J45" s="493"/>
    </row>
    <row r="46" spans="1:10">
      <c r="A46" s="640">
        <v>14</v>
      </c>
      <c r="B46" s="793" t="s">
        <v>5310</v>
      </c>
      <c r="C46" s="661" t="s">
        <v>573</v>
      </c>
      <c r="D46" s="493"/>
      <c r="E46" s="493"/>
      <c r="F46" s="493"/>
      <c r="G46" s="493"/>
      <c r="H46" s="493"/>
      <c r="I46" s="493"/>
      <c r="J46" s="493"/>
    </row>
    <row r="47" spans="1:10">
      <c r="A47" s="640">
        <v>15</v>
      </c>
      <c r="B47" s="793" t="s">
        <v>5311</v>
      </c>
      <c r="C47" s="661" t="s">
        <v>575</v>
      </c>
      <c r="D47" s="493"/>
      <c r="E47" s="493"/>
      <c r="F47" s="493"/>
      <c r="G47" s="493"/>
      <c r="H47" s="493"/>
      <c r="I47" s="493"/>
      <c r="J47" s="493"/>
    </row>
    <row r="48" spans="1:10">
      <c r="A48" s="640">
        <v>16</v>
      </c>
      <c r="B48" s="793" t="s">
        <v>5312</v>
      </c>
      <c r="C48" s="661"/>
      <c r="D48" s="794"/>
      <c r="E48" s="794"/>
      <c r="F48" s="794"/>
      <c r="G48" s="794"/>
      <c r="H48" s="794"/>
      <c r="I48" s="794"/>
      <c r="J48" s="794"/>
    </row>
    <row r="49" spans="1:10">
      <c r="A49" s="640" t="s">
        <v>30</v>
      </c>
      <c r="B49" s="793" t="s">
        <v>5313</v>
      </c>
      <c r="C49" s="661"/>
      <c r="D49" s="493"/>
      <c r="E49" s="493"/>
      <c r="F49" s="493"/>
      <c r="G49" s="493"/>
      <c r="H49" s="493"/>
      <c r="I49" s="493"/>
      <c r="J49" s="493"/>
    </row>
    <row r="50" spans="1:10">
      <c r="A50" s="640" t="s">
        <v>33</v>
      </c>
      <c r="B50" s="793" t="s">
        <v>5314</v>
      </c>
      <c r="C50" s="661"/>
      <c r="D50" s="493"/>
      <c r="E50" s="493"/>
      <c r="F50" s="493"/>
      <c r="G50" s="493"/>
      <c r="H50" s="493"/>
      <c r="I50" s="493"/>
      <c r="J50" s="493"/>
    </row>
    <row r="51" spans="1:10">
      <c r="A51" s="640" t="s">
        <v>592</v>
      </c>
      <c r="B51" s="793" t="s">
        <v>5315</v>
      </c>
      <c r="C51" s="661"/>
      <c r="D51" s="493"/>
      <c r="E51" s="493"/>
      <c r="F51" s="493"/>
      <c r="G51" s="493"/>
      <c r="H51" s="493"/>
      <c r="I51" s="493"/>
      <c r="J51" s="493"/>
    </row>
    <row r="52" spans="1:10">
      <c r="A52" s="640" t="s">
        <v>593</v>
      </c>
      <c r="B52" s="793" t="s">
        <v>5316</v>
      </c>
      <c r="C52" s="661"/>
      <c r="D52" s="493"/>
      <c r="E52" s="493"/>
      <c r="F52" s="493"/>
      <c r="G52" s="493"/>
      <c r="H52" s="493"/>
      <c r="I52" s="493"/>
      <c r="J52" s="493"/>
    </row>
    <row r="53" spans="1:10">
      <c r="A53" s="640" t="s">
        <v>1490</v>
      </c>
      <c r="B53" s="793" t="s">
        <v>5317</v>
      </c>
      <c r="C53" s="661"/>
      <c r="D53" s="493"/>
      <c r="E53" s="493"/>
      <c r="F53" s="493"/>
      <c r="G53" s="493"/>
      <c r="H53" s="493"/>
      <c r="I53" s="493"/>
      <c r="J53" s="493"/>
    </row>
    <row r="54" spans="1:10">
      <c r="A54" s="640"/>
      <c r="B54" s="795" t="s">
        <v>5318</v>
      </c>
      <c r="C54" s="661"/>
      <c r="D54" s="794"/>
      <c r="E54" s="794"/>
      <c r="F54" s="794"/>
      <c r="G54" s="794"/>
      <c r="H54" s="796"/>
      <c r="I54" s="794"/>
      <c r="J54" s="794"/>
    </row>
    <row r="55" spans="1:10">
      <c r="A55" s="640" t="s">
        <v>30</v>
      </c>
      <c r="B55" s="793" t="s">
        <v>5319</v>
      </c>
      <c r="C55" s="661" t="s">
        <v>1588</v>
      </c>
      <c r="D55" s="493"/>
      <c r="E55" s="493"/>
      <c r="F55" s="493"/>
      <c r="G55" s="493"/>
      <c r="H55" s="493"/>
      <c r="I55" s="493"/>
      <c r="J55" s="493"/>
    </row>
    <row r="56" spans="1:10">
      <c r="A56" s="640" t="s">
        <v>33</v>
      </c>
      <c r="B56" s="793" t="s">
        <v>5320</v>
      </c>
      <c r="C56" s="661" t="s">
        <v>1588</v>
      </c>
      <c r="D56" s="493"/>
      <c r="E56" s="493"/>
      <c r="F56" s="493"/>
      <c r="G56" s="493"/>
      <c r="H56" s="493"/>
      <c r="I56" s="493"/>
      <c r="J56" s="493"/>
    </row>
    <row r="57" spans="1:10">
      <c r="A57" s="640" t="s">
        <v>592</v>
      </c>
      <c r="B57" s="793" t="s">
        <v>5321</v>
      </c>
      <c r="C57" s="661" t="s">
        <v>1588</v>
      </c>
      <c r="D57" s="493"/>
      <c r="E57" s="493"/>
      <c r="F57" s="493"/>
      <c r="G57" s="493"/>
      <c r="H57" s="493"/>
      <c r="I57" s="493"/>
      <c r="J57" s="493"/>
    </row>
    <row r="58" spans="1:10">
      <c r="A58" s="640">
        <v>17</v>
      </c>
      <c r="B58" s="793" t="s">
        <v>5322</v>
      </c>
      <c r="C58" s="661"/>
      <c r="D58" s="493"/>
      <c r="E58" s="493"/>
      <c r="F58" s="493"/>
      <c r="G58" s="493"/>
      <c r="H58" s="493"/>
      <c r="I58" s="493"/>
      <c r="J58" s="493"/>
    </row>
    <row r="59" spans="1:10">
      <c r="A59" s="640">
        <v>18</v>
      </c>
      <c r="B59" s="793" t="s">
        <v>5323</v>
      </c>
      <c r="C59" s="661" t="s">
        <v>1717</v>
      </c>
      <c r="D59" s="493"/>
      <c r="E59" s="493"/>
      <c r="F59" s="493"/>
      <c r="G59" s="493"/>
      <c r="H59" s="493"/>
      <c r="I59" s="493"/>
      <c r="J59" s="493"/>
    </row>
    <row r="60" spans="1:10">
      <c r="A60" s="640">
        <v>19</v>
      </c>
      <c r="B60" s="793" t="s">
        <v>5324</v>
      </c>
      <c r="C60" s="661" t="s">
        <v>1717</v>
      </c>
      <c r="D60" s="493"/>
      <c r="E60" s="493"/>
      <c r="F60" s="493"/>
      <c r="G60" s="493"/>
      <c r="H60" s="493"/>
      <c r="I60" s="493"/>
      <c r="J60" s="493"/>
    </row>
    <row r="61" spans="1:10">
      <c r="A61" s="640">
        <v>20</v>
      </c>
      <c r="B61" s="793" t="s">
        <v>5325</v>
      </c>
      <c r="C61" s="661" t="s">
        <v>1717</v>
      </c>
      <c r="D61" s="493"/>
      <c r="E61" s="493"/>
      <c r="F61" s="493"/>
      <c r="G61" s="493"/>
      <c r="H61" s="493"/>
      <c r="I61" s="493"/>
      <c r="J61" s="493"/>
    </row>
    <row r="62" spans="1:10">
      <c r="A62" s="640">
        <v>21</v>
      </c>
      <c r="B62" s="793" t="s">
        <v>5326</v>
      </c>
      <c r="C62" s="661" t="s">
        <v>5327</v>
      </c>
      <c r="D62" s="493"/>
      <c r="E62" s="493"/>
      <c r="F62" s="493"/>
      <c r="G62" s="493"/>
      <c r="H62" s="493"/>
      <c r="I62" s="493"/>
      <c r="J62" s="493"/>
    </row>
    <row r="63" spans="1:10">
      <c r="A63" s="640">
        <v>22</v>
      </c>
      <c r="B63" s="793" t="s">
        <v>5328</v>
      </c>
      <c r="C63" s="661" t="s">
        <v>3975</v>
      </c>
      <c r="D63" s="493"/>
      <c r="E63" s="493"/>
      <c r="F63" s="493"/>
      <c r="G63" s="493"/>
      <c r="H63" s="493"/>
      <c r="I63" s="493"/>
      <c r="J63" s="493"/>
    </row>
    <row r="64" spans="1:10" ht="31.5">
      <c r="A64" s="640">
        <v>23</v>
      </c>
      <c r="B64" s="793" t="s">
        <v>5329</v>
      </c>
      <c r="C64" s="661" t="s">
        <v>81</v>
      </c>
      <c r="D64" s="493"/>
      <c r="E64" s="493"/>
      <c r="F64" s="493"/>
      <c r="G64" s="493"/>
      <c r="H64" s="493"/>
      <c r="I64" s="493"/>
      <c r="J64" s="493"/>
    </row>
    <row r="65" spans="1:10">
      <c r="A65" s="640">
        <v>24</v>
      </c>
      <c r="B65" s="793" t="s">
        <v>5330</v>
      </c>
      <c r="C65" s="661"/>
      <c r="D65" s="794"/>
      <c r="E65" s="794"/>
      <c r="F65" s="794"/>
      <c r="G65" s="794"/>
      <c r="H65" s="794"/>
      <c r="I65" s="794"/>
      <c r="J65" s="794"/>
    </row>
    <row r="66" spans="1:10">
      <c r="A66" s="640" t="s">
        <v>30</v>
      </c>
      <c r="B66" s="793" t="s">
        <v>5331</v>
      </c>
      <c r="C66" s="661"/>
      <c r="D66" s="493"/>
      <c r="E66" s="493"/>
      <c r="F66" s="493"/>
      <c r="G66" s="493"/>
      <c r="H66" s="493"/>
      <c r="I66" s="493"/>
      <c r="J66" s="493"/>
    </row>
    <row r="67" spans="1:10">
      <c r="A67" s="640" t="s">
        <v>33</v>
      </c>
      <c r="B67" s="793" t="s">
        <v>5332</v>
      </c>
      <c r="C67" s="661"/>
      <c r="D67" s="493"/>
      <c r="E67" s="493"/>
      <c r="F67" s="493"/>
      <c r="G67" s="493"/>
      <c r="H67" s="493"/>
      <c r="I67" s="493"/>
      <c r="J67" s="493"/>
    </row>
    <row r="68" spans="1:10">
      <c r="A68" s="640" t="s">
        <v>592</v>
      </c>
      <c r="B68" s="793" t="s">
        <v>5333</v>
      </c>
      <c r="C68" s="661"/>
      <c r="D68" s="493"/>
      <c r="E68" s="493"/>
      <c r="F68" s="493"/>
      <c r="G68" s="493"/>
      <c r="H68" s="493"/>
      <c r="I68" s="493"/>
      <c r="J68" s="493"/>
    </row>
    <row r="69" spans="1:10">
      <c r="A69" s="640" t="s">
        <v>593</v>
      </c>
      <c r="B69" s="793" t="s">
        <v>5334</v>
      </c>
      <c r="C69" s="661"/>
      <c r="D69" s="493"/>
      <c r="E69" s="493"/>
      <c r="F69" s="493"/>
      <c r="G69" s="493"/>
      <c r="H69" s="493"/>
      <c r="I69" s="493"/>
      <c r="J69" s="493"/>
    </row>
    <row r="70" spans="1:10">
      <c r="A70" s="640">
        <v>22</v>
      </c>
      <c r="B70" s="645" t="s">
        <v>2779</v>
      </c>
      <c r="C70" s="661"/>
      <c r="D70" s="493"/>
      <c r="E70" s="493"/>
      <c r="F70" s="493"/>
      <c r="G70" s="493"/>
      <c r="H70" s="493"/>
      <c r="I70" s="493"/>
      <c r="J70" s="493"/>
    </row>
    <row r="71" spans="1:10" ht="63">
      <c r="A71" s="645"/>
      <c r="B71" s="706" t="s">
        <v>3279</v>
      </c>
      <c r="C71" s="661"/>
      <c r="D71" s="493"/>
      <c r="E71" s="493"/>
      <c r="F71" s="493"/>
      <c r="G71" s="493"/>
      <c r="H71" s="493"/>
      <c r="I71" s="493"/>
      <c r="J71" s="493"/>
    </row>
    <row r="72" spans="1:10">
      <c r="A72" s="645"/>
      <c r="B72" s="645" t="s">
        <v>2057</v>
      </c>
      <c r="C72" s="661"/>
      <c r="D72" s="493"/>
      <c r="E72" s="493"/>
      <c r="F72" s="493"/>
      <c r="G72" s="493"/>
      <c r="H72" s="493"/>
      <c r="I72" s="493"/>
      <c r="J72" s="493"/>
    </row>
    <row r="73" spans="1:10">
      <c r="A73" s="645"/>
      <c r="B73" s="645" t="s">
        <v>2058</v>
      </c>
      <c r="C73" s="661"/>
      <c r="D73" s="493"/>
      <c r="E73" s="493"/>
      <c r="F73" s="493"/>
      <c r="G73" s="493"/>
      <c r="H73" s="493"/>
      <c r="I73" s="493"/>
      <c r="J73" s="493"/>
    </row>
    <row r="74" spans="1:10">
      <c r="A74" s="645"/>
      <c r="B74" s="645" t="s">
        <v>2059</v>
      </c>
      <c r="C74" s="661"/>
      <c r="D74" s="493"/>
      <c r="E74" s="493"/>
      <c r="F74" s="493"/>
      <c r="G74" s="493"/>
      <c r="H74" s="493"/>
      <c r="I74" s="493"/>
      <c r="J74" s="493"/>
    </row>
    <row r="75" spans="1:10">
      <c r="A75" s="645"/>
      <c r="B75" s="645" t="s">
        <v>2060</v>
      </c>
      <c r="C75" s="661"/>
      <c r="D75" s="493"/>
      <c r="E75" s="493"/>
      <c r="F75" s="493"/>
      <c r="G75" s="493"/>
      <c r="H75" s="493"/>
      <c r="I75" s="493"/>
      <c r="J75" s="493"/>
    </row>
    <row r="76" spans="1:10">
      <c r="A76" s="645"/>
      <c r="B76" s="645" t="s">
        <v>2061</v>
      </c>
      <c r="C76" s="661"/>
      <c r="D76" s="493"/>
      <c r="E76" s="493"/>
      <c r="F76" s="493"/>
      <c r="G76" s="493"/>
      <c r="H76" s="493"/>
      <c r="I76" s="493"/>
      <c r="J76" s="493"/>
    </row>
    <row r="77" spans="1:10">
      <c r="A77" s="645"/>
      <c r="B77" s="645" t="s">
        <v>2062</v>
      </c>
      <c r="C77" s="661"/>
      <c r="D77" s="493"/>
      <c r="E77" s="493"/>
      <c r="F77" s="493"/>
      <c r="G77" s="493"/>
      <c r="H77" s="493"/>
      <c r="I77" s="493"/>
      <c r="J77" s="493"/>
    </row>
    <row r="78" spans="1:10">
      <c r="A78" s="645"/>
      <c r="B78" s="651" t="s">
        <v>2063</v>
      </c>
      <c r="C78" s="661"/>
      <c r="D78" s="493"/>
      <c r="E78" s="493"/>
      <c r="F78" s="493"/>
      <c r="G78" s="493"/>
      <c r="H78" s="493"/>
      <c r="I78" s="493"/>
      <c r="J78" s="493"/>
    </row>
    <row r="79" spans="1:10" ht="63">
      <c r="A79" s="645"/>
      <c r="B79" s="706" t="s">
        <v>2064</v>
      </c>
      <c r="C79" s="661"/>
      <c r="D79" s="493"/>
      <c r="E79" s="493"/>
      <c r="F79" s="493"/>
      <c r="G79" s="493"/>
      <c r="H79" s="493"/>
      <c r="I79" s="493"/>
      <c r="J79" s="493"/>
    </row>
    <row r="80" spans="1:10" ht="47.25">
      <c r="A80" s="645"/>
      <c r="B80" s="706" t="s">
        <v>2065</v>
      </c>
      <c r="C80" s="661"/>
      <c r="D80" s="493"/>
      <c r="E80" s="493"/>
      <c r="F80" s="493"/>
      <c r="G80" s="493"/>
      <c r="H80" s="493"/>
      <c r="I80" s="493"/>
      <c r="J80" s="493"/>
    </row>
    <row r="81" spans="1:10" ht="47.25">
      <c r="A81" s="645"/>
      <c r="B81" s="706" t="s">
        <v>2066</v>
      </c>
      <c r="C81" s="661"/>
      <c r="D81" s="493"/>
      <c r="E81" s="493"/>
      <c r="F81" s="493"/>
      <c r="G81" s="493"/>
      <c r="H81" s="493"/>
      <c r="I81" s="493"/>
      <c r="J81" s="493"/>
    </row>
    <row r="82" spans="1:10" ht="31.5">
      <c r="A82" s="645"/>
      <c r="B82" s="645" t="s">
        <v>2067</v>
      </c>
      <c r="C82" s="661"/>
      <c r="D82" s="493"/>
      <c r="E82" s="493"/>
      <c r="F82" s="493"/>
      <c r="G82" s="493"/>
      <c r="H82" s="493"/>
      <c r="I82" s="493"/>
      <c r="J82" s="493"/>
    </row>
    <row r="83" spans="1:10" ht="47.25">
      <c r="A83" s="645"/>
      <c r="B83" s="706" t="s">
        <v>2068</v>
      </c>
      <c r="C83" s="661"/>
      <c r="D83" s="493"/>
      <c r="E83" s="493"/>
      <c r="F83" s="493"/>
      <c r="G83" s="493"/>
      <c r="H83" s="493"/>
      <c r="I83" s="493"/>
      <c r="J83" s="493"/>
    </row>
    <row r="84" spans="1:10">
      <c r="A84" s="645"/>
      <c r="B84" s="645" t="s">
        <v>2069</v>
      </c>
      <c r="C84" s="661"/>
      <c r="D84" s="493"/>
      <c r="E84" s="493"/>
      <c r="F84" s="493"/>
      <c r="G84" s="493"/>
      <c r="H84" s="493"/>
      <c r="I84" s="493"/>
      <c r="J84" s="493"/>
    </row>
    <row r="85" spans="1:10" ht="31.5">
      <c r="A85" s="645"/>
      <c r="B85" s="645" t="s">
        <v>2070</v>
      </c>
      <c r="C85" s="661"/>
      <c r="D85" s="493"/>
      <c r="E85" s="493"/>
      <c r="F85" s="493"/>
      <c r="G85" s="493"/>
      <c r="H85" s="493"/>
      <c r="I85" s="493"/>
      <c r="J85" s="493"/>
    </row>
    <row r="86" spans="1:10" ht="47.25">
      <c r="A86" s="645"/>
      <c r="B86" s="706" t="s">
        <v>2071</v>
      </c>
      <c r="C86" s="661"/>
      <c r="D86" s="493"/>
      <c r="E86" s="493"/>
      <c r="F86" s="493"/>
      <c r="G86" s="493"/>
      <c r="H86" s="493"/>
      <c r="I86" s="493"/>
      <c r="J86" s="493"/>
    </row>
    <row r="87" spans="1:10">
      <c r="A87" s="645"/>
      <c r="B87" s="645" t="s">
        <v>2072</v>
      </c>
      <c r="C87" s="661"/>
      <c r="D87" s="493"/>
      <c r="E87" s="493"/>
      <c r="F87" s="493"/>
      <c r="G87" s="493"/>
      <c r="H87" s="493"/>
      <c r="I87" s="493"/>
      <c r="J87" s="493"/>
    </row>
    <row r="88" spans="1:10" ht="47.25">
      <c r="A88" s="645"/>
      <c r="B88" s="645" t="s">
        <v>2073</v>
      </c>
      <c r="C88" s="661"/>
      <c r="D88" s="493"/>
      <c r="E88" s="493"/>
      <c r="F88" s="493"/>
      <c r="G88" s="493"/>
      <c r="H88" s="493"/>
      <c r="I88" s="493"/>
      <c r="J88" s="493"/>
    </row>
    <row r="89" spans="1:10">
      <c r="B89" s="627"/>
    </row>
    <row r="90" spans="1:10">
      <c r="A90" s="11" t="s">
        <v>55</v>
      </c>
      <c r="B90" s="482"/>
      <c r="D90" s="10" t="s">
        <v>68</v>
      </c>
      <c r="E90" s="1876"/>
      <c r="F90" s="1876"/>
      <c r="G90" s="1876"/>
    </row>
    <row r="91" spans="1:10">
      <c r="A91" s="11" t="s">
        <v>57</v>
      </c>
      <c r="B91" s="482"/>
      <c r="D91" s="10" t="s">
        <v>69</v>
      </c>
      <c r="E91" s="1876"/>
      <c r="F91" s="1876"/>
      <c r="G91" s="1876"/>
    </row>
    <row r="92" spans="1:10" ht="31.5">
      <c r="A92" s="8"/>
      <c r="D92" s="665" t="s">
        <v>70</v>
      </c>
      <c r="E92" s="1876"/>
      <c r="F92" s="1876"/>
      <c r="G92" s="1876"/>
    </row>
    <row r="93" spans="1:10">
      <c r="B93" s="627"/>
    </row>
    <row r="94" spans="1:10">
      <c r="B94" s="627"/>
    </row>
    <row r="95" spans="1:10">
      <c r="B95" s="627"/>
    </row>
    <row r="96" spans="1:10">
      <c r="B96" s="627"/>
    </row>
    <row r="97" spans="2:2" s="8" customFormat="1">
      <c r="B97" s="627"/>
    </row>
    <row r="98" spans="2:2" s="8" customFormat="1">
      <c r="B98" s="627"/>
    </row>
    <row r="99" spans="2:2" s="8" customFormat="1">
      <c r="B99" s="627"/>
    </row>
    <row r="100" spans="2:2" s="8" customFormat="1">
      <c r="B100" s="627"/>
    </row>
    <row r="101" spans="2:2" s="8" customFormat="1">
      <c r="B101" s="627"/>
    </row>
    <row r="102" spans="2:2" s="8" customFormat="1">
      <c r="B102" s="627"/>
    </row>
    <row r="103" spans="2:2" s="8" customFormat="1">
      <c r="B103" s="627"/>
    </row>
    <row r="104" spans="2:2" s="8" customFormat="1">
      <c r="B104" s="627"/>
    </row>
    <row r="105" spans="2:2" s="8" customFormat="1">
      <c r="B105" s="627"/>
    </row>
    <row r="106" spans="2:2" s="8" customFormat="1">
      <c r="B106" s="627"/>
    </row>
    <row r="107" spans="2:2" s="8" customFormat="1">
      <c r="B107" s="627"/>
    </row>
    <row r="108" spans="2:2" s="8" customFormat="1">
      <c r="B108" s="627"/>
    </row>
    <row r="109" spans="2:2" s="8" customFormat="1">
      <c r="B109" s="627"/>
    </row>
    <row r="110" spans="2:2" s="8" customFormat="1">
      <c r="B110" s="627"/>
    </row>
    <row r="111" spans="2:2" s="8" customFormat="1">
      <c r="B111" s="627"/>
    </row>
    <row r="112" spans="2:2" s="8" customFormat="1">
      <c r="B112" s="627"/>
    </row>
    <row r="113" spans="2:2" s="8" customFormat="1">
      <c r="B113" s="627"/>
    </row>
    <row r="114" spans="2:2" s="8" customFormat="1">
      <c r="B114" s="627"/>
    </row>
    <row r="115" spans="2:2" s="8" customFormat="1">
      <c r="B115" s="627"/>
    </row>
    <row r="116" spans="2:2" s="8" customFormat="1">
      <c r="B116" s="627"/>
    </row>
    <row r="117" spans="2:2" s="8" customFormat="1">
      <c r="B117" s="627"/>
    </row>
    <row r="118" spans="2:2" s="8" customFormat="1">
      <c r="B118" s="627"/>
    </row>
    <row r="119" spans="2:2" s="8" customFormat="1">
      <c r="B119" s="627"/>
    </row>
    <row r="120" spans="2:2" s="8" customFormat="1">
      <c r="B120" s="627"/>
    </row>
    <row r="121" spans="2:2" s="8" customFormat="1">
      <c r="B121" s="627"/>
    </row>
    <row r="122" spans="2:2" s="8" customFormat="1">
      <c r="B122" s="627"/>
    </row>
    <row r="123" spans="2:2" s="8" customFormat="1">
      <c r="B123" s="627"/>
    </row>
    <row r="124" spans="2:2" s="8" customFormat="1">
      <c r="B124" s="627"/>
    </row>
    <row r="125" spans="2:2" s="8" customFormat="1">
      <c r="B125" s="627"/>
    </row>
    <row r="126" spans="2:2" s="8" customFormat="1">
      <c r="B126" s="627"/>
    </row>
    <row r="127" spans="2:2" s="8" customFormat="1">
      <c r="B127" s="627"/>
    </row>
    <row r="128" spans="2:2" s="8" customFormat="1">
      <c r="B128" s="627"/>
    </row>
    <row r="129" spans="2:2" s="8" customFormat="1">
      <c r="B129" s="627"/>
    </row>
    <row r="130" spans="2:2" s="8" customFormat="1">
      <c r="B130" s="627"/>
    </row>
    <row r="131" spans="2:2" s="8" customFormat="1">
      <c r="B131" s="627"/>
    </row>
    <row r="132" spans="2:2" s="8" customFormat="1">
      <c r="B132" s="627"/>
    </row>
    <row r="133" spans="2:2" s="8" customFormat="1">
      <c r="B133" s="627"/>
    </row>
    <row r="134" spans="2:2" s="8" customFormat="1">
      <c r="B134" s="627"/>
    </row>
    <row r="135" spans="2:2" s="8" customFormat="1">
      <c r="B135" s="627"/>
    </row>
    <row r="136" spans="2:2" s="8" customFormat="1">
      <c r="B136" s="627"/>
    </row>
    <row r="137" spans="2:2" s="8" customFormat="1">
      <c r="B137" s="627"/>
    </row>
    <row r="138" spans="2:2" s="8" customFormat="1">
      <c r="B138" s="627"/>
    </row>
    <row r="139" spans="2:2" s="8" customFormat="1">
      <c r="B139" s="627"/>
    </row>
    <row r="140" spans="2:2" s="8" customFormat="1">
      <c r="B140" s="627"/>
    </row>
    <row r="141" spans="2:2" s="8" customFormat="1">
      <c r="B141" s="627"/>
    </row>
    <row r="142" spans="2:2" s="8" customFormat="1">
      <c r="B142" s="627"/>
    </row>
    <row r="143" spans="2:2" s="8" customFormat="1">
      <c r="B143" s="627"/>
    </row>
    <row r="144" spans="2:2" s="8" customFormat="1">
      <c r="B144" s="627"/>
    </row>
    <row r="145" spans="2:2" s="8" customFormat="1">
      <c r="B145" s="627"/>
    </row>
    <row r="146" spans="2:2" s="8" customFormat="1">
      <c r="B146" s="627"/>
    </row>
    <row r="147" spans="2:2" s="8" customFormat="1">
      <c r="B147" s="627"/>
    </row>
    <row r="148" spans="2:2" s="8" customFormat="1">
      <c r="B148" s="627"/>
    </row>
    <row r="149" spans="2:2" s="8" customFormat="1">
      <c r="B149" s="627"/>
    </row>
    <row r="150" spans="2:2" s="8" customFormat="1">
      <c r="B150" s="627"/>
    </row>
    <row r="151" spans="2:2" s="8" customFormat="1">
      <c r="B151" s="627"/>
    </row>
    <row r="152" spans="2:2" s="8" customFormat="1">
      <c r="B152" s="627"/>
    </row>
    <row r="153" spans="2:2" s="8" customFormat="1">
      <c r="B153" s="627"/>
    </row>
    <row r="154" spans="2:2" s="8" customFormat="1">
      <c r="B154" s="627"/>
    </row>
    <row r="155" spans="2:2" s="8" customFormat="1">
      <c r="B155" s="627"/>
    </row>
    <row r="156" spans="2:2" s="8" customFormat="1">
      <c r="B156" s="627"/>
    </row>
    <row r="157" spans="2:2" s="8" customFormat="1">
      <c r="B157" s="627"/>
    </row>
    <row r="158" spans="2:2" s="8" customFormat="1">
      <c r="B158" s="627"/>
    </row>
    <row r="159" spans="2:2" s="8" customFormat="1">
      <c r="B159" s="627"/>
    </row>
    <row r="160" spans="2:2" s="8" customFormat="1">
      <c r="B160" s="627"/>
    </row>
    <row r="161" spans="2:2" s="8" customFormat="1">
      <c r="B161" s="627"/>
    </row>
    <row r="162" spans="2:2" s="8" customFormat="1">
      <c r="B162" s="627"/>
    </row>
    <row r="163" spans="2:2" s="8" customFormat="1">
      <c r="B163" s="627"/>
    </row>
    <row r="164" spans="2:2" s="8" customFormat="1">
      <c r="B164" s="627"/>
    </row>
    <row r="165" spans="2:2" s="8" customFormat="1">
      <c r="B165" s="627"/>
    </row>
    <row r="166" spans="2:2" s="8" customFormat="1">
      <c r="B166" s="627"/>
    </row>
    <row r="167" spans="2:2" s="8" customFormat="1">
      <c r="B167" s="627"/>
    </row>
    <row r="168" spans="2:2" s="8" customFormat="1">
      <c r="B168" s="627"/>
    </row>
    <row r="169" spans="2:2" s="8" customFormat="1">
      <c r="B169" s="627"/>
    </row>
    <row r="170" spans="2:2" s="8" customFormat="1">
      <c r="B170" s="627"/>
    </row>
    <row r="171" spans="2:2" s="8" customFormat="1">
      <c r="B171" s="627"/>
    </row>
    <row r="172" spans="2:2" s="8" customFormat="1">
      <c r="B172" s="627"/>
    </row>
    <row r="173" spans="2:2" s="8" customFormat="1">
      <c r="B173" s="627"/>
    </row>
    <row r="174" spans="2:2" s="8" customFormat="1">
      <c r="B174" s="627"/>
    </row>
    <row r="175" spans="2:2" s="8" customFormat="1">
      <c r="B175" s="627"/>
    </row>
    <row r="176" spans="2:2" s="8" customFormat="1">
      <c r="B176" s="627"/>
    </row>
    <row r="177" spans="2:2" s="8" customFormat="1">
      <c r="B177" s="627"/>
    </row>
    <row r="178" spans="2:2" s="8" customFormat="1">
      <c r="B178" s="627"/>
    </row>
    <row r="179" spans="2:2" s="8" customFormat="1">
      <c r="B179" s="627"/>
    </row>
    <row r="180" spans="2:2" s="8" customFormat="1">
      <c r="B180" s="627"/>
    </row>
    <row r="181" spans="2:2" s="8" customFormat="1">
      <c r="B181" s="627"/>
    </row>
    <row r="182" spans="2:2" s="8" customFormat="1">
      <c r="B182" s="627"/>
    </row>
    <row r="183" spans="2:2" s="8" customFormat="1">
      <c r="B183" s="627"/>
    </row>
    <row r="184" spans="2:2" s="8" customFormat="1">
      <c r="B184" s="627"/>
    </row>
    <row r="185" spans="2:2" s="8" customFormat="1">
      <c r="B185" s="627"/>
    </row>
    <row r="186" spans="2:2" s="8" customFormat="1">
      <c r="B186" s="627"/>
    </row>
    <row r="187" spans="2:2" s="8" customFormat="1">
      <c r="B187" s="627"/>
    </row>
    <row r="188" spans="2:2" s="8" customFormat="1">
      <c r="B188" s="627"/>
    </row>
    <row r="189" spans="2:2" s="8" customFormat="1">
      <c r="B189" s="627"/>
    </row>
    <row r="190" spans="2:2" s="8" customFormat="1">
      <c r="B190" s="627"/>
    </row>
    <row r="191" spans="2:2" s="8" customFormat="1">
      <c r="B191" s="627"/>
    </row>
    <row r="192" spans="2:2" s="8" customFormat="1">
      <c r="B192" s="627"/>
    </row>
    <row r="193" spans="2:2" s="8" customFormat="1">
      <c r="B193" s="627"/>
    </row>
    <row r="194" spans="2:2" s="8" customFormat="1">
      <c r="B194" s="627"/>
    </row>
    <row r="195" spans="2:2" s="8" customFormat="1">
      <c r="B195" s="627"/>
    </row>
    <row r="196" spans="2:2" s="8" customFormat="1">
      <c r="B196" s="627"/>
    </row>
    <row r="197" spans="2:2" s="8" customFormat="1">
      <c r="B197" s="627"/>
    </row>
    <row r="198" spans="2:2" s="8" customFormat="1">
      <c r="B198" s="627"/>
    </row>
    <row r="199" spans="2:2" s="8" customFormat="1">
      <c r="B199" s="627"/>
    </row>
    <row r="200" spans="2:2" s="8" customFormat="1">
      <c r="B200" s="627"/>
    </row>
    <row r="201" spans="2:2" s="8" customFormat="1">
      <c r="B201" s="627"/>
    </row>
    <row r="202" spans="2:2" s="8" customFormat="1">
      <c r="B202" s="627"/>
    </row>
    <row r="203" spans="2:2" s="8" customFormat="1">
      <c r="B203" s="627"/>
    </row>
    <row r="204" spans="2:2" s="8" customFormat="1">
      <c r="B204" s="627"/>
    </row>
    <row r="205" spans="2:2" s="8" customFormat="1">
      <c r="B205" s="627"/>
    </row>
    <row r="206" spans="2:2" s="8" customFormat="1">
      <c r="B206" s="627"/>
    </row>
    <row r="207" spans="2:2" s="8" customFormat="1">
      <c r="B207" s="627"/>
    </row>
    <row r="208" spans="2:2" s="8" customFormat="1">
      <c r="B208" s="627"/>
    </row>
    <row r="209" spans="2:2" s="8" customFormat="1">
      <c r="B209" s="627"/>
    </row>
    <row r="210" spans="2:2" s="8" customFormat="1">
      <c r="B210" s="627"/>
    </row>
    <row r="211" spans="2:2" s="8" customFormat="1">
      <c r="B211" s="627"/>
    </row>
    <row r="212" spans="2:2" s="8" customFormat="1">
      <c r="B212" s="627"/>
    </row>
    <row r="213" spans="2:2" s="8" customFormat="1">
      <c r="B213" s="627"/>
    </row>
    <row r="214" spans="2:2" s="8" customFormat="1">
      <c r="B214" s="627"/>
    </row>
    <row r="215" spans="2:2" s="8" customFormat="1">
      <c r="B215" s="627"/>
    </row>
    <row r="216" spans="2:2" s="8" customFormat="1">
      <c r="B216" s="627"/>
    </row>
    <row r="217" spans="2:2" s="8" customFormat="1">
      <c r="B217" s="627"/>
    </row>
    <row r="218" spans="2:2" s="8" customFormat="1">
      <c r="B218" s="627"/>
    </row>
    <row r="219" spans="2:2" s="8" customFormat="1">
      <c r="B219" s="627"/>
    </row>
    <row r="220" spans="2:2" s="8" customFormat="1">
      <c r="B220" s="627"/>
    </row>
    <row r="221" spans="2:2" s="8" customFormat="1">
      <c r="B221" s="627"/>
    </row>
    <row r="222" spans="2:2" s="8" customFormat="1">
      <c r="B222" s="627"/>
    </row>
    <row r="223" spans="2:2" s="8" customFormat="1">
      <c r="B223" s="627"/>
    </row>
    <row r="224" spans="2:2" s="8" customFormat="1">
      <c r="B224" s="627"/>
    </row>
    <row r="225" spans="2:2" s="8" customFormat="1">
      <c r="B225" s="627"/>
    </row>
    <row r="226" spans="2:2" s="8" customFormat="1">
      <c r="B226" s="627"/>
    </row>
    <row r="227" spans="2:2" s="8" customFormat="1">
      <c r="B227" s="627"/>
    </row>
    <row r="228" spans="2:2" s="8" customFormat="1">
      <c r="B228" s="627"/>
    </row>
    <row r="229" spans="2:2" s="8" customFormat="1">
      <c r="B229" s="627"/>
    </row>
    <row r="230" spans="2:2" s="8" customFormat="1">
      <c r="B230" s="627"/>
    </row>
    <row r="231" spans="2:2" s="8" customFormat="1">
      <c r="B231" s="627"/>
    </row>
    <row r="232" spans="2:2" s="8" customFormat="1">
      <c r="B232" s="627"/>
    </row>
    <row r="233" spans="2:2" s="8" customFormat="1">
      <c r="B233" s="627"/>
    </row>
    <row r="234" spans="2:2" s="8" customFormat="1">
      <c r="B234" s="627"/>
    </row>
    <row r="235" spans="2:2" s="8" customFormat="1">
      <c r="B235" s="627"/>
    </row>
    <row r="236" spans="2:2" s="8" customFormat="1">
      <c r="B236" s="627"/>
    </row>
    <row r="237" spans="2:2" s="8" customFormat="1">
      <c r="B237" s="627"/>
    </row>
    <row r="238" spans="2:2" s="8" customFormat="1">
      <c r="B238" s="627"/>
    </row>
    <row r="239" spans="2:2" s="8" customFormat="1">
      <c r="B239" s="627"/>
    </row>
    <row r="240" spans="2:2" s="8" customFormat="1">
      <c r="B240" s="627"/>
    </row>
    <row r="241" spans="2:2" s="8" customFormat="1">
      <c r="B241" s="627"/>
    </row>
    <row r="242" spans="2:2" s="8" customFormat="1">
      <c r="B242" s="627"/>
    </row>
    <row r="243" spans="2:2" s="8" customFormat="1">
      <c r="B243" s="627"/>
    </row>
    <row r="244" spans="2:2" s="8" customFormat="1">
      <c r="B244" s="627"/>
    </row>
    <row r="245" spans="2:2" s="8" customFormat="1">
      <c r="B245" s="627"/>
    </row>
    <row r="246" spans="2:2" s="8" customFormat="1">
      <c r="B246" s="627"/>
    </row>
    <row r="247" spans="2:2" s="8" customFormat="1">
      <c r="B247" s="627"/>
    </row>
    <row r="248" spans="2:2" s="8" customFormat="1">
      <c r="B248" s="627"/>
    </row>
    <row r="249" spans="2:2" s="8" customFormat="1">
      <c r="B249" s="627"/>
    </row>
    <row r="250" spans="2:2" s="8" customFormat="1">
      <c r="B250" s="627"/>
    </row>
    <row r="251" spans="2:2" s="8" customFormat="1">
      <c r="B251" s="627"/>
    </row>
    <row r="252" spans="2:2" s="8" customFormat="1">
      <c r="B252" s="627"/>
    </row>
    <row r="253" spans="2:2" s="8" customFormat="1">
      <c r="B253" s="627"/>
    </row>
    <row r="254" spans="2:2" s="8" customFormat="1">
      <c r="B254" s="627"/>
    </row>
    <row r="255" spans="2:2" s="8" customFormat="1">
      <c r="B255" s="627"/>
    </row>
    <row r="256" spans="2:2" s="8" customFormat="1">
      <c r="B256" s="627"/>
    </row>
    <row r="257" spans="2:2" s="8" customFormat="1">
      <c r="B257" s="627"/>
    </row>
    <row r="258" spans="2:2" s="8" customFormat="1">
      <c r="B258" s="627"/>
    </row>
    <row r="259" spans="2:2" s="8" customFormat="1">
      <c r="B259" s="627"/>
    </row>
    <row r="260" spans="2:2" s="8" customFormat="1">
      <c r="B260" s="627"/>
    </row>
    <row r="261" spans="2:2" s="8" customFormat="1">
      <c r="B261" s="627"/>
    </row>
    <row r="262" spans="2:2" s="8" customFormat="1">
      <c r="B262" s="627"/>
    </row>
    <row r="263" spans="2:2" s="8" customFormat="1">
      <c r="B263" s="627"/>
    </row>
    <row r="264" spans="2:2" s="8" customFormat="1">
      <c r="B264" s="627"/>
    </row>
    <row r="265" spans="2:2" s="8" customFormat="1">
      <c r="B265" s="627"/>
    </row>
    <row r="266" spans="2:2" s="8" customFormat="1">
      <c r="B266" s="627"/>
    </row>
    <row r="267" spans="2:2" s="8" customFormat="1">
      <c r="B267" s="627"/>
    </row>
    <row r="268" spans="2:2" s="8" customFormat="1">
      <c r="B268" s="627"/>
    </row>
    <row r="269" spans="2:2" s="8" customFormat="1">
      <c r="B269" s="627"/>
    </row>
    <row r="270" spans="2:2" s="8" customFormat="1">
      <c r="B270" s="627"/>
    </row>
    <row r="271" spans="2:2" s="8" customFormat="1">
      <c r="B271" s="627"/>
    </row>
    <row r="272" spans="2:2" s="8" customFormat="1">
      <c r="B272" s="627"/>
    </row>
    <row r="273" spans="2:2" s="8" customFormat="1">
      <c r="B273" s="627"/>
    </row>
    <row r="274" spans="2:2" s="8" customFormat="1">
      <c r="B274" s="627"/>
    </row>
    <row r="275" spans="2:2" s="8" customFormat="1">
      <c r="B275" s="627"/>
    </row>
    <row r="276" spans="2:2" s="8" customFormat="1">
      <c r="B276" s="627"/>
    </row>
    <row r="277" spans="2:2" s="8" customFormat="1">
      <c r="B277" s="627"/>
    </row>
    <row r="278" spans="2:2" s="8" customFormat="1">
      <c r="B278" s="627"/>
    </row>
    <row r="279" spans="2:2" s="8" customFormat="1">
      <c r="B279" s="627"/>
    </row>
    <row r="280" spans="2:2" s="8" customFormat="1">
      <c r="B280" s="627"/>
    </row>
    <row r="281" spans="2:2" s="8" customFormat="1">
      <c r="B281" s="627"/>
    </row>
    <row r="282" spans="2:2" s="8" customFormat="1">
      <c r="B282" s="627"/>
    </row>
    <row r="283" spans="2:2" s="8" customFormat="1">
      <c r="B283" s="627"/>
    </row>
    <row r="284" spans="2:2" s="8" customFormat="1">
      <c r="B284" s="627"/>
    </row>
    <row r="285" spans="2:2" s="8" customFormat="1">
      <c r="B285" s="627"/>
    </row>
    <row r="286" spans="2:2" s="8" customFormat="1">
      <c r="B286" s="627"/>
    </row>
    <row r="287" spans="2:2" s="8" customFormat="1">
      <c r="B287" s="627"/>
    </row>
    <row r="288" spans="2:2" s="8" customFormat="1">
      <c r="B288" s="627"/>
    </row>
    <row r="289" spans="2:2" s="8" customFormat="1">
      <c r="B289" s="627"/>
    </row>
    <row r="290" spans="2:2" s="8" customFormat="1">
      <c r="B290" s="627"/>
    </row>
    <row r="291" spans="2:2" s="8" customFormat="1">
      <c r="B291" s="627"/>
    </row>
    <row r="292" spans="2:2" s="8" customFormat="1">
      <c r="B292" s="627"/>
    </row>
    <row r="293" spans="2:2" s="8" customFormat="1">
      <c r="B293" s="627"/>
    </row>
    <row r="294" spans="2:2" s="8" customFormat="1">
      <c r="B294" s="627"/>
    </row>
    <row r="295" spans="2:2" s="8" customFormat="1">
      <c r="B295" s="627"/>
    </row>
    <row r="296" spans="2:2" s="8" customFormat="1">
      <c r="B296" s="627"/>
    </row>
    <row r="297" spans="2:2" s="8" customFormat="1">
      <c r="B297" s="627"/>
    </row>
    <row r="298" spans="2:2" s="8" customFormat="1">
      <c r="B298" s="627"/>
    </row>
    <row r="299" spans="2:2" s="8" customFormat="1">
      <c r="B299" s="627"/>
    </row>
    <row r="300" spans="2:2" s="8" customFormat="1">
      <c r="B300" s="627"/>
    </row>
    <row r="301" spans="2:2" s="8" customFormat="1">
      <c r="B301" s="627"/>
    </row>
    <row r="302" spans="2:2" s="8" customFormat="1">
      <c r="B302" s="627"/>
    </row>
    <row r="303" spans="2:2" s="8" customFormat="1">
      <c r="B303" s="627"/>
    </row>
    <row r="304" spans="2:2" s="8" customFormat="1">
      <c r="B304" s="627"/>
    </row>
    <row r="305" spans="2:2" s="8" customFormat="1">
      <c r="B305" s="627"/>
    </row>
    <row r="306" spans="2:2" s="8" customFormat="1">
      <c r="B306" s="627"/>
    </row>
    <row r="307" spans="2:2" s="8" customFormat="1">
      <c r="B307" s="627"/>
    </row>
    <row r="308" spans="2:2" s="8" customFormat="1">
      <c r="B308" s="627"/>
    </row>
    <row r="309" spans="2:2" s="8" customFormat="1">
      <c r="B309" s="627"/>
    </row>
    <row r="310" spans="2:2" s="8" customFormat="1">
      <c r="B310" s="627"/>
    </row>
    <row r="311" spans="2:2" s="8" customFormat="1">
      <c r="B311" s="627"/>
    </row>
    <row r="312" spans="2:2" s="8" customFormat="1">
      <c r="B312" s="627"/>
    </row>
    <row r="313" spans="2:2" s="8" customFormat="1">
      <c r="B313" s="627"/>
    </row>
    <row r="314" spans="2:2" s="8" customFormat="1">
      <c r="B314" s="627"/>
    </row>
    <row r="315" spans="2:2" s="8" customFormat="1">
      <c r="B315" s="627"/>
    </row>
    <row r="316" spans="2:2" s="8" customFormat="1">
      <c r="B316" s="627"/>
    </row>
    <row r="317" spans="2:2" s="8" customFormat="1">
      <c r="B317" s="627"/>
    </row>
    <row r="318" spans="2:2" s="8" customFormat="1">
      <c r="B318" s="627"/>
    </row>
    <row r="319" spans="2:2" s="8" customFormat="1">
      <c r="B319" s="627"/>
    </row>
    <row r="320" spans="2:2" s="8" customFormat="1">
      <c r="B320" s="627"/>
    </row>
    <row r="321" spans="2:2" s="8" customFormat="1">
      <c r="B321" s="627"/>
    </row>
    <row r="322" spans="2:2" s="8" customFormat="1">
      <c r="B322" s="627"/>
    </row>
    <row r="323" spans="2:2" s="8" customFormat="1">
      <c r="B323" s="627"/>
    </row>
    <row r="324" spans="2:2" s="8" customFormat="1">
      <c r="B324" s="627"/>
    </row>
    <row r="325" spans="2:2" s="8" customFormat="1">
      <c r="B325" s="627"/>
    </row>
    <row r="326" spans="2:2" s="8" customFormat="1">
      <c r="B326" s="627"/>
    </row>
    <row r="327" spans="2:2" s="8" customFormat="1">
      <c r="B327" s="627"/>
    </row>
    <row r="328" spans="2:2" s="8" customFormat="1">
      <c r="B328" s="627"/>
    </row>
    <row r="329" spans="2:2" s="8" customFormat="1">
      <c r="B329" s="627"/>
    </row>
    <row r="330" spans="2:2" s="8" customFormat="1">
      <c r="B330" s="627"/>
    </row>
    <row r="331" spans="2:2" s="8" customFormat="1">
      <c r="B331" s="627"/>
    </row>
    <row r="332" spans="2:2" s="8" customFormat="1">
      <c r="B332" s="627"/>
    </row>
    <row r="333" spans="2:2" s="8" customFormat="1">
      <c r="B333" s="627"/>
    </row>
    <row r="334" spans="2:2" s="8" customFormat="1">
      <c r="B334" s="627"/>
    </row>
    <row r="335" spans="2:2" s="8" customFormat="1">
      <c r="B335" s="627"/>
    </row>
    <row r="336" spans="2:2" s="8" customFormat="1">
      <c r="B336" s="627"/>
    </row>
    <row r="337" spans="2:2" s="8" customFormat="1">
      <c r="B337" s="627"/>
    </row>
    <row r="338" spans="2:2" s="8" customFormat="1">
      <c r="B338" s="627"/>
    </row>
    <row r="339" spans="2:2" s="8" customFormat="1">
      <c r="B339" s="627"/>
    </row>
    <row r="340" spans="2:2" s="8" customFormat="1">
      <c r="B340" s="627"/>
    </row>
    <row r="341" spans="2:2" s="8" customFormat="1">
      <c r="B341" s="627"/>
    </row>
    <row r="342" spans="2:2" s="8" customFormat="1">
      <c r="B342" s="627"/>
    </row>
    <row r="343" spans="2:2" s="8" customFormat="1">
      <c r="B343" s="627"/>
    </row>
    <row r="344" spans="2:2" s="8" customFormat="1">
      <c r="B344" s="627"/>
    </row>
    <row r="345" spans="2:2" s="8" customFormat="1">
      <c r="B345" s="627"/>
    </row>
    <row r="346" spans="2:2" s="8" customFormat="1">
      <c r="B346" s="627"/>
    </row>
    <row r="347" spans="2:2" s="8" customFormat="1">
      <c r="B347" s="627"/>
    </row>
    <row r="348" spans="2:2" s="8" customFormat="1">
      <c r="B348" s="627"/>
    </row>
    <row r="349" spans="2:2" s="8" customFormat="1">
      <c r="B349" s="627"/>
    </row>
    <row r="350" spans="2:2" s="8" customFormat="1">
      <c r="B350" s="627"/>
    </row>
    <row r="351" spans="2:2" s="8" customFormat="1">
      <c r="B351" s="627"/>
    </row>
    <row r="352" spans="2:2" s="8" customFormat="1">
      <c r="B352" s="627"/>
    </row>
    <row r="353" spans="2:2" s="8" customFormat="1">
      <c r="B353" s="627"/>
    </row>
    <row r="354" spans="2:2" s="8" customFormat="1">
      <c r="B354" s="627"/>
    </row>
    <row r="355" spans="2:2" s="8" customFormat="1">
      <c r="B355" s="627"/>
    </row>
    <row r="356" spans="2:2" s="8" customFormat="1">
      <c r="B356" s="627"/>
    </row>
    <row r="357" spans="2:2" s="8" customFormat="1">
      <c r="B357" s="627"/>
    </row>
    <row r="358" spans="2:2" s="8" customFormat="1">
      <c r="B358" s="627"/>
    </row>
    <row r="359" spans="2:2" s="8" customFormat="1">
      <c r="B359" s="627"/>
    </row>
    <row r="360" spans="2:2" s="8" customFormat="1">
      <c r="B360" s="627"/>
    </row>
    <row r="361" spans="2:2" s="8" customFormat="1">
      <c r="B361" s="627"/>
    </row>
    <row r="362" spans="2:2" s="8" customFormat="1">
      <c r="B362" s="627"/>
    </row>
    <row r="363" spans="2:2" s="8" customFormat="1">
      <c r="B363" s="627"/>
    </row>
    <row r="364" spans="2:2" s="8" customFormat="1">
      <c r="B364" s="627"/>
    </row>
    <row r="365" spans="2:2" s="8" customFormat="1">
      <c r="B365" s="627"/>
    </row>
    <row r="366" spans="2:2" s="8" customFormat="1">
      <c r="B366" s="627"/>
    </row>
    <row r="367" spans="2:2" s="8" customFormat="1">
      <c r="B367" s="627"/>
    </row>
    <row r="368" spans="2:2" s="8" customFormat="1">
      <c r="B368" s="627"/>
    </row>
    <row r="369" spans="2:2" s="8" customFormat="1">
      <c r="B369" s="627"/>
    </row>
    <row r="370" spans="2:2" s="8" customFormat="1">
      <c r="B370" s="627"/>
    </row>
    <row r="371" spans="2:2" s="8" customFormat="1">
      <c r="B371" s="627"/>
    </row>
    <row r="372" spans="2:2" s="8" customFormat="1">
      <c r="B372" s="627"/>
    </row>
    <row r="373" spans="2:2" s="8" customFormat="1">
      <c r="B373" s="627"/>
    </row>
    <row r="374" spans="2:2" s="8" customFormat="1">
      <c r="B374" s="627"/>
    </row>
    <row r="375" spans="2:2" s="8" customFormat="1">
      <c r="B375" s="627"/>
    </row>
    <row r="376" spans="2:2" s="8" customFormat="1">
      <c r="B376" s="627"/>
    </row>
    <row r="377" spans="2:2" s="8" customFormat="1">
      <c r="B377" s="627"/>
    </row>
    <row r="378" spans="2:2" s="8" customFormat="1">
      <c r="B378" s="627"/>
    </row>
    <row r="379" spans="2:2" s="8" customFormat="1">
      <c r="B379" s="627"/>
    </row>
    <row r="380" spans="2:2" s="8" customFormat="1">
      <c r="B380" s="627"/>
    </row>
    <row r="381" spans="2:2" s="8" customFormat="1">
      <c r="B381" s="627"/>
    </row>
    <row r="382" spans="2:2" s="8" customFormat="1">
      <c r="B382" s="627"/>
    </row>
  </sheetData>
  <sheetProtection algorithmName="SHA-512" hashValue="3c8yXO+2En96+AbnqemuSeSviMtLAQiewxi2CiHviWPkN2FgKvMaEvkNC5GM5KD3XK4pz/M0SC5Hglw+wZDXkw==" saltValue="bC9hTw2U1wnSGDSixaEwpQ=="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E0040-68F8-4163-9AD5-D41065228DFB}">
  <sheetPr codeName="Sheet57"/>
  <dimension ref="A1:E181"/>
  <sheetViews>
    <sheetView topLeftCell="A4" workbookViewId="0">
      <selection activeCell="A5" sqref="A5:E5"/>
    </sheetView>
  </sheetViews>
  <sheetFormatPr defaultRowHeight="15.75"/>
  <cols>
    <col min="1" max="1" width="9.140625" style="30"/>
    <col min="2" max="2" width="56.42578125" style="8" customWidth="1"/>
    <col min="3" max="3" width="16.85546875" style="8" customWidth="1"/>
    <col min="4" max="5" width="59.140625" style="8" customWidth="1"/>
    <col min="6" max="257" width="9.140625" style="8"/>
    <col min="258" max="258" width="52.42578125" style="8" customWidth="1"/>
    <col min="259" max="259" width="15" style="8" customWidth="1"/>
    <col min="260" max="260" width="59.140625" style="8" customWidth="1"/>
    <col min="261" max="513" width="9.140625" style="8"/>
    <col min="514" max="514" width="52.42578125" style="8" customWidth="1"/>
    <col min="515" max="515" width="15" style="8" customWidth="1"/>
    <col min="516" max="516" width="59.140625" style="8" customWidth="1"/>
    <col min="517" max="769" width="9.140625" style="8"/>
    <col min="770" max="770" width="52.42578125" style="8" customWidth="1"/>
    <col min="771" max="771" width="15" style="8" customWidth="1"/>
    <col min="772" max="772" width="59.140625" style="8" customWidth="1"/>
    <col min="773" max="1025" width="9.140625" style="8"/>
    <col min="1026" max="1026" width="52.42578125" style="8" customWidth="1"/>
    <col min="1027" max="1027" width="15" style="8" customWidth="1"/>
    <col min="1028" max="1028" width="59.140625" style="8" customWidth="1"/>
    <col min="1029" max="1281" width="9.140625" style="8"/>
    <col min="1282" max="1282" width="52.42578125" style="8" customWidth="1"/>
    <col min="1283" max="1283" width="15" style="8" customWidth="1"/>
    <col min="1284" max="1284" width="59.140625" style="8" customWidth="1"/>
    <col min="1285" max="1537" width="9.140625" style="8"/>
    <col min="1538" max="1538" width="52.42578125" style="8" customWidth="1"/>
    <col min="1539" max="1539" width="15" style="8" customWidth="1"/>
    <col min="1540" max="1540" width="59.140625" style="8" customWidth="1"/>
    <col min="1541" max="1793" width="9.140625" style="8"/>
    <col min="1794" max="1794" width="52.42578125" style="8" customWidth="1"/>
    <col min="1795" max="1795" width="15" style="8" customWidth="1"/>
    <col min="1796" max="1796" width="59.140625" style="8" customWidth="1"/>
    <col min="1797" max="2049" width="9.140625" style="8"/>
    <col min="2050" max="2050" width="52.42578125" style="8" customWidth="1"/>
    <col min="2051" max="2051" width="15" style="8" customWidth="1"/>
    <col min="2052" max="2052" width="59.140625" style="8" customWidth="1"/>
    <col min="2053" max="2305" width="9.140625" style="8"/>
    <col min="2306" max="2306" width="52.42578125" style="8" customWidth="1"/>
    <col min="2307" max="2307" width="15" style="8" customWidth="1"/>
    <col min="2308" max="2308" width="59.140625" style="8" customWidth="1"/>
    <col min="2309" max="2561" width="9.140625" style="8"/>
    <col min="2562" max="2562" width="52.42578125" style="8" customWidth="1"/>
    <col min="2563" max="2563" width="15" style="8" customWidth="1"/>
    <col min="2564" max="2564" width="59.140625" style="8" customWidth="1"/>
    <col min="2565" max="2817" width="9.140625" style="8"/>
    <col min="2818" max="2818" width="52.42578125" style="8" customWidth="1"/>
    <col min="2819" max="2819" width="15" style="8" customWidth="1"/>
    <col min="2820" max="2820" width="59.140625" style="8" customWidth="1"/>
    <col min="2821" max="3073" width="9.140625" style="8"/>
    <col min="3074" max="3074" width="52.42578125" style="8" customWidth="1"/>
    <col min="3075" max="3075" width="15" style="8" customWidth="1"/>
    <col min="3076" max="3076" width="59.140625" style="8" customWidth="1"/>
    <col min="3077" max="3329" width="9.140625" style="8"/>
    <col min="3330" max="3330" width="52.42578125" style="8" customWidth="1"/>
    <col min="3331" max="3331" width="15" style="8" customWidth="1"/>
    <col min="3332" max="3332" width="59.140625" style="8" customWidth="1"/>
    <col min="3333" max="3585" width="9.140625" style="8"/>
    <col min="3586" max="3586" width="52.42578125" style="8" customWidth="1"/>
    <col min="3587" max="3587" width="15" style="8" customWidth="1"/>
    <col min="3588" max="3588" width="59.140625" style="8" customWidth="1"/>
    <col min="3589" max="3841" width="9.140625" style="8"/>
    <col min="3842" max="3842" width="52.42578125" style="8" customWidth="1"/>
    <col min="3843" max="3843" width="15" style="8" customWidth="1"/>
    <col min="3844" max="3844" width="59.140625" style="8" customWidth="1"/>
    <col min="3845" max="4097" width="9.140625" style="8"/>
    <col min="4098" max="4098" width="52.42578125" style="8" customWidth="1"/>
    <col min="4099" max="4099" width="15" style="8" customWidth="1"/>
    <col min="4100" max="4100" width="59.140625" style="8" customWidth="1"/>
    <col min="4101" max="4353" width="9.140625" style="8"/>
    <col min="4354" max="4354" width="52.42578125" style="8" customWidth="1"/>
    <col min="4355" max="4355" width="15" style="8" customWidth="1"/>
    <col min="4356" max="4356" width="59.140625" style="8" customWidth="1"/>
    <col min="4357" max="4609" width="9.140625" style="8"/>
    <col min="4610" max="4610" width="52.42578125" style="8" customWidth="1"/>
    <col min="4611" max="4611" width="15" style="8" customWidth="1"/>
    <col min="4612" max="4612" width="59.140625" style="8" customWidth="1"/>
    <col min="4613" max="4865" width="9.140625" style="8"/>
    <col min="4866" max="4866" width="52.42578125" style="8" customWidth="1"/>
    <col min="4867" max="4867" width="15" style="8" customWidth="1"/>
    <col min="4868" max="4868" width="59.140625" style="8" customWidth="1"/>
    <col min="4869" max="5121" width="9.140625" style="8"/>
    <col min="5122" max="5122" width="52.42578125" style="8" customWidth="1"/>
    <col min="5123" max="5123" width="15" style="8" customWidth="1"/>
    <col min="5124" max="5124" width="59.140625" style="8" customWidth="1"/>
    <col min="5125" max="5377" width="9.140625" style="8"/>
    <col min="5378" max="5378" width="52.42578125" style="8" customWidth="1"/>
    <col min="5379" max="5379" width="15" style="8" customWidth="1"/>
    <col min="5380" max="5380" width="59.140625" style="8" customWidth="1"/>
    <col min="5381" max="5633" width="9.140625" style="8"/>
    <col min="5634" max="5634" width="52.42578125" style="8" customWidth="1"/>
    <col min="5635" max="5635" width="15" style="8" customWidth="1"/>
    <col min="5636" max="5636" width="59.140625" style="8" customWidth="1"/>
    <col min="5637" max="5889" width="9.140625" style="8"/>
    <col min="5890" max="5890" width="52.42578125" style="8" customWidth="1"/>
    <col min="5891" max="5891" width="15" style="8" customWidth="1"/>
    <col min="5892" max="5892" width="59.140625" style="8" customWidth="1"/>
    <col min="5893" max="6145" width="9.140625" style="8"/>
    <col min="6146" max="6146" width="52.42578125" style="8" customWidth="1"/>
    <col min="6147" max="6147" width="15" style="8" customWidth="1"/>
    <col min="6148" max="6148" width="59.140625" style="8" customWidth="1"/>
    <col min="6149" max="6401" width="9.140625" style="8"/>
    <col min="6402" max="6402" width="52.42578125" style="8" customWidth="1"/>
    <col min="6403" max="6403" width="15" style="8" customWidth="1"/>
    <col min="6404" max="6404" width="59.140625" style="8" customWidth="1"/>
    <col min="6405" max="6657" width="9.140625" style="8"/>
    <col min="6658" max="6658" width="52.42578125" style="8" customWidth="1"/>
    <col min="6659" max="6659" width="15" style="8" customWidth="1"/>
    <col min="6660" max="6660" width="59.140625" style="8" customWidth="1"/>
    <col min="6661" max="6913" width="9.140625" style="8"/>
    <col min="6914" max="6914" width="52.42578125" style="8" customWidth="1"/>
    <col min="6915" max="6915" width="15" style="8" customWidth="1"/>
    <col min="6916" max="6916" width="59.140625" style="8" customWidth="1"/>
    <col min="6917" max="7169" width="9.140625" style="8"/>
    <col min="7170" max="7170" width="52.42578125" style="8" customWidth="1"/>
    <col min="7171" max="7171" width="15" style="8" customWidth="1"/>
    <col min="7172" max="7172" width="59.140625" style="8" customWidth="1"/>
    <col min="7173" max="7425" width="9.140625" style="8"/>
    <col min="7426" max="7426" width="52.42578125" style="8" customWidth="1"/>
    <col min="7427" max="7427" width="15" style="8" customWidth="1"/>
    <col min="7428" max="7428" width="59.140625" style="8" customWidth="1"/>
    <col min="7429" max="7681" width="9.140625" style="8"/>
    <col min="7682" max="7682" width="52.42578125" style="8" customWidth="1"/>
    <col min="7683" max="7683" width="15" style="8" customWidth="1"/>
    <col min="7684" max="7684" width="59.140625" style="8" customWidth="1"/>
    <col min="7685" max="7937" width="9.140625" style="8"/>
    <col min="7938" max="7938" width="52.42578125" style="8" customWidth="1"/>
    <col min="7939" max="7939" width="15" style="8" customWidth="1"/>
    <col min="7940" max="7940" width="59.140625" style="8" customWidth="1"/>
    <col min="7941" max="8193" width="9.140625" style="8"/>
    <col min="8194" max="8194" width="52.42578125" style="8" customWidth="1"/>
    <col min="8195" max="8195" width="15" style="8" customWidth="1"/>
    <col min="8196" max="8196" width="59.140625" style="8" customWidth="1"/>
    <col min="8197" max="8449" width="9.140625" style="8"/>
    <col min="8450" max="8450" width="52.42578125" style="8" customWidth="1"/>
    <col min="8451" max="8451" width="15" style="8" customWidth="1"/>
    <col min="8452" max="8452" width="59.140625" style="8" customWidth="1"/>
    <col min="8453" max="8705" width="9.140625" style="8"/>
    <col min="8706" max="8706" width="52.42578125" style="8" customWidth="1"/>
    <col min="8707" max="8707" width="15" style="8" customWidth="1"/>
    <col min="8708" max="8708" width="59.140625" style="8" customWidth="1"/>
    <col min="8709" max="8961" width="9.140625" style="8"/>
    <col min="8962" max="8962" width="52.42578125" style="8" customWidth="1"/>
    <col min="8963" max="8963" width="15" style="8" customWidth="1"/>
    <col min="8964" max="8964" width="59.140625" style="8" customWidth="1"/>
    <col min="8965" max="9217" width="9.140625" style="8"/>
    <col min="9218" max="9218" width="52.42578125" style="8" customWidth="1"/>
    <col min="9219" max="9219" width="15" style="8" customWidth="1"/>
    <col min="9220" max="9220" width="59.140625" style="8" customWidth="1"/>
    <col min="9221" max="9473" width="9.140625" style="8"/>
    <col min="9474" max="9474" width="52.42578125" style="8" customWidth="1"/>
    <col min="9475" max="9475" width="15" style="8" customWidth="1"/>
    <col min="9476" max="9476" width="59.140625" style="8" customWidth="1"/>
    <col min="9477" max="9729" width="9.140625" style="8"/>
    <col min="9730" max="9730" width="52.42578125" style="8" customWidth="1"/>
    <col min="9731" max="9731" width="15" style="8" customWidth="1"/>
    <col min="9732" max="9732" width="59.140625" style="8" customWidth="1"/>
    <col min="9733" max="9985" width="9.140625" style="8"/>
    <col min="9986" max="9986" width="52.42578125" style="8" customWidth="1"/>
    <col min="9987" max="9987" width="15" style="8" customWidth="1"/>
    <col min="9988" max="9988" width="59.140625" style="8" customWidth="1"/>
    <col min="9989" max="10241" width="9.140625" style="8"/>
    <col min="10242" max="10242" width="52.42578125" style="8" customWidth="1"/>
    <col min="10243" max="10243" width="15" style="8" customWidth="1"/>
    <col min="10244" max="10244" width="59.140625" style="8" customWidth="1"/>
    <col min="10245" max="10497" width="9.140625" style="8"/>
    <col min="10498" max="10498" width="52.42578125" style="8" customWidth="1"/>
    <col min="10499" max="10499" width="15" style="8" customWidth="1"/>
    <col min="10500" max="10500" width="59.140625" style="8" customWidth="1"/>
    <col min="10501" max="10753" width="9.140625" style="8"/>
    <col min="10754" max="10754" width="52.42578125" style="8" customWidth="1"/>
    <col min="10755" max="10755" width="15" style="8" customWidth="1"/>
    <col min="10756" max="10756" width="59.140625" style="8" customWidth="1"/>
    <col min="10757" max="11009" width="9.140625" style="8"/>
    <col min="11010" max="11010" width="52.42578125" style="8" customWidth="1"/>
    <col min="11011" max="11011" width="15" style="8" customWidth="1"/>
    <col min="11012" max="11012" width="59.140625" style="8" customWidth="1"/>
    <col min="11013" max="11265" width="9.140625" style="8"/>
    <col min="11266" max="11266" width="52.42578125" style="8" customWidth="1"/>
    <col min="11267" max="11267" width="15" style="8" customWidth="1"/>
    <col min="11268" max="11268" width="59.140625" style="8" customWidth="1"/>
    <col min="11269" max="11521" width="9.140625" style="8"/>
    <col min="11522" max="11522" width="52.42578125" style="8" customWidth="1"/>
    <col min="11523" max="11523" width="15" style="8" customWidth="1"/>
    <col min="11524" max="11524" width="59.140625" style="8" customWidth="1"/>
    <col min="11525" max="11777" width="9.140625" style="8"/>
    <col min="11778" max="11778" width="52.42578125" style="8" customWidth="1"/>
    <col min="11779" max="11779" width="15" style="8" customWidth="1"/>
    <col min="11780" max="11780" width="59.140625" style="8" customWidth="1"/>
    <col min="11781" max="12033" width="9.140625" style="8"/>
    <col min="12034" max="12034" width="52.42578125" style="8" customWidth="1"/>
    <col min="12035" max="12035" width="15" style="8" customWidth="1"/>
    <col min="12036" max="12036" width="59.140625" style="8" customWidth="1"/>
    <col min="12037" max="12289" width="9.140625" style="8"/>
    <col min="12290" max="12290" width="52.42578125" style="8" customWidth="1"/>
    <col min="12291" max="12291" width="15" style="8" customWidth="1"/>
    <col min="12292" max="12292" width="59.140625" style="8" customWidth="1"/>
    <col min="12293" max="12545" width="9.140625" style="8"/>
    <col min="12546" max="12546" width="52.42578125" style="8" customWidth="1"/>
    <col min="12547" max="12547" width="15" style="8" customWidth="1"/>
    <col min="12548" max="12548" width="59.140625" style="8" customWidth="1"/>
    <col min="12549" max="12801" width="9.140625" style="8"/>
    <col min="12802" max="12802" width="52.42578125" style="8" customWidth="1"/>
    <col min="12803" max="12803" width="15" style="8" customWidth="1"/>
    <col min="12804" max="12804" width="59.140625" style="8" customWidth="1"/>
    <col min="12805" max="13057" width="9.140625" style="8"/>
    <col min="13058" max="13058" width="52.42578125" style="8" customWidth="1"/>
    <col min="13059" max="13059" width="15" style="8" customWidth="1"/>
    <col min="13060" max="13060" width="59.140625" style="8" customWidth="1"/>
    <col min="13061" max="13313" width="9.140625" style="8"/>
    <col min="13314" max="13314" width="52.42578125" style="8" customWidth="1"/>
    <col min="13315" max="13315" width="15" style="8" customWidth="1"/>
    <col min="13316" max="13316" width="59.140625" style="8" customWidth="1"/>
    <col min="13317" max="13569" width="9.140625" style="8"/>
    <col min="13570" max="13570" width="52.42578125" style="8" customWidth="1"/>
    <col min="13571" max="13571" width="15" style="8" customWidth="1"/>
    <col min="13572" max="13572" width="59.140625" style="8" customWidth="1"/>
    <col min="13573" max="13825" width="9.140625" style="8"/>
    <col min="13826" max="13826" width="52.42578125" style="8" customWidth="1"/>
    <col min="13827" max="13827" width="15" style="8" customWidth="1"/>
    <col min="13828" max="13828" width="59.140625" style="8" customWidth="1"/>
    <col min="13829" max="14081" width="9.140625" style="8"/>
    <col min="14082" max="14082" width="52.42578125" style="8" customWidth="1"/>
    <col min="14083" max="14083" width="15" style="8" customWidth="1"/>
    <col min="14084" max="14084" width="59.140625" style="8" customWidth="1"/>
    <col min="14085" max="14337" width="9.140625" style="8"/>
    <col min="14338" max="14338" width="52.42578125" style="8" customWidth="1"/>
    <col min="14339" max="14339" width="15" style="8" customWidth="1"/>
    <col min="14340" max="14340" width="59.140625" style="8" customWidth="1"/>
    <col min="14341" max="14593" width="9.140625" style="8"/>
    <col min="14594" max="14594" width="52.42578125" style="8" customWidth="1"/>
    <col min="14595" max="14595" width="15" style="8" customWidth="1"/>
    <col min="14596" max="14596" width="59.140625" style="8" customWidth="1"/>
    <col min="14597" max="14849" width="9.140625" style="8"/>
    <col min="14850" max="14850" width="52.42578125" style="8" customWidth="1"/>
    <col min="14851" max="14851" width="15" style="8" customWidth="1"/>
    <col min="14852" max="14852" width="59.140625" style="8" customWidth="1"/>
    <col min="14853" max="15105" width="9.140625" style="8"/>
    <col min="15106" max="15106" width="52.42578125" style="8" customWidth="1"/>
    <col min="15107" max="15107" width="15" style="8" customWidth="1"/>
    <col min="15108" max="15108" width="59.140625" style="8" customWidth="1"/>
    <col min="15109" max="15361" width="9.140625" style="8"/>
    <col min="15362" max="15362" width="52.42578125" style="8" customWidth="1"/>
    <col min="15363" max="15363" width="15" style="8" customWidth="1"/>
    <col min="15364" max="15364" width="59.140625" style="8" customWidth="1"/>
    <col min="15365" max="15617" width="9.140625" style="8"/>
    <col min="15618" max="15618" width="52.42578125" style="8" customWidth="1"/>
    <col min="15619" max="15619" width="15" style="8" customWidth="1"/>
    <col min="15620" max="15620" width="59.140625" style="8" customWidth="1"/>
    <col min="15621" max="15873" width="9.140625" style="8"/>
    <col min="15874" max="15874" width="52.42578125" style="8" customWidth="1"/>
    <col min="15875" max="15875" width="15" style="8" customWidth="1"/>
    <col min="15876" max="15876" width="59.140625" style="8" customWidth="1"/>
    <col min="15877" max="16129" width="9.140625" style="8"/>
    <col min="16130" max="16130" width="52.42578125" style="8" customWidth="1"/>
    <col min="16131" max="16131" width="15" style="8" customWidth="1"/>
    <col min="16132" max="16132" width="59.140625" style="8" customWidth="1"/>
    <col min="16133" max="16384" width="9.140625" style="8"/>
  </cols>
  <sheetData>
    <row r="1" spans="1:5">
      <c r="A1" s="1965" t="s">
        <v>4</v>
      </c>
      <c r="B1" s="1965"/>
      <c r="C1" s="1965"/>
      <c r="D1" s="1965"/>
      <c r="E1" s="1965"/>
    </row>
    <row r="3" spans="1:5">
      <c r="A3" s="1980" t="str">
        <f>+'DRS-19'!A3</f>
        <v>Tender Enquiry No: KPTCL/2026-27/SS/WORK_INDENT3781</v>
      </c>
      <c r="B3" s="1897"/>
      <c r="C3" s="1897"/>
      <c r="D3" s="1897"/>
      <c r="E3" s="1897"/>
    </row>
    <row r="4" spans="1:5" ht="321.75" customHeight="1">
      <c r="A4" s="1981" t="str">
        <f>+'DRS-19'!A4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380"/>
      <c r="C4" s="1380"/>
      <c r="D4" s="1380"/>
      <c r="E4" s="1380"/>
    </row>
    <row r="5" spans="1:5" ht="29.25" customHeight="1">
      <c r="A5" s="1878" t="s">
        <v>5335</v>
      </c>
      <c r="B5" s="1878"/>
      <c r="C5" s="1878"/>
      <c r="D5" s="1878"/>
      <c r="E5" s="1878"/>
    </row>
    <row r="6" spans="1:5" ht="24" customHeight="1">
      <c r="A6" s="1884" t="s">
        <v>2074</v>
      </c>
      <c r="B6" s="1884"/>
      <c r="C6" s="1884"/>
      <c r="D6" s="1884"/>
      <c r="E6" s="1884"/>
    </row>
    <row r="7" spans="1:5" ht="15.75" customHeight="1">
      <c r="A7" s="1899" t="s">
        <v>2075</v>
      </c>
      <c r="B7" s="1899"/>
      <c r="C7" s="1899"/>
      <c r="D7" s="1899"/>
      <c r="E7" s="1899"/>
    </row>
    <row r="8" spans="1:5">
      <c r="A8" s="640"/>
      <c r="B8" s="660" t="s">
        <v>1720</v>
      </c>
      <c r="C8" s="661"/>
      <c r="D8" s="493"/>
      <c r="E8" s="493"/>
    </row>
    <row r="9" spans="1:5">
      <c r="A9" s="797">
        <v>1</v>
      </c>
      <c r="B9" s="663" t="s">
        <v>2076</v>
      </c>
      <c r="C9" s="661"/>
      <c r="D9" s="493"/>
      <c r="E9" s="493"/>
    </row>
    <row r="10" spans="1:5">
      <c r="A10" s="640">
        <v>1.1000000000000001</v>
      </c>
      <c r="B10" s="663" t="s">
        <v>2020</v>
      </c>
      <c r="C10" s="661"/>
      <c r="D10" s="493"/>
      <c r="E10" s="493"/>
    </row>
    <row r="11" spans="1:5">
      <c r="A11" s="797">
        <v>1.2</v>
      </c>
      <c r="B11" s="663" t="s">
        <v>2019</v>
      </c>
      <c r="C11" s="661"/>
      <c r="D11" s="493"/>
      <c r="E11" s="493"/>
    </row>
    <row r="12" spans="1:5">
      <c r="A12" s="640">
        <v>1.3</v>
      </c>
      <c r="B12" s="663" t="s">
        <v>2077</v>
      </c>
      <c r="C12" s="661"/>
      <c r="D12" s="493"/>
      <c r="E12" s="493"/>
    </row>
    <row r="13" spans="1:5">
      <c r="A13" s="797">
        <v>1.4</v>
      </c>
      <c r="B13" s="663" t="s">
        <v>2078</v>
      </c>
      <c r="C13" s="661"/>
      <c r="D13" s="493"/>
      <c r="E13" s="493"/>
    </row>
    <row r="14" spans="1:5">
      <c r="A14" s="640">
        <v>1.5</v>
      </c>
      <c r="B14" s="663" t="s">
        <v>2079</v>
      </c>
      <c r="C14" s="661"/>
      <c r="D14" s="493"/>
      <c r="E14" s="493"/>
    </row>
    <row r="15" spans="1:5" ht="31.5">
      <c r="A15" s="797">
        <v>1.6</v>
      </c>
      <c r="B15" s="663" t="s">
        <v>2080</v>
      </c>
      <c r="C15" s="661"/>
      <c r="D15" s="493"/>
      <c r="E15" s="493"/>
    </row>
    <row r="16" spans="1:5">
      <c r="A16" s="797">
        <v>1.7</v>
      </c>
      <c r="B16" s="663" t="s">
        <v>2081</v>
      </c>
      <c r="C16" s="661"/>
      <c r="D16" s="493"/>
      <c r="E16" s="493"/>
    </row>
    <row r="17" spans="1:5">
      <c r="A17" s="640"/>
      <c r="B17" s="663" t="s">
        <v>2082</v>
      </c>
      <c r="C17" s="661" t="s">
        <v>602</v>
      </c>
      <c r="D17" s="493"/>
      <c r="E17" s="493"/>
    </row>
    <row r="18" spans="1:5">
      <c r="A18" s="640"/>
      <c r="B18" s="663" t="s">
        <v>2083</v>
      </c>
      <c r="C18" s="661" t="s">
        <v>602</v>
      </c>
      <c r="D18" s="493"/>
      <c r="E18" s="493"/>
    </row>
    <row r="19" spans="1:5">
      <c r="A19" s="640">
        <v>1.8</v>
      </c>
      <c r="B19" s="663" t="s">
        <v>2084</v>
      </c>
      <c r="C19" s="661"/>
      <c r="D19" s="794"/>
      <c r="E19" s="794"/>
    </row>
    <row r="20" spans="1:5">
      <c r="A20" s="640" t="s">
        <v>30</v>
      </c>
      <c r="B20" s="663" t="s">
        <v>2085</v>
      </c>
      <c r="C20" s="661"/>
      <c r="D20" s="493"/>
      <c r="E20" s="493"/>
    </row>
    <row r="21" spans="1:5">
      <c r="A21" s="640" t="s">
        <v>33</v>
      </c>
      <c r="B21" s="663" t="s">
        <v>2086</v>
      </c>
      <c r="C21" s="661" t="s">
        <v>573</v>
      </c>
      <c r="D21" s="493"/>
      <c r="E21" s="493"/>
    </row>
    <row r="22" spans="1:5">
      <c r="A22" s="640">
        <v>1.9</v>
      </c>
      <c r="B22" s="663" t="s">
        <v>2087</v>
      </c>
      <c r="C22" s="661" t="s">
        <v>602</v>
      </c>
      <c r="D22" s="493"/>
      <c r="E22" s="493"/>
    </row>
    <row r="23" spans="1:5">
      <c r="A23" s="798">
        <v>2</v>
      </c>
      <c r="B23" s="660" t="s">
        <v>2088</v>
      </c>
      <c r="C23" s="661"/>
      <c r="D23" s="799"/>
      <c r="E23" s="799"/>
    </row>
    <row r="24" spans="1:5">
      <c r="A24" s="640">
        <v>2.1</v>
      </c>
      <c r="B24" s="663" t="s">
        <v>2089</v>
      </c>
      <c r="C24" s="661"/>
      <c r="D24" s="794"/>
      <c r="E24" s="794"/>
    </row>
    <row r="25" spans="1:5">
      <c r="A25" s="640" t="s">
        <v>30</v>
      </c>
      <c r="B25" s="663" t="s">
        <v>2090</v>
      </c>
      <c r="C25" s="661"/>
      <c r="D25" s="493"/>
      <c r="E25" s="493"/>
    </row>
    <row r="26" spans="1:5">
      <c r="A26" s="640" t="s">
        <v>33</v>
      </c>
      <c r="B26" s="663" t="s">
        <v>2091</v>
      </c>
      <c r="C26" s="661" t="s">
        <v>573</v>
      </c>
      <c r="D26" s="493"/>
      <c r="E26" s="493"/>
    </row>
    <row r="27" spans="1:5" ht="31.5">
      <c r="A27" s="640">
        <v>2.2000000000000002</v>
      </c>
      <c r="B27" s="663" t="s">
        <v>2092</v>
      </c>
      <c r="C27" s="661"/>
      <c r="D27" s="493"/>
      <c r="E27" s="493"/>
    </row>
    <row r="28" spans="1:5" ht="31.5">
      <c r="A28" s="640">
        <v>2.2999999999999998</v>
      </c>
      <c r="B28" s="663" t="s">
        <v>2093</v>
      </c>
      <c r="C28" s="661"/>
      <c r="D28" s="493"/>
      <c r="E28" s="493"/>
    </row>
    <row r="29" spans="1:5" ht="31.5">
      <c r="A29" s="640">
        <v>2.4</v>
      </c>
      <c r="B29" s="663" t="s">
        <v>2094</v>
      </c>
      <c r="C29" s="661"/>
      <c r="D29" s="493"/>
      <c r="E29" s="493"/>
    </row>
    <row r="30" spans="1:5">
      <c r="A30" s="640">
        <v>2.5</v>
      </c>
      <c r="B30" s="663" t="s">
        <v>2095</v>
      </c>
      <c r="C30" s="661"/>
      <c r="D30" s="493"/>
      <c r="E30" s="493"/>
    </row>
    <row r="31" spans="1:5">
      <c r="A31" s="640">
        <v>2.6</v>
      </c>
      <c r="B31" s="663" t="s">
        <v>2096</v>
      </c>
      <c r="C31" s="661" t="s">
        <v>573</v>
      </c>
      <c r="D31" s="493"/>
      <c r="E31" s="493"/>
    </row>
    <row r="32" spans="1:5">
      <c r="A32" s="798">
        <v>3</v>
      </c>
      <c r="B32" s="660" t="s">
        <v>2097</v>
      </c>
      <c r="C32" s="661"/>
      <c r="D32" s="493"/>
      <c r="E32" s="493"/>
    </row>
    <row r="33" spans="1:5">
      <c r="A33" s="640">
        <v>3.1</v>
      </c>
      <c r="B33" s="663" t="s">
        <v>2020</v>
      </c>
      <c r="C33" s="661"/>
      <c r="D33" s="493"/>
      <c r="E33" s="493"/>
    </row>
    <row r="34" spans="1:5">
      <c r="A34" s="640">
        <v>3.2</v>
      </c>
      <c r="B34" s="663" t="s">
        <v>2098</v>
      </c>
      <c r="C34" s="661"/>
      <c r="D34" s="493"/>
      <c r="E34" s="493"/>
    </row>
    <row r="35" spans="1:5">
      <c r="A35" s="640">
        <v>3.3</v>
      </c>
      <c r="B35" s="663" t="s">
        <v>2077</v>
      </c>
      <c r="C35" s="661"/>
      <c r="D35" s="493"/>
      <c r="E35" s="493"/>
    </row>
    <row r="36" spans="1:5" ht="31.5">
      <c r="A36" s="640">
        <v>3.4</v>
      </c>
      <c r="B36" s="663" t="s">
        <v>2099</v>
      </c>
      <c r="C36" s="661"/>
      <c r="D36" s="799"/>
      <c r="E36" s="799"/>
    </row>
    <row r="37" spans="1:5">
      <c r="A37" s="640" t="s">
        <v>30</v>
      </c>
      <c r="B37" s="663" t="s">
        <v>2100</v>
      </c>
      <c r="C37" s="661" t="s">
        <v>1588</v>
      </c>
      <c r="D37" s="493"/>
      <c r="E37" s="493"/>
    </row>
    <row r="38" spans="1:5">
      <c r="A38" s="640" t="s">
        <v>33</v>
      </c>
      <c r="B38" s="663" t="s">
        <v>2101</v>
      </c>
      <c r="C38" s="661" t="s">
        <v>1588</v>
      </c>
      <c r="D38" s="493"/>
      <c r="E38" s="493"/>
    </row>
    <row r="39" spans="1:5">
      <c r="A39" s="640">
        <v>3.5</v>
      </c>
      <c r="B39" s="663" t="s">
        <v>2102</v>
      </c>
      <c r="C39" s="661"/>
      <c r="D39" s="799"/>
      <c r="E39" s="799"/>
    </row>
    <row r="40" spans="1:5">
      <c r="A40" s="640" t="s">
        <v>30</v>
      </c>
      <c r="B40" s="663" t="s">
        <v>2103</v>
      </c>
      <c r="C40" s="661" t="s">
        <v>603</v>
      </c>
      <c r="D40" s="493"/>
      <c r="E40" s="493"/>
    </row>
    <row r="41" spans="1:5">
      <c r="A41" s="640" t="s">
        <v>33</v>
      </c>
      <c r="B41" s="663" t="s">
        <v>2101</v>
      </c>
      <c r="C41" s="661" t="s">
        <v>603</v>
      </c>
      <c r="D41" s="493"/>
      <c r="E41" s="493"/>
    </row>
    <row r="42" spans="1:5">
      <c r="A42" s="640">
        <v>3.6</v>
      </c>
      <c r="B42" s="663" t="s">
        <v>2104</v>
      </c>
      <c r="C42" s="661"/>
      <c r="D42" s="493"/>
      <c r="E42" s="493"/>
    </row>
    <row r="43" spans="1:5">
      <c r="A43" s="640">
        <v>3.7</v>
      </c>
      <c r="B43" s="663" t="s">
        <v>2105</v>
      </c>
      <c r="C43" s="661" t="s">
        <v>2106</v>
      </c>
      <c r="D43" s="493"/>
      <c r="E43" s="493"/>
    </row>
    <row r="44" spans="1:5">
      <c r="A44" s="640">
        <v>3.8</v>
      </c>
      <c r="B44" s="663" t="s">
        <v>2107</v>
      </c>
      <c r="C44" s="661"/>
      <c r="D44" s="799"/>
      <c r="E44" s="799"/>
    </row>
    <row r="45" spans="1:5">
      <c r="A45" s="640" t="s">
        <v>30</v>
      </c>
      <c r="B45" s="663" t="s">
        <v>2100</v>
      </c>
      <c r="C45" s="661"/>
      <c r="D45" s="493"/>
      <c r="E45" s="493"/>
    </row>
    <row r="46" spans="1:5">
      <c r="A46" s="640" t="s">
        <v>33</v>
      </c>
      <c r="B46" s="663" t="s">
        <v>2101</v>
      </c>
      <c r="C46" s="661"/>
      <c r="D46" s="493"/>
      <c r="E46" s="493"/>
    </row>
    <row r="47" spans="1:5">
      <c r="A47" s="640">
        <v>3.9</v>
      </c>
      <c r="B47" s="663" t="s">
        <v>2108</v>
      </c>
      <c r="C47" s="661"/>
      <c r="D47" s="799"/>
      <c r="E47" s="799"/>
    </row>
    <row r="48" spans="1:5">
      <c r="A48" s="640" t="s">
        <v>30</v>
      </c>
      <c r="B48" s="663" t="s">
        <v>2109</v>
      </c>
      <c r="C48" s="661"/>
      <c r="D48" s="493"/>
      <c r="E48" s="493"/>
    </row>
    <row r="49" spans="1:5">
      <c r="A49" s="640" t="s">
        <v>33</v>
      </c>
      <c r="B49" s="663" t="s">
        <v>2110</v>
      </c>
      <c r="C49" s="661"/>
      <c r="D49" s="493"/>
      <c r="E49" s="493"/>
    </row>
    <row r="50" spans="1:5">
      <c r="A50" s="640" t="s">
        <v>592</v>
      </c>
      <c r="B50" s="663" t="s">
        <v>2111</v>
      </c>
      <c r="C50" s="661"/>
      <c r="D50" s="493"/>
      <c r="E50" s="493"/>
    </row>
    <row r="51" spans="1:5">
      <c r="A51" s="714">
        <v>3.1</v>
      </c>
      <c r="B51" s="663" t="s">
        <v>2112</v>
      </c>
      <c r="C51" s="661"/>
      <c r="D51" s="799"/>
      <c r="E51" s="799"/>
    </row>
    <row r="52" spans="1:5">
      <c r="A52" s="640" t="s">
        <v>30</v>
      </c>
      <c r="B52" s="663" t="s">
        <v>2113</v>
      </c>
      <c r="C52" s="661" t="s">
        <v>573</v>
      </c>
      <c r="D52" s="493"/>
      <c r="E52" s="493"/>
    </row>
    <row r="53" spans="1:5">
      <c r="A53" s="640" t="s">
        <v>33</v>
      </c>
      <c r="B53" s="663" t="s">
        <v>2114</v>
      </c>
      <c r="C53" s="661" t="s">
        <v>573</v>
      </c>
      <c r="D53" s="493"/>
      <c r="E53" s="493"/>
    </row>
    <row r="54" spans="1:5">
      <c r="A54" s="640">
        <v>3.11</v>
      </c>
      <c r="B54" s="663" t="s">
        <v>2115</v>
      </c>
      <c r="C54" s="661" t="s">
        <v>573</v>
      </c>
      <c r="D54" s="493"/>
      <c r="E54" s="493"/>
    </row>
    <row r="55" spans="1:5">
      <c r="A55" s="714">
        <v>3.12</v>
      </c>
      <c r="B55" s="663" t="s">
        <v>2116</v>
      </c>
      <c r="C55" s="661" t="s">
        <v>602</v>
      </c>
      <c r="D55" s="493"/>
      <c r="E55" s="493"/>
    </row>
    <row r="56" spans="1:5">
      <c r="A56" s="640">
        <v>3.13</v>
      </c>
      <c r="B56" s="663" t="s">
        <v>2117</v>
      </c>
      <c r="C56" s="661"/>
      <c r="D56" s="799"/>
      <c r="E56" s="799"/>
    </row>
    <row r="57" spans="1:5">
      <c r="A57" s="640" t="s">
        <v>30</v>
      </c>
      <c r="B57" s="663" t="s">
        <v>2020</v>
      </c>
      <c r="C57" s="661"/>
      <c r="D57" s="493"/>
      <c r="E57" s="493"/>
    </row>
    <row r="58" spans="1:5">
      <c r="A58" s="640" t="s">
        <v>33</v>
      </c>
      <c r="B58" s="663" t="s">
        <v>2019</v>
      </c>
      <c r="C58" s="661"/>
      <c r="D58" s="493"/>
      <c r="E58" s="493"/>
    </row>
    <row r="59" spans="1:5">
      <c r="A59" s="640" t="s">
        <v>592</v>
      </c>
      <c r="B59" s="663" t="s">
        <v>2077</v>
      </c>
      <c r="C59" s="661"/>
      <c r="D59" s="493"/>
      <c r="E59" s="493"/>
    </row>
    <row r="60" spans="1:5">
      <c r="A60" s="640" t="s">
        <v>593</v>
      </c>
      <c r="B60" s="663" t="s">
        <v>2118</v>
      </c>
      <c r="C60" s="661"/>
      <c r="D60" s="493"/>
      <c r="E60" s="493"/>
    </row>
    <row r="61" spans="1:5">
      <c r="A61" s="640" t="s">
        <v>1490</v>
      </c>
      <c r="B61" s="663" t="s">
        <v>2119</v>
      </c>
      <c r="C61" s="661" t="s">
        <v>573</v>
      </c>
      <c r="D61" s="493"/>
      <c r="E61" s="493"/>
    </row>
    <row r="62" spans="1:5">
      <c r="A62" s="640" t="s">
        <v>1492</v>
      </c>
      <c r="B62" s="663" t="s">
        <v>2120</v>
      </c>
      <c r="C62" s="661" t="s">
        <v>2121</v>
      </c>
      <c r="D62" s="493"/>
      <c r="E62" s="493"/>
    </row>
    <row r="63" spans="1:5">
      <c r="A63" s="640" t="s">
        <v>1539</v>
      </c>
      <c r="B63" s="663" t="s">
        <v>2122</v>
      </c>
      <c r="C63" s="661"/>
      <c r="D63" s="493"/>
      <c r="E63" s="493"/>
    </row>
    <row r="64" spans="1:5">
      <c r="A64" s="640">
        <v>3.14</v>
      </c>
      <c r="B64" s="663" t="s">
        <v>2123</v>
      </c>
      <c r="C64" s="661"/>
      <c r="D64" s="493"/>
      <c r="E64" s="493"/>
    </row>
    <row r="65" spans="1:5">
      <c r="A65" s="640">
        <v>3.15</v>
      </c>
      <c r="B65" s="663" t="s">
        <v>2124</v>
      </c>
      <c r="C65" s="661"/>
      <c r="D65" s="493"/>
      <c r="E65" s="493"/>
    </row>
    <row r="66" spans="1:5">
      <c r="A66" s="798">
        <v>4</v>
      </c>
      <c r="B66" s="660" t="s">
        <v>2125</v>
      </c>
      <c r="C66" s="661"/>
      <c r="D66" s="794"/>
      <c r="E66" s="794"/>
    </row>
    <row r="67" spans="1:5">
      <c r="A67" s="640">
        <v>4.0999999999999996</v>
      </c>
      <c r="B67" s="663" t="s">
        <v>2020</v>
      </c>
      <c r="C67" s="661"/>
      <c r="D67" s="493"/>
      <c r="E67" s="493"/>
    </row>
    <row r="68" spans="1:5">
      <c r="A68" s="640">
        <v>4.2</v>
      </c>
      <c r="B68" s="663" t="s">
        <v>2019</v>
      </c>
      <c r="C68" s="661"/>
      <c r="D68" s="493"/>
      <c r="E68" s="493"/>
    </row>
    <row r="69" spans="1:5">
      <c r="A69" s="640">
        <v>4.3</v>
      </c>
      <c r="B69" s="663" t="s">
        <v>2077</v>
      </c>
      <c r="C69" s="661"/>
      <c r="D69" s="493"/>
      <c r="E69" s="493"/>
    </row>
    <row r="70" spans="1:5">
      <c r="A70" s="640">
        <v>4.4000000000000004</v>
      </c>
      <c r="B70" s="663" t="s">
        <v>2126</v>
      </c>
      <c r="C70" s="661"/>
      <c r="D70" s="493"/>
      <c r="E70" s="493"/>
    </row>
    <row r="71" spans="1:5">
      <c r="A71" s="640">
        <v>4.5</v>
      </c>
      <c r="B71" s="663" t="s">
        <v>2127</v>
      </c>
      <c r="C71" s="661"/>
      <c r="D71" s="794"/>
      <c r="E71" s="794"/>
    </row>
    <row r="72" spans="1:5">
      <c r="A72" s="640" t="s">
        <v>30</v>
      </c>
      <c r="B72" s="663" t="s">
        <v>2128</v>
      </c>
      <c r="C72" s="661"/>
      <c r="D72" s="493"/>
      <c r="E72" s="493"/>
    </row>
    <row r="73" spans="1:5">
      <c r="A73" s="640" t="s">
        <v>33</v>
      </c>
      <c r="B73" s="663" t="s">
        <v>2129</v>
      </c>
      <c r="C73" s="661"/>
      <c r="D73" s="493"/>
      <c r="E73" s="493"/>
    </row>
    <row r="74" spans="1:5">
      <c r="A74" s="640" t="s">
        <v>592</v>
      </c>
      <c r="B74" s="663" t="s">
        <v>2130</v>
      </c>
      <c r="C74" s="661"/>
      <c r="D74" s="493"/>
      <c r="E74" s="493"/>
    </row>
    <row r="75" spans="1:5">
      <c r="A75" s="640">
        <v>4.5999999999999996</v>
      </c>
      <c r="B75" s="663" t="s">
        <v>2131</v>
      </c>
      <c r="C75" s="661"/>
      <c r="D75" s="493"/>
      <c r="E75" s="493"/>
    </row>
    <row r="76" spans="1:5">
      <c r="A76" s="640">
        <v>4.7</v>
      </c>
      <c r="B76" s="663" t="s">
        <v>2132</v>
      </c>
      <c r="C76" s="661"/>
      <c r="D76" s="794"/>
      <c r="E76" s="794"/>
    </row>
    <row r="77" spans="1:5">
      <c r="A77" s="640" t="s">
        <v>30</v>
      </c>
      <c r="B77" s="663" t="s">
        <v>2133</v>
      </c>
      <c r="C77" s="661"/>
      <c r="D77" s="493"/>
      <c r="E77" s="493"/>
    </row>
    <row r="78" spans="1:5">
      <c r="A78" s="640" t="s">
        <v>33</v>
      </c>
      <c r="B78" s="663" t="s">
        <v>2134</v>
      </c>
      <c r="C78" s="661"/>
      <c r="D78" s="493"/>
      <c r="E78" s="493"/>
    </row>
    <row r="79" spans="1:5">
      <c r="A79" s="640" t="s">
        <v>592</v>
      </c>
      <c r="B79" s="663" t="s">
        <v>2135</v>
      </c>
      <c r="C79" s="661"/>
      <c r="D79" s="493"/>
      <c r="E79" s="493"/>
    </row>
    <row r="80" spans="1:5">
      <c r="A80" s="640" t="s">
        <v>593</v>
      </c>
      <c r="B80" s="663" t="s">
        <v>2136</v>
      </c>
      <c r="C80" s="661"/>
      <c r="D80" s="493"/>
      <c r="E80" s="493"/>
    </row>
    <row r="81" spans="1:5">
      <c r="A81" s="640" t="s">
        <v>1490</v>
      </c>
      <c r="B81" s="663" t="s">
        <v>1841</v>
      </c>
      <c r="C81" s="661"/>
      <c r="D81" s="493"/>
      <c r="E81" s="493"/>
    </row>
    <row r="82" spans="1:5">
      <c r="A82" s="640">
        <v>4.8</v>
      </c>
      <c r="B82" s="663" t="s">
        <v>2137</v>
      </c>
      <c r="C82" s="661"/>
      <c r="D82" s="794"/>
      <c r="E82" s="794"/>
    </row>
    <row r="83" spans="1:5">
      <c r="A83" s="640" t="s">
        <v>30</v>
      </c>
      <c r="B83" s="663" t="s">
        <v>2133</v>
      </c>
      <c r="C83" s="661"/>
      <c r="D83" s="493"/>
      <c r="E83" s="493"/>
    </row>
    <row r="84" spans="1:5">
      <c r="A84" s="640" t="s">
        <v>33</v>
      </c>
      <c r="B84" s="663" t="s">
        <v>2134</v>
      </c>
      <c r="C84" s="661"/>
      <c r="D84" s="493"/>
      <c r="E84" s="493"/>
    </row>
    <row r="85" spans="1:5">
      <c r="A85" s="640" t="s">
        <v>592</v>
      </c>
      <c r="B85" s="663" t="s">
        <v>2135</v>
      </c>
      <c r="C85" s="661"/>
      <c r="D85" s="493"/>
      <c r="E85" s="493"/>
    </row>
    <row r="86" spans="1:5">
      <c r="A86" s="640" t="s">
        <v>593</v>
      </c>
      <c r="B86" s="663" t="s">
        <v>2136</v>
      </c>
      <c r="C86" s="661"/>
      <c r="D86" s="493"/>
      <c r="E86" s="493"/>
    </row>
    <row r="87" spans="1:5">
      <c r="A87" s="640" t="s">
        <v>1490</v>
      </c>
      <c r="B87" s="663" t="s">
        <v>1841</v>
      </c>
      <c r="C87" s="661"/>
      <c r="D87" s="493"/>
      <c r="E87" s="493"/>
    </row>
    <row r="88" spans="1:5">
      <c r="A88" s="798">
        <v>5</v>
      </c>
      <c r="B88" s="660" t="s">
        <v>2138</v>
      </c>
      <c r="C88" s="661"/>
      <c r="D88" s="493"/>
      <c r="E88" s="493"/>
    </row>
    <row r="89" spans="1:5">
      <c r="A89" s="640">
        <v>5.0999999999999996</v>
      </c>
      <c r="B89" s="663" t="s">
        <v>2020</v>
      </c>
      <c r="C89" s="661"/>
      <c r="D89" s="493"/>
      <c r="E89" s="493"/>
    </row>
    <row r="90" spans="1:5">
      <c r="A90" s="797">
        <v>5.2</v>
      </c>
      <c r="B90" s="663" t="s">
        <v>956</v>
      </c>
      <c r="C90" s="661"/>
      <c r="D90" s="493"/>
      <c r="E90" s="493"/>
    </row>
    <row r="91" spans="1:5">
      <c r="A91" s="640">
        <v>5.3</v>
      </c>
      <c r="B91" s="663" t="s">
        <v>2077</v>
      </c>
      <c r="C91" s="661"/>
      <c r="D91" s="493"/>
      <c r="E91" s="493"/>
    </row>
    <row r="92" spans="1:5">
      <c r="A92" s="797">
        <v>5.4</v>
      </c>
      <c r="B92" s="663" t="s">
        <v>2139</v>
      </c>
      <c r="C92" s="661" t="s">
        <v>2106</v>
      </c>
      <c r="D92" s="493"/>
      <c r="E92" s="493"/>
    </row>
    <row r="93" spans="1:5" ht="31.5">
      <c r="A93" s="640">
        <v>5.5</v>
      </c>
      <c r="B93" s="663" t="s">
        <v>2140</v>
      </c>
      <c r="C93" s="661"/>
      <c r="D93" s="493"/>
      <c r="E93" s="493"/>
    </row>
    <row r="94" spans="1:5">
      <c r="A94" s="797">
        <v>5.6</v>
      </c>
      <c r="B94" s="663" t="s">
        <v>2141</v>
      </c>
      <c r="C94" s="661"/>
      <c r="D94" s="493"/>
      <c r="E94" s="493"/>
    </row>
    <row r="95" spans="1:5">
      <c r="A95" s="640">
        <v>5.7</v>
      </c>
      <c r="B95" s="663" t="s">
        <v>2142</v>
      </c>
      <c r="C95" s="661"/>
      <c r="D95" s="493"/>
      <c r="E95" s="493"/>
    </row>
    <row r="96" spans="1:5">
      <c r="A96" s="798">
        <v>6</v>
      </c>
      <c r="B96" s="660" t="s">
        <v>2143</v>
      </c>
      <c r="C96" s="661"/>
      <c r="D96" s="794"/>
      <c r="E96" s="794"/>
    </row>
    <row r="97" spans="1:5">
      <c r="A97" s="640" t="s">
        <v>30</v>
      </c>
      <c r="B97" s="663" t="s">
        <v>2144</v>
      </c>
      <c r="C97" s="661"/>
      <c r="D97" s="493"/>
      <c r="E97" s="493"/>
    </row>
    <row r="98" spans="1:5">
      <c r="A98" s="640" t="s">
        <v>33</v>
      </c>
      <c r="B98" s="663" t="s">
        <v>2145</v>
      </c>
      <c r="C98" s="661"/>
      <c r="D98" s="493"/>
      <c r="E98" s="493"/>
    </row>
    <row r="99" spans="1:5">
      <c r="A99" s="640" t="s">
        <v>592</v>
      </c>
      <c r="B99" s="663" t="s">
        <v>2146</v>
      </c>
      <c r="C99" s="661"/>
      <c r="D99" s="493"/>
      <c r="E99" s="493"/>
    </row>
    <row r="100" spans="1:5">
      <c r="A100" s="640" t="s">
        <v>593</v>
      </c>
      <c r="B100" s="663" t="s">
        <v>2147</v>
      </c>
      <c r="C100" s="661"/>
      <c r="D100" s="493"/>
      <c r="E100" s="493"/>
    </row>
    <row r="101" spans="1:5">
      <c r="A101" s="640" t="s">
        <v>1490</v>
      </c>
      <c r="B101" s="663" t="s">
        <v>2148</v>
      </c>
      <c r="C101" s="661" t="s">
        <v>2149</v>
      </c>
      <c r="D101" s="493"/>
      <c r="E101" s="493"/>
    </row>
    <row r="102" spans="1:5">
      <c r="A102" s="640"/>
      <c r="B102" s="663"/>
      <c r="C102" s="661" t="s">
        <v>2150</v>
      </c>
      <c r="D102" s="493"/>
      <c r="E102" s="493"/>
    </row>
    <row r="103" spans="1:5">
      <c r="A103" s="640"/>
      <c r="B103" s="663"/>
      <c r="C103" s="661" t="s">
        <v>2151</v>
      </c>
      <c r="D103" s="493"/>
      <c r="E103" s="493"/>
    </row>
    <row r="104" spans="1:5">
      <c r="A104" s="798">
        <v>7</v>
      </c>
      <c r="B104" s="660" t="s">
        <v>2152</v>
      </c>
      <c r="C104" s="661"/>
      <c r="D104" s="794"/>
      <c r="E104" s="794"/>
    </row>
    <row r="105" spans="1:5">
      <c r="A105" s="640" t="s">
        <v>30</v>
      </c>
      <c r="B105" s="663" t="s">
        <v>2020</v>
      </c>
      <c r="C105" s="661"/>
      <c r="D105" s="493"/>
      <c r="E105" s="493"/>
    </row>
    <row r="106" spans="1:5">
      <c r="A106" s="640" t="s">
        <v>33</v>
      </c>
      <c r="B106" s="663" t="s">
        <v>2019</v>
      </c>
      <c r="C106" s="661"/>
      <c r="D106" s="493"/>
      <c r="E106" s="493"/>
    </row>
    <row r="107" spans="1:5">
      <c r="A107" s="640" t="s">
        <v>592</v>
      </c>
      <c r="B107" s="663" t="s">
        <v>2153</v>
      </c>
      <c r="C107" s="661"/>
      <c r="D107" s="493"/>
      <c r="E107" s="493"/>
    </row>
    <row r="108" spans="1:5">
      <c r="A108" s="640" t="s">
        <v>593</v>
      </c>
      <c r="B108" s="663" t="s">
        <v>2154</v>
      </c>
      <c r="C108" s="661"/>
      <c r="D108" s="493"/>
      <c r="E108" s="493"/>
    </row>
    <row r="109" spans="1:5">
      <c r="A109" s="640" t="s">
        <v>1490</v>
      </c>
      <c r="B109" s="663" t="s">
        <v>2155</v>
      </c>
      <c r="C109" s="661"/>
      <c r="D109" s="493"/>
      <c r="E109" s="493"/>
    </row>
    <row r="110" spans="1:5">
      <c r="A110" s="640" t="s">
        <v>1492</v>
      </c>
      <c r="B110" s="663" t="s">
        <v>2156</v>
      </c>
      <c r="C110" s="661"/>
      <c r="D110" s="493"/>
      <c r="E110" s="493"/>
    </row>
    <row r="111" spans="1:5">
      <c r="A111" s="798">
        <v>8</v>
      </c>
      <c r="B111" s="660" t="s">
        <v>2157</v>
      </c>
      <c r="C111" s="661"/>
      <c r="D111" s="493"/>
      <c r="E111" s="493"/>
    </row>
    <row r="112" spans="1:5">
      <c r="A112" s="640">
        <v>8.1</v>
      </c>
      <c r="B112" s="663" t="s">
        <v>2020</v>
      </c>
      <c r="C112" s="661"/>
      <c r="D112" s="493"/>
      <c r="E112" s="493"/>
    </row>
    <row r="113" spans="1:5">
      <c r="A113" s="797">
        <v>8.1999999999999993</v>
      </c>
      <c r="B113" s="663" t="s">
        <v>956</v>
      </c>
      <c r="C113" s="661"/>
      <c r="D113" s="493"/>
      <c r="E113" s="493"/>
    </row>
    <row r="114" spans="1:5">
      <c r="A114" s="640">
        <v>8.3000000000000007</v>
      </c>
      <c r="B114" s="663" t="s">
        <v>2153</v>
      </c>
      <c r="C114" s="661"/>
      <c r="D114" s="493"/>
      <c r="E114" s="493"/>
    </row>
    <row r="115" spans="1:5">
      <c r="A115" s="797">
        <v>8.4</v>
      </c>
      <c r="B115" s="663" t="s">
        <v>2158</v>
      </c>
      <c r="C115" s="661"/>
      <c r="D115" s="493"/>
      <c r="E115" s="493"/>
    </row>
    <row r="116" spans="1:5">
      <c r="A116" s="640">
        <v>8.5</v>
      </c>
      <c r="B116" s="663" t="s">
        <v>2159</v>
      </c>
      <c r="C116" s="661"/>
      <c r="D116" s="493"/>
      <c r="E116" s="493"/>
    </row>
    <row r="117" spans="1:5">
      <c r="A117" s="798">
        <v>9</v>
      </c>
      <c r="B117" s="660" t="s">
        <v>2160</v>
      </c>
      <c r="C117" s="661"/>
      <c r="D117" s="493"/>
      <c r="E117" s="493"/>
    </row>
    <row r="118" spans="1:5">
      <c r="A118" s="640">
        <v>9.1</v>
      </c>
      <c r="B118" s="663" t="s">
        <v>2161</v>
      </c>
      <c r="C118" s="661"/>
      <c r="D118" s="493"/>
      <c r="E118" s="493"/>
    </row>
    <row r="119" spans="1:5" ht="31.5">
      <c r="A119" s="797">
        <v>9.1999999999999993</v>
      </c>
      <c r="B119" s="663" t="s">
        <v>2162</v>
      </c>
      <c r="C119" s="661"/>
      <c r="D119" s="493"/>
      <c r="E119" s="493"/>
    </row>
    <row r="120" spans="1:5">
      <c r="A120" s="640">
        <v>9.3000000000000007</v>
      </c>
      <c r="B120" s="663" t="s">
        <v>2163</v>
      </c>
      <c r="C120" s="661"/>
      <c r="D120" s="799"/>
      <c r="E120" s="799"/>
    </row>
    <row r="121" spans="1:5">
      <c r="A121" s="640" t="s">
        <v>30</v>
      </c>
      <c r="B121" s="663" t="s">
        <v>956</v>
      </c>
      <c r="C121" s="661"/>
      <c r="D121" s="493"/>
      <c r="E121" s="493"/>
    </row>
    <row r="122" spans="1:5">
      <c r="A122" s="640" t="s">
        <v>33</v>
      </c>
      <c r="B122" s="663" t="s">
        <v>2164</v>
      </c>
      <c r="C122" s="661"/>
      <c r="D122" s="493"/>
      <c r="E122" s="493"/>
    </row>
    <row r="123" spans="1:5">
      <c r="A123" s="640">
        <v>9.4</v>
      </c>
      <c r="B123" s="663" t="s">
        <v>2165</v>
      </c>
      <c r="C123" s="661"/>
      <c r="D123" s="799"/>
      <c r="E123" s="799"/>
    </row>
    <row r="124" spans="1:5">
      <c r="A124" s="640" t="s">
        <v>30</v>
      </c>
      <c r="B124" s="663" t="s">
        <v>2020</v>
      </c>
      <c r="C124" s="661"/>
      <c r="D124" s="493"/>
      <c r="E124" s="493"/>
    </row>
    <row r="125" spans="1:5">
      <c r="A125" s="640" t="s">
        <v>33</v>
      </c>
      <c r="B125" s="663" t="s">
        <v>2019</v>
      </c>
      <c r="C125" s="661"/>
      <c r="D125" s="493"/>
      <c r="E125" s="493"/>
    </row>
    <row r="126" spans="1:5">
      <c r="A126" s="640" t="s">
        <v>592</v>
      </c>
      <c r="B126" s="663" t="s">
        <v>2166</v>
      </c>
      <c r="C126" s="661"/>
      <c r="D126" s="493"/>
      <c r="E126" s="493"/>
    </row>
    <row r="127" spans="1:5">
      <c r="A127" s="640" t="s">
        <v>593</v>
      </c>
      <c r="B127" s="663" t="s">
        <v>2167</v>
      </c>
      <c r="C127" s="661"/>
      <c r="D127" s="493"/>
      <c r="E127" s="493"/>
    </row>
    <row r="128" spans="1:5">
      <c r="A128" s="640">
        <v>9.5</v>
      </c>
      <c r="B128" s="663" t="s">
        <v>2168</v>
      </c>
      <c r="C128" s="661"/>
      <c r="D128" s="799"/>
      <c r="E128" s="799"/>
    </row>
    <row r="129" spans="1:5">
      <c r="A129" s="640" t="s">
        <v>30</v>
      </c>
      <c r="B129" s="663" t="s">
        <v>2169</v>
      </c>
      <c r="C129" s="661"/>
      <c r="D129" s="493"/>
      <c r="E129" s="493"/>
    </row>
    <row r="130" spans="1:5">
      <c r="A130" s="640" t="s">
        <v>33</v>
      </c>
      <c r="B130" s="663" t="s">
        <v>2170</v>
      </c>
      <c r="C130" s="661"/>
      <c r="D130" s="493"/>
      <c r="E130" s="493"/>
    </row>
    <row r="131" spans="1:5">
      <c r="A131" s="640" t="s">
        <v>592</v>
      </c>
      <c r="B131" s="663" t="s">
        <v>2171</v>
      </c>
      <c r="C131" s="661"/>
      <c r="D131" s="493"/>
      <c r="E131" s="493"/>
    </row>
    <row r="132" spans="1:5">
      <c r="A132" s="798">
        <v>10</v>
      </c>
      <c r="B132" s="660" t="s">
        <v>2172</v>
      </c>
      <c r="C132" s="661"/>
      <c r="D132" s="493"/>
      <c r="E132" s="493"/>
    </row>
    <row r="133" spans="1:5">
      <c r="A133" s="640">
        <v>10.1</v>
      </c>
      <c r="B133" s="663" t="s">
        <v>2173</v>
      </c>
      <c r="C133" s="661"/>
      <c r="D133" s="493"/>
      <c r="E133" s="493"/>
    </row>
    <row r="134" spans="1:5">
      <c r="A134" s="797">
        <v>10.199999999999999</v>
      </c>
      <c r="B134" s="663" t="s">
        <v>2174</v>
      </c>
      <c r="C134" s="661"/>
      <c r="D134" s="493"/>
      <c r="E134" s="493"/>
    </row>
    <row r="135" spans="1:5">
      <c r="A135" s="640">
        <v>10.3</v>
      </c>
      <c r="B135" s="663" t="s">
        <v>2175</v>
      </c>
      <c r="C135" s="661"/>
      <c r="D135" s="493"/>
      <c r="E135" s="493"/>
    </row>
    <row r="136" spans="1:5">
      <c r="A136" s="798">
        <v>11</v>
      </c>
      <c r="B136" s="660" t="s">
        <v>2176</v>
      </c>
      <c r="C136" s="661"/>
      <c r="D136" s="493"/>
      <c r="E136" s="493"/>
    </row>
    <row r="137" spans="1:5">
      <c r="A137" s="640">
        <v>11.1</v>
      </c>
      <c r="B137" s="663" t="s">
        <v>2174</v>
      </c>
      <c r="C137" s="661"/>
      <c r="D137" s="493"/>
      <c r="E137" s="493"/>
    </row>
    <row r="138" spans="1:5">
      <c r="A138" s="797">
        <v>11.2</v>
      </c>
      <c r="B138" s="663" t="s">
        <v>2177</v>
      </c>
      <c r="C138" s="661"/>
      <c r="D138" s="493"/>
      <c r="E138" s="493"/>
    </row>
    <row r="139" spans="1:5">
      <c r="A139" s="640">
        <v>11.3</v>
      </c>
      <c r="B139" s="663" t="s">
        <v>2175</v>
      </c>
      <c r="C139" s="661"/>
      <c r="D139" s="493"/>
      <c r="E139" s="493"/>
    </row>
    <row r="140" spans="1:5">
      <c r="A140" s="798">
        <v>12</v>
      </c>
      <c r="B140" s="660" t="s">
        <v>2178</v>
      </c>
      <c r="C140" s="661"/>
      <c r="D140" s="493"/>
      <c r="E140" s="493"/>
    </row>
    <row r="141" spans="1:5">
      <c r="A141" s="640">
        <v>12.1</v>
      </c>
      <c r="B141" s="663" t="s">
        <v>2179</v>
      </c>
      <c r="C141" s="661"/>
      <c r="D141" s="799"/>
      <c r="E141" s="799"/>
    </row>
    <row r="142" spans="1:5">
      <c r="A142" s="640" t="s">
        <v>30</v>
      </c>
      <c r="B142" s="663" t="s">
        <v>2180</v>
      </c>
      <c r="C142" s="661"/>
      <c r="D142" s="493"/>
      <c r="E142" s="493"/>
    </row>
    <row r="143" spans="1:5">
      <c r="A143" s="640" t="s">
        <v>33</v>
      </c>
      <c r="B143" s="663" t="s">
        <v>2181</v>
      </c>
      <c r="C143" s="661"/>
      <c r="D143" s="493"/>
      <c r="E143" s="493"/>
    </row>
    <row r="144" spans="1:5">
      <c r="A144" s="640" t="s">
        <v>592</v>
      </c>
      <c r="B144" s="663" t="s">
        <v>2182</v>
      </c>
      <c r="C144" s="661"/>
      <c r="D144" s="493"/>
      <c r="E144" s="493"/>
    </row>
    <row r="145" spans="1:5">
      <c r="A145" s="640" t="s">
        <v>593</v>
      </c>
      <c r="B145" s="663" t="s">
        <v>2183</v>
      </c>
      <c r="C145" s="661"/>
      <c r="D145" s="493"/>
      <c r="E145" s="493"/>
    </row>
    <row r="146" spans="1:5">
      <c r="A146" s="637">
        <v>13</v>
      </c>
      <c r="B146" s="660" t="s">
        <v>2184</v>
      </c>
      <c r="C146" s="661"/>
      <c r="D146" s="799"/>
      <c r="E146" s="799"/>
    </row>
    <row r="147" spans="1:5">
      <c r="A147" s="640" t="s">
        <v>30</v>
      </c>
      <c r="B147" s="663" t="s">
        <v>2185</v>
      </c>
      <c r="C147" s="661"/>
      <c r="D147" s="493"/>
      <c r="E147" s="493"/>
    </row>
    <row r="148" spans="1:5">
      <c r="A148" s="640" t="s">
        <v>33</v>
      </c>
      <c r="B148" s="663" t="s">
        <v>2186</v>
      </c>
      <c r="C148" s="661"/>
      <c r="D148" s="493"/>
      <c r="E148" s="493"/>
    </row>
    <row r="149" spans="1:5">
      <c r="A149" s="637">
        <v>14</v>
      </c>
      <c r="B149" s="660" t="s">
        <v>2187</v>
      </c>
      <c r="C149" s="661"/>
      <c r="D149" s="799"/>
      <c r="E149" s="799"/>
    </row>
    <row r="150" spans="1:5">
      <c r="A150" s="640"/>
      <c r="B150" s="663" t="s">
        <v>2188</v>
      </c>
      <c r="C150" s="661"/>
      <c r="D150" s="799"/>
      <c r="E150" s="799"/>
    </row>
    <row r="151" spans="1:5">
      <c r="A151" s="640" t="s">
        <v>30</v>
      </c>
      <c r="B151" s="663" t="s">
        <v>2189</v>
      </c>
      <c r="C151" s="661"/>
      <c r="D151" s="493"/>
      <c r="E151" s="493"/>
    </row>
    <row r="152" spans="1:5">
      <c r="A152" s="640" t="s">
        <v>33</v>
      </c>
      <c r="B152" s="663" t="s">
        <v>2190</v>
      </c>
      <c r="C152" s="661"/>
      <c r="D152" s="493"/>
      <c r="E152" s="493"/>
    </row>
    <row r="153" spans="1:5">
      <c r="A153" s="637">
        <v>15</v>
      </c>
      <c r="B153" s="660" t="s">
        <v>2191</v>
      </c>
      <c r="C153" s="661"/>
      <c r="D153" s="493"/>
      <c r="E153" s="493"/>
    </row>
    <row r="154" spans="1:5">
      <c r="A154" s="640">
        <v>15.1</v>
      </c>
      <c r="B154" s="663" t="s">
        <v>2192</v>
      </c>
      <c r="C154" s="661"/>
      <c r="D154" s="799"/>
      <c r="E154" s="799"/>
    </row>
    <row r="155" spans="1:5">
      <c r="A155" s="640" t="s">
        <v>30</v>
      </c>
      <c r="B155" s="663" t="s">
        <v>2193</v>
      </c>
      <c r="C155" s="661"/>
      <c r="D155" s="493"/>
      <c r="E155" s="493"/>
    </row>
    <row r="156" spans="1:5">
      <c r="A156" s="640" t="s">
        <v>33</v>
      </c>
      <c r="B156" s="663" t="s">
        <v>2194</v>
      </c>
      <c r="C156" s="661"/>
      <c r="D156" s="493"/>
      <c r="E156" s="493"/>
    </row>
    <row r="157" spans="1:5" ht="31.5">
      <c r="A157" s="640" t="s">
        <v>592</v>
      </c>
      <c r="B157" s="663" t="s">
        <v>2195</v>
      </c>
      <c r="C157" s="661"/>
      <c r="D157" s="493"/>
      <c r="E157" s="493"/>
    </row>
    <row r="158" spans="1:5">
      <c r="A158" s="640" t="s">
        <v>593</v>
      </c>
      <c r="B158" s="663" t="s">
        <v>2196</v>
      </c>
      <c r="C158" s="661"/>
      <c r="D158" s="493"/>
      <c r="E158" s="493"/>
    </row>
    <row r="159" spans="1:5">
      <c r="A159" s="640" t="s">
        <v>1490</v>
      </c>
      <c r="B159" s="663" t="s">
        <v>2197</v>
      </c>
      <c r="C159" s="661"/>
      <c r="D159" s="493"/>
      <c r="E159" s="493"/>
    </row>
    <row r="160" spans="1:5">
      <c r="A160" s="798">
        <v>16</v>
      </c>
      <c r="B160" s="660" t="s">
        <v>2198</v>
      </c>
      <c r="C160" s="661"/>
      <c r="D160" s="799"/>
      <c r="E160" s="799"/>
    </row>
    <row r="161" spans="1:5">
      <c r="A161" s="640">
        <v>16.100000000000001</v>
      </c>
      <c r="B161" s="663" t="s">
        <v>2199</v>
      </c>
      <c r="C161" s="661"/>
      <c r="D161" s="493"/>
      <c r="E161" s="493"/>
    </row>
    <row r="162" spans="1:5">
      <c r="A162" s="640">
        <v>16.2</v>
      </c>
      <c r="B162" s="663" t="s">
        <v>2200</v>
      </c>
      <c r="C162" s="661"/>
      <c r="D162" s="493"/>
      <c r="E162" s="493"/>
    </row>
    <row r="163" spans="1:5">
      <c r="A163" s="640">
        <v>16.3</v>
      </c>
      <c r="B163" s="663" t="s">
        <v>2201</v>
      </c>
      <c r="C163" s="661"/>
      <c r="D163" s="493"/>
      <c r="E163" s="493"/>
    </row>
    <row r="164" spans="1:5">
      <c r="A164" s="640">
        <v>16.399999999999999</v>
      </c>
      <c r="B164" s="663" t="s">
        <v>2202</v>
      </c>
      <c r="C164" s="661"/>
      <c r="D164" s="493"/>
      <c r="E164" s="493"/>
    </row>
    <row r="165" spans="1:5">
      <c r="A165" s="798">
        <v>17</v>
      </c>
      <c r="B165" s="660" t="s">
        <v>2203</v>
      </c>
      <c r="C165" s="661"/>
      <c r="D165" s="799"/>
      <c r="E165" s="799"/>
    </row>
    <row r="166" spans="1:5">
      <c r="A166" s="640">
        <v>1</v>
      </c>
      <c r="B166" s="663" t="s">
        <v>2204</v>
      </c>
      <c r="C166" s="661"/>
      <c r="D166" s="493"/>
      <c r="E166" s="493"/>
    </row>
    <row r="167" spans="1:5">
      <c r="A167" s="8"/>
    </row>
    <row r="168" spans="1:5">
      <c r="A168" s="11" t="s">
        <v>55</v>
      </c>
      <c r="B168" s="482"/>
      <c r="C168" s="654" t="s">
        <v>68</v>
      </c>
      <c r="D168" s="483"/>
    </row>
    <row r="169" spans="1:5">
      <c r="A169" s="11" t="s">
        <v>57</v>
      </c>
      <c r="B169" s="482"/>
      <c r="C169" s="654" t="s">
        <v>69</v>
      </c>
      <c r="D169" s="483"/>
    </row>
    <row r="170" spans="1:5" ht="31.5">
      <c r="A170" s="8"/>
      <c r="C170" s="655" t="s">
        <v>70</v>
      </c>
      <c r="D170" s="483"/>
    </row>
    <row r="171" spans="1:5">
      <c r="B171" s="627"/>
    </row>
    <row r="172" spans="1:5">
      <c r="B172" s="627"/>
    </row>
    <row r="173" spans="1:5">
      <c r="B173" s="627"/>
    </row>
    <row r="174" spans="1:5">
      <c r="B174" s="627"/>
    </row>
    <row r="175" spans="1:5">
      <c r="B175" s="627"/>
    </row>
    <row r="176" spans="1:5">
      <c r="B176" s="627"/>
    </row>
    <row r="177" spans="2:2" s="8" customFormat="1">
      <c r="B177" s="627"/>
    </row>
    <row r="178" spans="2:2" s="8" customFormat="1">
      <c r="B178" s="627"/>
    </row>
    <row r="179" spans="2:2" s="8" customFormat="1">
      <c r="B179" s="627"/>
    </row>
    <row r="180" spans="2:2" s="8" customFormat="1">
      <c r="B180" s="627"/>
    </row>
    <row r="181" spans="2:2" s="8" customFormat="1">
      <c r="B181" s="627"/>
    </row>
  </sheetData>
  <sheetProtection algorithmName="SHA-512" hashValue="LaC1ZcqAhJNQYmlCOxYXk3oIt93+3lNYj5t5tqcJGidsrbv7sPw36ndSYJDutLuk4hpZCEovppSRmGtvsVG6Ig==" saltValue="oVlQoUTkvlchZUQi0yn6vA==" spinCount="100000" sheet="1" objects="1" scenarios="1"/>
  <mergeCells count="6">
    <mergeCell ref="A7:E7"/>
    <mergeCell ref="A1:E1"/>
    <mergeCell ref="A3:E3"/>
    <mergeCell ref="A4:E4"/>
    <mergeCell ref="A5:E5"/>
    <mergeCell ref="A6:E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4CFF-04AE-4616-B874-B191A736D9C0}">
  <sheetPr codeName="Sheet58"/>
  <dimension ref="A1:E712"/>
  <sheetViews>
    <sheetView topLeftCell="A10" workbookViewId="0">
      <selection activeCell="A5" sqref="A5:D5"/>
    </sheetView>
  </sheetViews>
  <sheetFormatPr defaultRowHeight="15.75"/>
  <cols>
    <col min="1" max="1" width="14.85546875" style="30" customWidth="1"/>
    <col min="2" max="2" width="42.140625" style="8" customWidth="1"/>
    <col min="3" max="3" width="52.28515625" style="8" customWidth="1"/>
    <col min="4" max="4" width="30.28515625" style="8" customWidth="1"/>
    <col min="5" max="256" width="9.140625" style="8"/>
    <col min="257" max="257" width="14.85546875" style="8" customWidth="1"/>
    <col min="258" max="258" width="42.140625" style="8" customWidth="1"/>
    <col min="259" max="259" width="52.28515625" style="8" customWidth="1"/>
    <col min="260" max="260" width="17.85546875" style="8" customWidth="1"/>
    <col min="261" max="512" width="9.140625" style="8"/>
    <col min="513" max="513" width="14.85546875" style="8" customWidth="1"/>
    <col min="514" max="514" width="42.140625" style="8" customWidth="1"/>
    <col min="515" max="515" width="52.28515625" style="8" customWidth="1"/>
    <col min="516" max="516" width="17.85546875" style="8" customWidth="1"/>
    <col min="517" max="768" width="9.140625" style="8"/>
    <col min="769" max="769" width="14.85546875" style="8" customWidth="1"/>
    <col min="770" max="770" width="42.140625" style="8" customWidth="1"/>
    <col min="771" max="771" width="52.28515625" style="8" customWidth="1"/>
    <col min="772" max="772" width="17.85546875" style="8" customWidth="1"/>
    <col min="773" max="1024" width="9.140625" style="8"/>
    <col min="1025" max="1025" width="14.85546875" style="8" customWidth="1"/>
    <col min="1026" max="1026" width="42.140625" style="8" customWidth="1"/>
    <col min="1027" max="1027" width="52.28515625" style="8" customWidth="1"/>
    <col min="1028" max="1028" width="17.85546875" style="8" customWidth="1"/>
    <col min="1029" max="1280" width="9.140625" style="8"/>
    <col min="1281" max="1281" width="14.85546875" style="8" customWidth="1"/>
    <col min="1282" max="1282" width="42.140625" style="8" customWidth="1"/>
    <col min="1283" max="1283" width="52.28515625" style="8" customWidth="1"/>
    <col min="1284" max="1284" width="17.85546875" style="8" customWidth="1"/>
    <col min="1285" max="1536" width="9.140625" style="8"/>
    <col min="1537" max="1537" width="14.85546875" style="8" customWidth="1"/>
    <col min="1538" max="1538" width="42.140625" style="8" customWidth="1"/>
    <col min="1539" max="1539" width="52.28515625" style="8" customWidth="1"/>
    <col min="1540" max="1540" width="17.85546875" style="8" customWidth="1"/>
    <col min="1541" max="1792" width="9.140625" style="8"/>
    <col min="1793" max="1793" width="14.85546875" style="8" customWidth="1"/>
    <col min="1794" max="1794" width="42.140625" style="8" customWidth="1"/>
    <col min="1795" max="1795" width="52.28515625" style="8" customWidth="1"/>
    <col min="1796" max="1796" width="17.85546875" style="8" customWidth="1"/>
    <col min="1797" max="2048" width="9.140625" style="8"/>
    <col min="2049" max="2049" width="14.85546875" style="8" customWidth="1"/>
    <col min="2050" max="2050" width="42.140625" style="8" customWidth="1"/>
    <col min="2051" max="2051" width="52.28515625" style="8" customWidth="1"/>
    <col min="2052" max="2052" width="17.85546875" style="8" customWidth="1"/>
    <col min="2053" max="2304" width="9.140625" style="8"/>
    <col min="2305" max="2305" width="14.85546875" style="8" customWidth="1"/>
    <col min="2306" max="2306" width="42.140625" style="8" customWidth="1"/>
    <col min="2307" max="2307" width="52.28515625" style="8" customWidth="1"/>
    <col min="2308" max="2308" width="17.85546875" style="8" customWidth="1"/>
    <col min="2309" max="2560" width="9.140625" style="8"/>
    <col min="2561" max="2561" width="14.85546875" style="8" customWidth="1"/>
    <col min="2562" max="2562" width="42.140625" style="8" customWidth="1"/>
    <col min="2563" max="2563" width="52.28515625" style="8" customWidth="1"/>
    <col min="2564" max="2564" width="17.85546875" style="8" customWidth="1"/>
    <col min="2565" max="2816" width="9.140625" style="8"/>
    <col min="2817" max="2817" width="14.85546875" style="8" customWidth="1"/>
    <col min="2818" max="2818" width="42.140625" style="8" customWidth="1"/>
    <col min="2819" max="2819" width="52.28515625" style="8" customWidth="1"/>
    <col min="2820" max="2820" width="17.85546875" style="8" customWidth="1"/>
    <col min="2821" max="3072" width="9.140625" style="8"/>
    <col min="3073" max="3073" width="14.85546875" style="8" customWidth="1"/>
    <col min="3074" max="3074" width="42.140625" style="8" customWidth="1"/>
    <col min="3075" max="3075" width="52.28515625" style="8" customWidth="1"/>
    <col min="3076" max="3076" width="17.85546875" style="8" customWidth="1"/>
    <col min="3077" max="3328" width="9.140625" style="8"/>
    <col min="3329" max="3329" width="14.85546875" style="8" customWidth="1"/>
    <col min="3330" max="3330" width="42.140625" style="8" customWidth="1"/>
    <col min="3331" max="3331" width="52.28515625" style="8" customWidth="1"/>
    <col min="3332" max="3332" width="17.85546875" style="8" customWidth="1"/>
    <col min="3333" max="3584" width="9.140625" style="8"/>
    <col min="3585" max="3585" width="14.85546875" style="8" customWidth="1"/>
    <col min="3586" max="3586" width="42.140625" style="8" customWidth="1"/>
    <col min="3587" max="3587" width="52.28515625" style="8" customWidth="1"/>
    <col min="3588" max="3588" width="17.85546875" style="8" customWidth="1"/>
    <col min="3589" max="3840" width="9.140625" style="8"/>
    <col min="3841" max="3841" width="14.85546875" style="8" customWidth="1"/>
    <col min="3842" max="3842" width="42.140625" style="8" customWidth="1"/>
    <col min="3843" max="3843" width="52.28515625" style="8" customWidth="1"/>
    <col min="3844" max="3844" width="17.85546875" style="8" customWidth="1"/>
    <col min="3845" max="4096" width="9.140625" style="8"/>
    <col min="4097" max="4097" width="14.85546875" style="8" customWidth="1"/>
    <col min="4098" max="4098" width="42.140625" style="8" customWidth="1"/>
    <col min="4099" max="4099" width="52.28515625" style="8" customWidth="1"/>
    <col min="4100" max="4100" width="17.85546875" style="8" customWidth="1"/>
    <col min="4101" max="4352" width="9.140625" style="8"/>
    <col min="4353" max="4353" width="14.85546875" style="8" customWidth="1"/>
    <col min="4354" max="4354" width="42.140625" style="8" customWidth="1"/>
    <col min="4355" max="4355" width="52.28515625" style="8" customWidth="1"/>
    <col min="4356" max="4356" width="17.85546875" style="8" customWidth="1"/>
    <col min="4357" max="4608" width="9.140625" style="8"/>
    <col min="4609" max="4609" width="14.85546875" style="8" customWidth="1"/>
    <col min="4610" max="4610" width="42.140625" style="8" customWidth="1"/>
    <col min="4611" max="4611" width="52.28515625" style="8" customWidth="1"/>
    <col min="4612" max="4612" width="17.85546875" style="8" customWidth="1"/>
    <col min="4613" max="4864" width="9.140625" style="8"/>
    <col min="4865" max="4865" width="14.85546875" style="8" customWidth="1"/>
    <col min="4866" max="4866" width="42.140625" style="8" customWidth="1"/>
    <col min="4867" max="4867" width="52.28515625" style="8" customWidth="1"/>
    <col min="4868" max="4868" width="17.85546875" style="8" customWidth="1"/>
    <col min="4869" max="5120" width="9.140625" style="8"/>
    <col min="5121" max="5121" width="14.85546875" style="8" customWidth="1"/>
    <col min="5122" max="5122" width="42.140625" style="8" customWidth="1"/>
    <col min="5123" max="5123" width="52.28515625" style="8" customWidth="1"/>
    <col min="5124" max="5124" width="17.85546875" style="8" customWidth="1"/>
    <col min="5125" max="5376" width="9.140625" style="8"/>
    <col min="5377" max="5377" width="14.85546875" style="8" customWidth="1"/>
    <col min="5378" max="5378" width="42.140625" style="8" customWidth="1"/>
    <col min="5379" max="5379" width="52.28515625" style="8" customWidth="1"/>
    <col min="5380" max="5380" width="17.85546875" style="8" customWidth="1"/>
    <col min="5381" max="5632" width="9.140625" style="8"/>
    <col min="5633" max="5633" width="14.85546875" style="8" customWidth="1"/>
    <col min="5634" max="5634" width="42.140625" style="8" customWidth="1"/>
    <col min="5635" max="5635" width="52.28515625" style="8" customWidth="1"/>
    <col min="5636" max="5636" width="17.85546875" style="8" customWidth="1"/>
    <col min="5637" max="5888" width="9.140625" style="8"/>
    <col min="5889" max="5889" width="14.85546875" style="8" customWidth="1"/>
    <col min="5890" max="5890" width="42.140625" style="8" customWidth="1"/>
    <col min="5891" max="5891" width="52.28515625" style="8" customWidth="1"/>
    <col min="5892" max="5892" width="17.85546875" style="8" customWidth="1"/>
    <col min="5893" max="6144" width="9.140625" style="8"/>
    <col min="6145" max="6145" width="14.85546875" style="8" customWidth="1"/>
    <col min="6146" max="6146" width="42.140625" style="8" customWidth="1"/>
    <col min="6147" max="6147" width="52.28515625" style="8" customWidth="1"/>
    <col min="6148" max="6148" width="17.85546875" style="8" customWidth="1"/>
    <col min="6149" max="6400" width="9.140625" style="8"/>
    <col min="6401" max="6401" width="14.85546875" style="8" customWidth="1"/>
    <col min="6402" max="6402" width="42.140625" style="8" customWidth="1"/>
    <col min="6403" max="6403" width="52.28515625" style="8" customWidth="1"/>
    <col min="6404" max="6404" width="17.85546875" style="8" customWidth="1"/>
    <col min="6405" max="6656" width="9.140625" style="8"/>
    <col min="6657" max="6657" width="14.85546875" style="8" customWidth="1"/>
    <col min="6658" max="6658" width="42.140625" style="8" customWidth="1"/>
    <col min="6659" max="6659" width="52.28515625" style="8" customWidth="1"/>
    <col min="6660" max="6660" width="17.85546875" style="8" customWidth="1"/>
    <col min="6661" max="6912" width="9.140625" style="8"/>
    <col min="6913" max="6913" width="14.85546875" style="8" customWidth="1"/>
    <col min="6914" max="6914" width="42.140625" style="8" customWidth="1"/>
    <col min="6915" max="6915" width="52.28515625" style="8" customWidth="1"/>
    <col min="6916" max="6916" width="17.85546875" style="8" customWidth="1"/>
    <col min="6917" max="7168" width="9.140625" style="8"/>
    <col min="7169" max="7169" width="14.85546875" style="8" customWidth="1"/>
    <col min="7170" max="7170" width="42.140625" style="8" customWidth="1"/>
    <col min="7171" max="7171" width="52.28515625" style="8" customWidth="1"/>
    <col min="7172" max="7172" width="17.85546875" style="8" customWidth="1"/>
    <col min="7173" max="7424" width="9.140625" style="8"/>
    <col min="7425" max="7425" width="14.85546875" style="8" customWidth="1"/>
    <col min="7426" max="7426" width="42.140625" style="8" customWidth="1"/>
    <col min="7427" max="7427" width="52.28515625" style="8" customWidth="1"/>
    <col min="7428" max="7428" width="17.85546875" style="8" customWidth="1"/>
    <col min="7429" max="7680" width="9.140625" style="8"/>
    <col min="7681" max="7681" width="14.85546875" style="8" customWidth="1"/>
    <col min="7682" max="7682" width="42.140625" style="8" customWidth="1"/>
    <col min="7683" max="7683" width="52.28515625" style="8" customWidth="1"/>
    <col min="7684" max="7684" width="17.85546875" style="8" customWidth="1"/>
    <col min="7685" max="7936" width="9.140625" style="8"/>
    <col min="7937" max="7937" width="14.85546875" style="8" customWidth="1"/>
    <col min="7938" max="7938" width="42.140625" style="8" customWidth="1"/>
    <col min="7939" max="7939" width="52.28515625" style="8" customWidth="1"/>
    <col min="7940" max="7940" width="17.85546875" style="8" customWidth="1"/>
    <col min="7941" max="8192" width="9.140625" style="8"/>
    <col min="8193" max="8193" width="14.85546875" style="8" customWidth="1"/>
    <col min="8194" max="8194" width="42.140625" style="8" customWidth="1"/>
    <col min="8195" max="8195" width="52.28515625" style="8" customWidth="1"/>
    <col min="8196" max="8196" width="17.85546875" style="8" customWidth="1"/>
    <col min="8197" max="8448" width="9.140625" style="8"/>
    <col min="8449" max="8449" width="14.85546875" style="8" customWidth="1"/>
    <col min="8450" max="8450" width="42.140625" style="8" customWidth="1"/>
    <col min="8451" max="8451" width="52.28515625" style="8" customWidth="1"/>
    <col min="8452" max="8452" width="17.85546875" style="8" customWidth="1"/>
    <col min="8453" max="8704" width="9.140625" style="8"/>
    <col min="8705" max="8705" width="14.85546875" style="8" customWidth="1"/>
    <col min="8706" max="8706" width="42.140625" style="8" customWidth="1"/>
    <col min="8707" max="8707" width="52.28515625" style="8" customWidth="1"/>
    <col min="8708" max="8708" width="17.85546875" style="8" customWidth="1"/>
    <col min="8709" max="8960" width="9.140625" style="8"/>
    <col min="8961" max="8961" width="14.85546875" style="8" customWidth="1"/>
    <col min="8962" max="8962" width="42.140625" style="8" customWidth="1"/>
    <col min="8963" max="8963" width="52.28515625" style="8" customWidth="1"/>
    <col min="8964" max="8964" width="17.85546875" style="8" customWidth="1"/>
    <col min="8965" max="9216" width="9.140625" style="8"/>
    <col min="9217" max="9217" width="14.85546875" style="8" customWidth="1"/>
    <col min="9218" max="9218" width="42.140625" style="8" customWidth="1"/>
    <col min="9219" max="9219" width="52.28515625" style="8" customWidth="1"/>
    <col min="9220" max="9220" width="17.85546875" style="8" customWidth="1"/>
    <col min="9221" max="9472" width="9.140625" style="8"/>
    <col min="9473" max="9473" width="14.85546875" style="8" customWidth="1"/>
    <col min="9474" max="9474" width="42.140625" style="8" customWidth="1"/>
    <col min="9475" max="9475" width="52.28515625" style="8" customWidth="1"/>
    <col min="9476" max="9476" width="17.85546875" style="8" customWidth="1"/>
    <col min="9477" max="9728" width="9.140625" style="8"/>
    <col min="9729" max="9729" width="14.85546875" style="8" customWidth="1"/>
    <col min="9730" max="9730" width="42.140625" style="8" customWidth="1"/>
    <col min="9731" max="9731" width="52.28515625" style="8" customWidth="1"/>
    <col min="9732" max="9732" width="17.85546875" style="8" customWidth="1"/>
    <col min="9733" max="9984" width="9.140625" style="8"/>
    <col min="9985" max="9985" width="14.85546875" style="8" customWidth="1"/>
    <col min="9986" max="9986" width="42.140625" style="8" customWidth="1"/>
    <col min="9987" max="9987" width="52.28515625" style="8" customWidth="1"/>
    <col min="9988" max="9988" width="17.85546875" style="8" customWidth="1"/>
    <col min="9989" max="10240" width="9.140625" style="8"/>
    <col min="10241" max="10241" width="14.85546875" style="8" customWidth="1"/>
    <col min="10242" max="10242" width="42.140625" style="8" customWidth="1"/>
    <col min="10243" max="10243" width="52.28515625" style="8" customWidth="1"/>
    <col min="10244" max="10244" width="17.85546875" style="8" customWidth="1"/>
    <col min="10245" max="10496" width="9.140625" style="8"/>
    <col min="10497" max="10497" width="14.85546875" style="8" customWidth="1"/>
    <col min="10498" max="10498" width="42.140625" style="8" customWidth="1"/>
    <col min="10499" max="10499" width="52.28515625" style="8" customWidth="1"/>
    <col min="10500" max="10500" width="17.85546875" style="8" customWidth="1"/>
    <col min="10501" max="10752" width="9.140625" style="8"/>
    <col min="10753" max="10753" width="14.85546875" style="8" customWidth="1"/>
    <col min="10754" max="10754" width="42.140625" style="8" customWidth="1"/>
    <col min="10755" max="10755" width="52.28515625" style="8" customWidth="1"/>
    <col min="10756" max="10756" width="17.85546875" style="8" customWidth="1"/>
    <col min="10757" max="11008" width="9.140625" style="8"/>
    <col min="11009" max="11009" width="14.85546875" style="8" customWidth="1"/>
    <col min="11010" max="11010" width="42.140625" style="8" customWidth="1"/>
    <col min="11011" max="11011" width="52.28515625" style="8" customWidth="1"/>
    <col min="11012" max="11012" width="17.85546875" style="8" customWidth="1"/>
    <col min="11013" max="11264" width="9.140625" style="8"/>
    <col min="11265" max="11265" width="14.85546875" style="8" customWidth="1"/>
    <col min="11266" max="11266" width="42.140625" style="8" customWidth="1"/>
    <col min="11267" max="11267" width="52.28515625" style="8" customWidth="1"/>
    <col min="11268" max="11268" width="17.85546875" style="8" customWidth="1"/>
    <col min="11269" max="11520" width="9.140625" style="8"/>
    <col min="11521" max="11521" width="14.85546875" style="8" customWidth="1"/>
    <col min="11522" max="11522" width="42.140625" style="8" customWidth="1"/>
    <col min="11523" max="11523" width="52.28515625" style="8" customWidth="1"/>
    <col min="11524" max="11524" width="17.85546875" style="8" customWidth="1"/>
    <col min="11525" max="11776" width="9.140625" style="8"/>
    <col min="11777" max="11777" width="14.85546875" style="8" customWidth="1"/>
    <col min="11778" max="11778" width="42.140625" style="8" customWidth="1"/>
    <col min="11779" max="11779" width="52.28515625" style="8" customWidth="1"/>
    <col min="11780" max="11780" width="17.85546875" style="8" customWidth="1"/>
    <col min="11781" max="12032" width="9.140625" style="8"/>
    <col min="12033" max="12033" width="14.85546875" style="8" customWidth="1"/>
    <col min="12034" max="12034" width="42.140625" style="8" customWidth="1"/>
    <col min="12035" max="12035" width="52.28515625" style="8" customWidth="1"/>
    <col min="12036" max="12036" width="17.85546875" style="8" customWidth="1"/>
    <col min="12037" max="12288" width="9.140625" style="8"/>
    <col min="12289" max="12289" width="14.85546875" style="8" customWidth="1"/>
    <col min="12290" max="12290" width="42.140625" style="8" customWidth="1"/>
    <col min="12291" max="12291" width="52.28515625" style="8" customWidth="1"/>
    <col min="12292" max="12292" width="17.85546875" style="8" customWidth="1"/>
    <col min="12293" max="12544" width="9.140625" style="8"/>
    <col min="12545" max="12545" width="14.85546875" style="8" customWidth="1"/>
    <col min="12546" max="12546" width="42.140625" style="8" customWidth="1"/>
    <col min="12547" max="12547" width="52.28515625" style="8" customWidth="1"/>
    <col min="12548" max="12548" width="17.85546875" style="8" customWidth="1"/>
    <col min="12549" max="12800" width="9.140625" style="8"/>
    <col min="12801" max="12801" width="14.85546875" style="8" customWidth="1"/>
    <col min="12802" max="12802" width="42.140625" style="8" customWidth="1"/>
    <col min="12803" max="12803" width="52.28515625" style="8" customWidth="1"/>
    <col min="12804" max="12804" width="17.85546875" style="8" customWidth="1"/>
    <col min="12805" max="13056" width="9.140625" style="8"/>
    <col min="13057" max="13057" width="14.85546875" style="8" customWidth="1"/>
    <col min="13058" max="13058" width="42.140625" style="8" customWidth="1"/>
    <col min="13059" max="13059" width="52.28515625" style="8" customWidth="1"/>
    <col min="13060" max="13060" width="17.85546875" style="8" customWidth="1"/>
    <col min="13061" max="13312" width="9.140625" style="8"/>
    <col min="13313" max="13313" width="14.85546875" style="8" customWidth="1"/>
    <col min="13314" max="13314" width="42.140625" style="8" customWidth="1"/>
    <col min="13315" max="13315" width="52.28515625" style="8" customWidth="1"/>
    <col min="13316" max="13316" width="17.85546875" style="8" customWidth="1"/>
    <col min="13317" max="13568" width="9.140625" style="8"/>
    <col min="13569" max="13569" width="14.85546875" style="8" customWidth="1"/>
    <col min="13570" max="13570" width="42.140625" style="8" customWidth="1"/>
    <col min="13571" max="13571" width="52.28515625" style="8" customWidth="1"/>
    <col min="13572" max="13572" width="17.85546875" style="8" customWidth="1"/>
    <col min="13573" max="13824" width="9.140625" style="8"/>
    <col min="13825" max="13825" width="14.85546875" style="8" customWidth="1"/>
    <col min="13826" max="13826" width="42.140625" style="8" customWidth="1"/>
    <col min="13827" max="13827" width="52.28515625" style="8" customWidth="1"/>
    <col min="13828" max="13828" width="17.85546875" style="8" customWidth="1"/>
    <col min="13829" max="14080" width="9.140625" style="8"/>
    <col min="14081" max="14081" width="14.85546875" style="8" customWidth="1"/>
    <col min="14082" max="14082" width="42.140625" style="8" customWidth="1"/>
    <col min="14083" max="14083" width="52.28515625" style="8" customWidth="1"/>
    <col min="14084" max="14084" width="17.85546875" style="8" customWidth="1"/>
    <col min="14085" max="14336" width="9.140625" style="8"/>
    <col min="14337" max="14337" width="14.85546875" style="8" customWidth="1"/>
    <col min="14338" max="14338" width="42.140625" style="8" customWidth="1"/>
    <col min="14339" max="14339" width="52.28515625" style="8" customWidth="1"/>
    <col min="14340" max="14340" width="17.85546875" style="8" customWidth="1"/>
    <col min="14341" max="14592" width="9.140625" style="8"/>
    <col min="14593" max="14593" width="14.85546875" style="8" customWidth="1"/>
    <col min="14594" max="14594" width="42.140625" style="8" customWidth="1"/>
    <col min="14595" max="14595" width="52.28515625" style="8" customWidth="1"/>
    <col min="14596" max="14596" width="17.85546875" style="8" customWidth="1"/>
    <col min="14597" max="14848" width="9.140625" style="8"/>
    <col min="14849" max="14849" width="14.85546875" style="8" customWidth="1"/>
    <col min="14850" max="14850" width="42.140625" style="8" customWidth="1"/>
    <col min="14851" max="14851" width="52.28515625" style="8" customWidth="1"/>
    <col min="14852" max="14852" width="17.85546875" style="8" customWidth="1"/>
    <col min="14853" max="15104" width="9.140625" style="8"/>
    <col min="15105" max="15105" width="14.85546875" style="8" customWidth="1"/>
    <col min="15106" max="15106" width="42.140625" style="8" customWidth="1"/>
    <col min="15107" max="15107" width="52.28515625" style="8" customWidth="1"/>
    <col min="15108" max="15108" width="17.85546875" style="8" customWidth="1"/>
    <col min="15109" max="15360" width="9.140625" style="8"/>
    <col min="15361" max="15361" width="14.85546875" style="8" customWidth="1"/>
    <col min="15362" max="15362" width="42.140625" style="8" customWidth="1"/>
    <col min="15363" max="15363" width="52.28515625" style="8" customWidth="1"/>
    <col min="15364" max="15364" width="17.85546875" style="8" customWidth="1"/>
    <col min="15365" max="15616" width="9.140625" style="8"/>
    <col min="15617" max="15617" width="14.85546875" style="8" customWidth="1"/>
    <col min="15618" max="15618" width="42.140625" style="8" customWidth="1"/>
    <col min="15619" max="15619" width="52.28515625" style="8" customWidth="1"/>
    <col min="15620" max="15620" width="17.85546875" style="8" customWidth="1"/>
    <col min="15621" max="15872" width="9.140625" style="8"/>
    <col min="15873" max="15873" width="14.85546875" style="8" customWidth="1"/>
    <col min="15874" max="15874" width="42.140625" style="8" customWidth="1"/>
    <col min="15875" max="15875" width="52.28515625" style="8" customWidth="1"/>
    <col min="15876" max="15876" width="17.85546875" style="8" customWidth="1"/>
    <col min="15877" max="16128" width="9.140625" style="8"/>
    <col min="16129" max="16129" width="14.85546875" style="8" customWidth="1"/>
    <col min="16130" max="16130" width="42.140625" style="8" customWidth="1"/>
    <col min="16131" max="16131" width="52.28515625" style="8" customWidth="1"/>
    <col min="16132" max="16132" width="17.85546875" style="8" customWidth="1"/>
    <col min="16133" max="16384" width="9.140625" style="8"/>
  </cols>
  <sheetData>
    <row r="1" spans="1:5">
      <c r="A1" s="1965" t="s">
        <v>4</v>
      </c>
      <c r="B1" s="1965"/>
      <c r="C1" s="1965"/>
      <c r="D1" s="1965"/>
      <c r="E1" s="1965"/>
    </row>
    <row r="3" spans="1:5">
      <c r="A3" s="1971" t="str">
        <f>+'DRS-20'!A3</f>
        <v>Tender Enquiry No: KPTCL/2026-27/SS/WORK_INDENT3781</v>
      </c>
      <c r="B3" s="1877"/>
      <c r="C3" s="1877"/>
      <c r="D3" s="1877"/>
      <c r="E3" s="1877"/>
    </row>
    <row r="4" spans="1:5" ht="368.25" customHeight="1">
      <c r="A4" s="1972" t="str">
        <f>+'DRS-20'!A4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22"/>
      <c r="C4" s="1922"/>
      <c r="D4" s="1922"/>
      <c r="E4" s="712"/>
    </row>
    <row r="5" spans="1:5">
      <c r="A5" s="1924" t="s">
        <v>2049</v>
      </c>
      <c r="B5" s="1924"/>
      <c r="C5" s="1924"/>
      <c r="D5" s="1924"/>
    </row>
    <row r="6" spans="1:5">
      <c r="A6" s="1874" t="s">
        <v>2205</v>
      </c>
      <c r="B6" s="1874"/>
      <c r="C6" s="1874"/>
      <c r="D6" s="1874"/>
    </row>
    <row r="7" spans="1:5" ht="18" customHeight="1">
      <c r="A7" s="1874" t="s">
        <v>2206</v>
      </c>
      <c r="B7" s="1874"/>
      <c r="C7" s="1874"/>
      <c r="D7" s="1874"/>
    </row>
    <row r="8" spans="1:5" ht="23.25" customHeight="1">
      <c r="A8" s="1874" t="s">
        <v>2207</v>
      </c>
      <c r="B8" s="1874"/>
      <c r="C8" s="1874"/>
      <c r="D8" s="1874"/>
    </row>
    <row r="9" spans="1:5">
      <c r="A9" s="636"/>
      <c r="B9" s="636"/>
      <c r="C9" s="636" t="s">
        <v>5336</v>
      </c>
      <c r="D9" s="636"/>
    </row>
    <row r="10" spans="1:5">
      <c r="A10" s="640"/>
      <c r="B10" s="663" t="s">
        <v>2208</v>
      </c>
      <c r="C10" s="482"/>
      <c r="D10" s="663"/>
    </row>
    <row r="11" spans="1:5">
      <c r="A11" s="637" t="s">
        <v>2209</v>
      </c>
      <c r="B11" s="660" t="s">
        <v>2210</v>
      </c>
      <c r="C11" s="482"/>
      <c r="D11" s="663"/>
    </row>
    <row r="12" spans="1:5">
      <c r="A12" s="640" t="s">
        <v>2211</v>
      </c>
      <c r="B12" s="663" t="s">
        <v>2212</v>
      </c>
      <c r="C12" s="482"/>
      <c r="D12" s="663"/>
    </row>
    <row r="13" spans="1:5">
      <c r="A13" s="640" t="s">
        <v>2213</v>
      </c>
      <c r="B13" s="663" t="s">
        <v>2214</v>
      </c>
      <c r="C13" s="482"/>
      <c r="D13" s="663"/>
    </row>
    <row r="14" spans="1:5">
      <c r="A14" s="640" t="s">
        <v>30</v>
      </c>
      <c r="B14" s="663" t="s">
        <v>2215</v>
      </c>
      <c r="C14" s="482"/>
      <c r="D14" s="663"/>
    </row>
    <row r="15" spans="1:5">
      <c r="A15" s="640" t="s">
        <v>33</v>
      </c>
      <c r="B15" s="663" t="s">
        <v>2216</v>
      </c>
      <c r="C15" s="482"/>
      <c r="D15" s="663"/>
    </row>
    <row r="16" spans="1:5">
      <c r="A16" s="640" t="s">
        <v>592</v>
      </c>
      <c r="B16" s="663" t="s">
        <v>2217</v>
      </c>
      <c r="C16" s="482"/>
      <c r="D16" s="663"/>
    </row>
    <row r="17" spans="1:4">
      <c r="A17" s="640" t="s">
        <v>593</v>
      </c>
      <c r="B17" s="663" t="s">
        <v>2218</v>
      </c>
      <c r="C17" s="482"/>
      <c r="D17" s="663"/>
    </row>
    <row r="18" spans="1:4">
      <c r="A18" s="640" t="s">
        <v>1490</v>
      </c>
      <c r="B18" s="663" t="s">
        <v>2219</v>
      </c>
      <c r="C18" s="482"/>
      <c r="D18" s="663"/>
    </row>
    <row r="19" spans="1:4">
      <c r="A19" s="640" t="s">
        <v>1492</v>
      </c>
      <c r="B19" s="663" t="s">
        <v>2220</v>
      </c>
      <c r="C19" s="482"/>
      <c r="D19" s="663"/>
    </row>
    <row r="20" spans="1:4">
      <c r="A20" s="637" t="s">
        <v>2221</v>
      </c>
      <c r="B20" s="660" t="s">
        <v>2222</v>
      </c>
      <c r="C20" s="482"/>
      <c r="D20" s="663"/>
    </row>
    <row r="21" spans="1:4">
      <c r="A21" s="640" t="s">
        <v>2223</v>
      </c>
      <c r="B21" s="663" t="s">
        <v>2224</v>
      </c>
      <c r="C21" s="482"/>
      <c r="D21" s="663"/>
    </row>
    <row r="22" spans="1:4">
      <c r="A22" s="640" t="s">
        <v>2225</v>
      </c>
      <c r="B22" s="663" t="s">
        <v>2226</v>
      </c>
      <c r="C22" s="482"/>
      <c r="D22" s="663"/>
    </row>
    <row r="23" spans="1:4">
      <c r="A23" s="640" t="s">
        <v>2227</v>
      </c>
      <c r="B23" s="663" t="s">
        <v>2228</v>
      </c>
      <c r="C23" s="482"/>
      <c r="D23" s="663"/>
    </row>
    <row r="24" spans="1:4">
      <c r="A24" s="640" t="s">
        <v>2229</v>
      </c>
      <c r="B24" s="663" t="s">
        <v>2230</v>
      </c>
      <c r="C24" s="482"/>
      <c r="D24" s="663"/>
    </row>
    <row r="25" spans="1:4">
      <c r="A25" s="640" t="s">
        <v>2231</v>
      </c>
      <c r="B25" s="663" t="s">
        <v>2232</v>
      </c>
      <c r="C25" s="482"/>
      <c r="D25" s="663"/>
    </row>
    <row r="26" spans="1:4">
      <c r="A26" s="640" t="s">
        <v>2233</v>
      </c>
      <c r="B26" s="663" t="s">
        <v>2234</v>
      </c>
      <c r="C26" s="482"/>
      <c r="D26" s="663"/>
    </row>
    <row r="27" spans="1:4">
      <c r="A27" s="640" t="s">
        <v>2235</v>
      </c>
      <c r="B27" s="663" t="s">
        <v>2236</v>
      </c>
      <c r="C27" s="482"/>
      <c r="D27" s="663"/>
    </row>
    <row r="28" spans="1:4">
      <c r="A28" s="640" t="s">
        <v>2237</v>
      </c>
      <c r="B28" s="663" t="s">
        <v>2238</v>
      </c>
      <c r="C28" s="482"/>
      <c r="D28" s="663"/>
    </row>
    <row r="29" spans="1:4">
      <c r="A29" s="640" t="s">
        <v>2239</v>
      </c>
      <c r="B29" s="663" t="s">
        <v>2240</v>
      </c>
      <c r="C29" s="482"/>
      <c r="D29" s="663"/>
    </row>
    <row r="30" spans="1:4">
      <c r="A30" s="640" t="s">
        <v>2241</v>
      </c>
      <c r="B30" s="663" t="s">
        <v>2242</v>
      </c>
      <c r="C30" s="482"/>
      <c r="D30" s="663"/>
    </row>
    <row r="31" spans="1:4">
      <c r="A31" s="640" t="s">
        <v>30</v>
      </c>
      <c r="B31" s="663" t="s">
        <v>2243</v>
      </c>
      <c r="C31" s="482"/>
      <c r="D31" s="663"/>
    </row>
    <row r="32" spans="1:4">
      <c r="A32" s="640" t="s">
        <v>33</v>
      </c>
      <c r="B32" s="663" t="s">
        <v>2244</v>
      </c>
      <c r="C32" s="482"/>
      <c r="D32" s="663"/>
    </row>
    <row r="33" spans="1:4">
      <c r="A33" s="640" t="s">
        <v>592</v>
      </c>
      <c r="B33" s="663" t="s">
        <v>2245</v>
      </c>
      <c r="C33" s="482"/>
      <c r="D33" s="663"/>
    </row>
    <row r="34" spans="1:4">
      <c r="A34" s="640" t="s">
        <v>2246</v>
      </c>
      <c r="B34" s="663" t="s">
        <v>2247</v>
      </c>
      <c r="C34" s="482"/>
      <c r="D34" s="663"/>
    </row>
    <row r="35" spans="1:4">
      <c r="A35" s="640" t="s">
        <v>2248</v>
      </c>
      <c r="B35" s="663" t="s">
        <v>2249</v>
      </c>
      <c r="C35" s="482"/>
      <c r="D35" s="663"/>
    </row>
    <row r="36" spans="1:4">
      <c r="A36" s="640" t="s">
        <v>2250</v>
      </c>
      <c r="B36" s="663" t="s">
        <v>2251</v>
      </c>
      <c r="C36" s="482"/>
      <c r="D36" s="663"/>
    </row>
    <row r="37" spans="1:4">
      <c r="A37" s="640" t="s">
        <v>2252</v>
      </c>
      <c r="B37" s="663" t="s">
        <v>2253</v>
      </c>
      <c r="C37" s="482"/>
      <c r="D37" s="663"/>
    </row>
    <row r="38" spans="1:4">
      <c r="A38" s="640" t="s">
        <v>30</v>
      </c>
      <c r="B38" s="663" t="s">
        <v>2254</v>
      </c>
      <c r="C38" s="482"/>
      <c r="D38" s="663"/>
    </row>
    <row r="39" spans="1:4">
      <c r="A39" s="640" t="s">
        <v>33</v>
      </c>
      <c r="B39" s="663" t="s">
        <v>2255</v>
      </c>
      <c r="C39" s="482"/>
      <c r="D39" s="663"/>
    </row>
    <row r="40" spans="1:4">
      <c r="A40" s="640" t="s">
        <v>592</v>
      </c>
      <c r="B40" s="663" t="s">
        <v>2256</v>
      </c>
      <c r="C40" s="482"/>
      <c r="D40" s="663"/>
    </row>
    <row r="41" spans="1:4">
      <c r="A41" s="640" t="s">
        <v>593</v>
      </c>
      <c r="B41" s="663" t="s">
        <v>2257</v>
      </c>
      <c r="C41" s="482"/>
      <c r="D41" s="663"/>
    </row>
    <row r="42" spans="1:4">
      <c r="A42" s="640" t="s">
        <v>2258</v>
      </c>
      <c r="B42" s="663" t="s">
        <v>2259</v>
      </c>
      <c r="C42" s="482"/>
      <c r="D42" s="663"/>
    </row>
    <row r="43" spans="1:4">
      <c r="A43" s="640" t="s">
        <v>2260</v>
      </c>
      <c r="B43" s="663" t="s">
        <v>2261</v>
      </c>
      <c r="C43" s="482"/>
      <c r="D43" s="663"/>
    </row>
    <row r="44" spans="1:4">
      <c r="A44" s="640" t="s">
        <v>2262</v>
      </c>
      <c r="B44" s="663" t="s">
        <v>2263</v>
      </c>
      <c r="C44" s="482"/>
      <c r="D44" s="663"/>
    </row>
    <row r="45" spans="1:4">
      <c r="A45" s="640" t="s">
        <v>2264</v>
      </c>
      <c r="B45" s="663" t="s">
        <v>2265</v>
      </c>
      <c r="C45" s="482"/>
      <c r="D45" s="663"/>
    </row>
    <row r="46" spans="1:4">
      <c r="A46" s="640" t="s">
        <v>2266</v>
      </c>
      <c r="B46" s="663" t="s">
        <v>2267</v>
      </c>
      <c r="C46" s="482"/>
      <c r="D46" s="663"/>
    </row>
    <row r="47" spans="1:4">
      <c r="A47" s="640" t="s">
        <v>2268</v>
      </c>
      <c r="B47" s="663" t="s">
        <v>2269</v>
      </c>
      <c r="C47" s="482"/>
      <c r="D47" s="663"/>
    </row>
    <row r="48" spans="1:4">
      <c r="A48" s="640" t="s">
        <v>2270</v>
      </c>
      <c r="B48" s="663" t="s">
        <v>2271</v>
      </c>
      <c r="C48" s="482"/>
      <c r="D48" s="663"/>
    </row>
    <row r="49" spans="1:4">
      <c r="A49" s="640" t="s">
        <v>2272</v>
      </c>
      <c r="B49" s="663" t="s">
        <v>2273</v>
      </c>
      <c r="C49" s="482"/>
      <c r="D49" s="663"/>
    </row>
    <row r="50" spans="1:4" ht="31.5">
      <c r="A50" s="640" t="s">
        <v>2274</v>
      </c>
      <c r="B50" s="663" t="s">
        <v>2275</v>
      </c>
      <c r="C50" s="482"/>
      <c r="D50" s="663"/>
    </row>
    <row r="51" spans="1:4">
      <c r="A51" s="640" t="s">
        <v>30</v>
      </c>
      <c r="B51" s="663" t="s">
        <v>2276</v>
      </c>
      <c r="C51" s="482"/>
      <c r="D51" s="663"/>
    </row>
    <row r="52" spans="1:4">
      <c r="A52" s="640" t="s">
        <v>33</v>
      </c>
      <c r="B52" s="663" t="s">
        <v>2277</v>
      </c>
      <c r="C52" s="482"/>
      <c r="D52" s="663"/>
    </row>
    <row r="53" spans="1:4">
      <c r="A53" s="640" t="s">
        <v>592</v>
      </c>
      <c r="B53" s="663" t="s">
        <v>2278</v>
      </c>
      <c r="C53" s="482"/>
      <c r="D53" s="663"/>
    </row>
    <row r="54" spans="1:4">
      <c r="A54" s="640" t="s">
        <v>593</v>
      </c>
      <c r="B54" s="663" t="s">
        <v>2279</v>
      </c>
      <c r="C54" s="482"/>
      <c r="D54" s="663"/>
    </row>
    <row r="55" spans="1:4">
      <c r="A55" s="640" t="s">
        <v>1490</v>
      </c>
      <c r="B55" s="663" t="s">
        <v>2280</v>
      </c>
      <c r="C55" s="482"/>
      <c r="D55" s="663"/>
    </row>
    <row r="56" spans="1:4">
      <c r="A56" s="640" t="s">
        <v>1492</v>
      </c>
      <c r="B56" s="663" t="s">
        <v>2281</v>
      </c>
      <c r="C56" s="482"/>
      <c r="D56" s="663"/>
    </row>
    <row r="57" spans="1:4" ht="31.5">
      <c r="A57" s="640" t="s">
        <v>2282</v>
      </c>
      <c r="B57" s="663" t="s">
        <v>2283</v>
      </c>
      <c r="C57" s="482"/>
      <c r="D57" s="663"/>
    </row>
    <row r="58" spans="1:4">
      <c r="A58" s="637" t="s">
        <v>2284</v>
      </c>
      <c r="B58" s="660" t="s">
        <v>2285</v>
      </c>
      <c r="C58" s="482"/>
      <c r="D58" s="663"/>
    </row>
    <row r="59" spans="1:4">
      <c r="A59" s="640" t="s">
        <v>30</v>
      </c>
      <c r="B59" s="663" t="s">
        <v>2286</v>
      </c>
      <c r="C59" s="482"/>
      <c r="D59" s="663"/>
    </row>
    <row r="60" spans="1:4">
      <c r="A60" s="640" t="s">
        <v>33</v>
      </c>
      <c r="B60" s="663" t="s">
        <v>2287</v>
      </c>
      <c r="C60" s="482"/>
      <c r="D60" s="663"/>
    </row>
    <row r="61" spans="1:4">
      <c r="A61" s="640" t="s">
        <v>592</v>
      </c>
      <c r="B61" s="663" t="s">
        <v>2288</v>
      </c>
      <c r="C61" s="482"/>
      <c r="D61" s="663"/>
    </row>
    <row r="62" spans="1:4">
      <c r="A62" s="640" t="s">
        <v>593</v>
      </c>
      <c r="B62" s="663" t="s">
        <v>2289</v>
      </c>
      <c r="C62" s="482"/>
      <c r="D62" s="663"/>
    </row>
    <row r="63" spans="1:4">
      <c r="A63" s="640" t="s">
        <v>1490</v>
      </c>
      <c r="B63" s="663" t="s">
        <v>2290</v>
      </c>
      <c r="C63" s="482"/>
      <c r="D63" s="663"/>
    </row>
    <row r="64" spans="1:4">
      <c r="A64" s="640" t="s">
        <v>1492</v>
      </c>
      <c r="B64" s="663" t="s">
        <v>2291</v>
      </c>
      <c r="C64" s="482"/>
      <c r="D64" s="663"/>
    </row>
    <row r="65" spans="1:4">
      <c r="A65" s="637" t="s">
        <v>2292</v>
      </c>
      <c r="B65" s="660" t="s">
        <v>2293</v>
      </c>
      <c r="C65" s="482"/>
      <c r="D65" s="663"/>
    </row>
    <row r="66" spans="1:4">
      <c r="A66" s="640" t="s">
        <v>2294</v>
      </c>
      <c r="B66" s="663" t="s">
        <v>2295</v>
      </c>
      <c r="C66" s="482"/>
      <c r="D66" s="663"/>
    </row>
    <row r="67" spans="1:4">
      <c r="A67" s="640" t="s">
        <v>2296</v>
      </c>
      <c r="B67" s="663" t="s">
        <v>2297</v>
      </c>
      <c r="C67" s="482"/>
      <c r="D67" s="663"/>
    </row>
    <row r="68" spans="1:4">
      <c r="A68" s="640" t="s">
        <v>2298</v>
      </c>
      <c r="B68" s="663" t="s">
        <v>2299</v>
      </c>
      <c r="C68" s="482"/>
      <c r="D68" s="663"/>
    </row>
    <row r="69" spans="1:4">
      <c r="A69" s="640" t="s">
        <v>2300</v>
      </c>
      <c r="B69" s="663" t="s">
        <v>2301</v>
      </c>
      <c r="C69" s="482"/>
      <c r="D69" s="663"/>
    </row>
    <row r="70" spans="1:4">
      <c r="A70" s="640" t="s">
        <v>2302</v>
      </c>
      <c r="B70" s="663" t="s">
        <v>2303</v>
      </c>
      <c r="C70" s="482"/>
      <c r="D70" s="663"/>
    </row>
    <row r="71" spans="1:4">
      <c r="A71" s="640" t="s">
        <v>2304</v>
      </c>
      <c r="B71" s="663" t="s">
        <v>2305</v>
      </c>
      <c r="C71" s="482"/>
      <c r="D71" s="663"/>
    </row>
    <row r="72" spans="1:4">
      <c r="A72" s="640" t="s">
        <v>2306</v>
      </c>
      <c r="B72" s="663" t="s">
        <v>604</v>
      </c>
      <c r="C72" s="482"/>
      <c r="D72" s="663"/>
    </row>
    <row r="73" spans="1:4">
      <c r="A73" s="640" t="s">
        <v>2307</v>
      </c>
      <c r="B73" s="663" t="s">
        <v>2308</v>
      </c>
      <c r="C73" s="482"/>
      <c r="D73" s="663"/>
    </row>
    <row r="74" spans="1:4" ht="31.5">
      <c r="A74" s="640" t="s">
        <v>2309</v>
      </c>
      <c r="B74" s="663" t="s">
        <v>2310</v>
      </c>
      <c r="C74" s="482"/>
      <c r="D74" s="663"/>
    </row>
    <row r="75" spans="1:4" ht="31.5">
      <c r="A75" s="640" t="s">
        <v>2311</v>
      </c>
      <c r="B75" s="663" t="s">
        <v>2312</v>
      </c>
      <c r="C75" s="482"/>
      <c r="D75" s="663"/>
    </row>
    <row r="76" spans="1:4">
      <c r="A76" s="640" t="s">
        <v>2313</v>
      </c>
      <c r="B76" s="663" t="s">
        <v>5337</v>
      </c>
      <c r="C76" s="482"/>
      <c r="D76" s="663"/>
    </row>
    <row r="77" spans="1:4">
      <c r="A77" s="640" t="s">
        <v>2314</v>
      </c>
      <c r="B77" s="663" t="s">
        <v>2315</v>
      </c>
      <c r="C77" s="482"/>
      <c r="D77" s="663"/>
    </row>
    <row r="78" spans="1:4">
      <c r="A78" s="640" t="s">
        <v>30</v>
      </c>
      <c r="B78" s="663" t="s">
        <v>2316</v>
      </c>
      <c r="C78" s="482"/>
      <c r="D78" s="663"/>
    </row>
    <row r="79" spans="1:4">
      <c r="A79" s="640" t="s">
        <v>33</v>
      </c>
      <c r="B79" s="663" t="s">
        <v>2317</v>
      </c>
      <c r="C79" s="482"/>
      <c r="D79" s="663"/>
    </row>
    <row r="80" spans="1:4">
      <c r="A80" s="640" t="s">
        <v>592</v>
      </c>
      <c r="B80" s="663" t="s">
        <v>2318</v>
      </c>
      <c r="C80" s="482"/>
      <c r="D80" s="663"/>
    </row>
    <row r="81" spans="1:4">
      <c r="A81" s="640" t="s">
        <v>593</v>
      </c>
      <c r="B81" s="663" t="s">
        <v>2318</v>
      </c>
      <c r="C81" s="482"/>
      <c r="D81" s="663"/>
    </row>
    <row r="82" spans="1:4">
      <c r="A82" s="640" t="s">
        <v>1490</v>
      </c>
      <c r="B82" s="663" t="s">
        <v>2319</v>
      </c>
      <c r="C82" s="482"/>
      <c r="D82" s="663"/>
    </row>
    <row r="83" spans="1:4" ht="31.5">
      <c r="A83" s="640" t="s">
        <v>2320</v>
      </c>
      <c r="B83" s="663" t="s">
        <v>2321</v>
      </c>
      <c r="C83" s="482"/>
      <c r="D83" s="663"/>
    </row>
    <row r="84" spans="1:4">
      <c r="A84" s="640" t="s">
        <v>2322</v>
      </c>
      <c r="B84" s="663" t="s">
        <v>2323</v>
      </c>
      <c r="C84" s="482"/>
      <c r="D84" s="663"/>
    </row>
    <row r="85" spans="1:4">
      <c r="A85" s="640" t="s">
        <v>2324</v>
      </c>
      <c r="B85" s="663" t="s">
        <v>2325</v>
      </c>
      <c r="C85" s="482"/>
      <c r="D85" s="663"/>
    </row>
    <row r="86" spans="1:4">
      <c r="A86" s="640" t="s">
        <v>30</v>
      </c>
      <c r="B86" s="663" t="s">
        <v>2326</v>
      </c>
      <c r="C86" s="482"/>
      <c r="D86" s="663"/>
    </row>
    <row r="87" spans="1:4">
      <c r="A87" s="640" t="s">
        <v>33</v>
      </c>
      <c r="B87" s="663" t="s">
        <v>2327</v>
      </c>
      <c r="C87" s="482"/>
      <c r="D87" s="663"/>
    </row>
    <row r="88" spans="1:4">
      <c r="A88" s="640" t="s">
        <v>592</v>
      </c>
      <c r="B88" s="663" t="s">
        <v>2328</v>
      </c>
      <c r="C88" s="482"/>
      <c r="D88" s="663"/>
    </row>
    <row r="89" spans="1:4">
      <c r="A89" s="640" t="s">
        <v>2329</v>
      </c>
      <c r="B89" s="663" t="s">
        <v>2330</v>
      </c>
      <c r="C89" s="482"/>
      <c r="D89" s="663"/>
    </row>
    <row r="90" spans="1:4">
      <c r="A90" s="640" t="s">
        <v>2331</v>
      </c>
      <c r="B90" s="663" t="s">
        <v>2332</v>
      </c>
      <c r="C90" s="482"/>
      <c r="D90" s="663"/>
    </row>
    <row r="91" spans="1:4">
      <c r="A91" s="640" t="s">
        <v>2333</v>
      </c>
      <c r="B91" s="663" t="s">
        <v>2334</v>
      </c>
      <c r="C91" s="482"/>
      <c r="D91" s="663"/>
    </row>
    <row r="92" spans="1:4">
      <c r="A92" s="640" t="s">
        <v>2335</v>
      </c>
      <c r="B92" s="663" t="s">
        <v>2336</v>
      </c>
      <c r="C92" s="482"/>
      <c r="D92" s="663"/>
    </row>
    <row r="93" spans="1:4">
      <c r="A93" s="640" t="s">
        <v>2337</v>
      </c>
      <c r="B93" s="663" t="s">
        <v>594</v>
      </c>
      <c r="C93" s="482"/>
      <c r="D93" s="663"/>
    </row>
    <row r="94" spans="1:4" ht="31.5">
      <c r="A94" s="640" t="s">
        <v>2338</v>
      </c>
      <c r="B94" s="663" t="s">
        <v>2339</v>
      </c>
      <c r="C94" s="482"/>
      <c r="D94" s="663"/>
    </row>
    <row r="95" spans="1:4" ht="31.5">
      <c r="A95" s="640" t="s">
        <v>2340</v>
      </c>
      <c r="B95" s="663" t="s">
        <v>2341</v>
      </c>
      <c r="C95" s="482"/>
      <c r="D95" s="663"/>
    </row>
    <row r="96" spans="1:4">
      <c r="A96" s="637" t="s">
        <v>2342</v>
      </c>
      <c r="B96" s="660" t="s">
        <v>2343</v>
      </c>
      <c r="C96" s="482"/>
      <c r="D96" s="663"/>
    </row>
    <row r="97" spans="1:4">
      <c r="A97" s="640" t="s">
        <v>2344</v>
      </c>
      <c r="B97" s="663" t="s">
        <v>2345</v>
      </c>
      <c r="C97" s="482"/>
      <c r="D97" s="663"/>
    </row>
    <row r="98" spans="1:4">
      <c r="A98" s="640" t="s">
        <v>2346</v>
      </c>
      <c r="B98" s="663" t="s">
        <v>2347</v>
      </c>
      <c r="C98" s="482"/>
      <c r="D98" s="663"/>
    </row>
    <row r="99" spans="1:4">
      <c r="A99" s="640" t="s">
        <v>2348</v>
      </c>
      <c r="B99" s="663" t="s">
        <v>2349</v>
      </c>
      <c r="C99" s="482"/>
      <c r="D99" s="663"/>
    </row>
    <row r="100" spans="1:4">
      <c r="A100" s="640" t="s">
        <v>2350</v>
      </c>
      <c r="B100" s="663" t="s">
        <v>2351</v>
      </c>
      <c r="C100" s="482"/>
      <c r="D100" s="663"/>
    </row>
    <row r="101" spans="1:4">
      <c r="A101" s="637" t="s">
        <v>2352</v>
      </c>
      <c r="B101" s="660" t="s">
        <v>2353</v>
      </c>
      <c r="C101" s="482"/>
      <c r="D101" s="663"/>
    </row>
    <row r="102" spans="1:4">
      <c r="A102" s="640" t="s">
        <v>2354</v>
      </c>
      <c r="B102" s="663" t="s">
        <v>2355</v>
      </c>
      <c r="C102" s="482"/>
      <c r="D102" s="663"/>
    </row>
    <row r="103" spans="1:4">
      <c r="A103" s="640" t="s">
        <v>2356</v>
      </c>
      <c r="B103" s="663" t="s">
        <v>2357</v>
      </c>
      <c r="C103" s="482"/>
      <c r="D103" s="663"/>
    </row>
    <row r="104" spans="1:4">
      <c r="A104" s="640" t="s">
        <v>2358</v>
      </c>
      <c r="B104" s="663" t="s">
        <v>2359</v>
      </c>
      <c r="C104" s="482"/>
      <c r="D104" s="663"/>
    </row>
    <row r="105" spans="1:4">
      <c r="A105" s="640" t="s">
        <v>2360</v>
      </c>
      <c r="B105" s="663" t="s">
        <v>2361</v>
      </c>
      <c r="C105" s="482"/>
      <c r="D105" s="663"/>
    </row>
    <row r="106" spans="1:4">
      <c r="A106" s="640" t="s">
        <v>2362</v>
      </c>
      <c r="B106" s="663" t="s">
        <v>2363</v>
      </c>
      <c r="C106" s="482"/>
      <c r="D106" s="663"/>
    </row>
    <row r="107" spans="1:4">
      <c r="A107" s="640" t="s">
        <v>2364</v>
      </c>
      <c r="B107" s="663" t="s">
        <v>2365</v>
      </c>
      <c r="C107" s="482"/>
      <c r="D107" s="663"/>
    </row>
    <row r="108" spans="1:4" ht="47.25">
      <c r="A108" s="640" t="s">
        <v>2366</v>
      </c>
      <c r="B108" s="663" t="s">
        <v>2367</v>
      </c>
      <c r="C108" s="482"/>
      <c r="D108" s="663"/>
    </row>
    <row r="109" spans="1:4">
      <c r="A109" s="640" t="s">
        <v>2368</v>
      </c>
      <c r="B109" s="663" t="s">
        <v>2369</v>
      </c>
      <c r="C109" s="482" t="s">
        <v>2370</v>
      </c>
      <c r="D109" s="663" t="s">
        <v>2371</v>
      </c>
    </row>
    <row r="110" spans="1:4">
      <c r="A110" s="640" t="s">
        <v>30</v>
      </c>
      <c r="B110" s="663" t="s">
        <v>2372</v>
      </c>
      <c r="C110" s="482"/>
      <c r="D110" s="663"/>
    </row>
    <row r="111" spans="1:4">
      <c r="A111" s="640" t="s">
        <v>33</v>
      </c>
      <c r="B111" s="663" t="s">
        <v>2373</v>
      </c>
      <c r="C111" s="482"/>
      <c r="D111" s="663"/>
    </row>
    <row r="112" spans="1:4">
      <c r="A112" s="640" t="s">
        <v>592</v>
      </c>
      <c r="B112" s="663" t="s">
        <v>2374</v>
      </c>
      <c r="C112" s="482"/>
      <c r="D112" s="663"/>
    </row>
    <row r="113" spans="1:4">
      <c r="A113" s="640" t="s">
        <v>593</v>
      </c>
      <c r="B113" s="663" t="s">
        <v>2375</v>
      </c>
      <c r="C113" s="482"/>
      <c r="D113" s="663"/>
    </row>
    <row r="114" spans="1:4">
      <c r="A114" s="640" t="s">
        <v>1490</v>
      </c>
      <c r="B114" s="663" t="s">
        <v>2376</v>
      </c>
      <c r="C114" s="482"/>
      <c r="D114" s="663"/>
    </row>
    <row r="115" spans="1:4">
      <c r="A115" s="640" t="s">
        <v>1492</v>
      </c>
      <c r="B115" s="663" t="s">
        <v>605</v>
      </c>
      <c r="C115" s="482"/>
      <c r="D115" s="663"/>
    </row>
    <row r="116" spans="1:4">
      <c r="A116" s="640" t="s">
        <v>1539</v>
      </c>
      <c r="B116" s="663" t="s">
        <v>2377</v>
      </c>
      <c r="C116" s="482"/>
      <c r="D116" s="663"/>
    </row>
    <row r="117" spans="1:4">
      <c r="A117" s="640" t="s">
        <v>1834</v>
      </c>
      <c r="B117" s="663" t="s">
        <v>2378</v>
      </c>
      <c r="C117" s="482"/>
      <c r="D117" s="663"/>
    </row>
    <row r="118" spans="1:4">
      <c r="A118" s="640" t="s">
        <v>1561</v>
      </c>
      <c r="B118" s="663" t="s">
        <v>2379</v>
      </c>
      <c r="C118" s="482"/>
      <c r="D118" s="663"/>
    </row>
    <row r="119" spans="1:4">
      <c r="A119" s="640" t="s">
        <v>1837</v>
      </c>
      <c r="B119" s="663" t="s">
        <v>594</v>
      </c>
      <c r="C119" s="482"/>
      <c r="D119" s="663"/>
    </row>
    <row r="120" spans="1:4">
      <c r="A120" s="640" t="s">
        <v>2380</v>
      </c>
      <c r="B120" s="663" t="s">
        <v>2381</v>
      </c>
      <c r="C120" s="482"/>
      <c r="D120" s="663"/>
    </row>
    <row r="121" spans="1:4">
      <c r="A121" s="640" t="s">
        <v>30</v>
      </c>
      <c r="B121" s="663" t="s">
        <v>2382</v>
      </c>
      <c r="C121" s="482"/>
      <c r="D121" s="663"/>
    </row>
    <row r="122" spans="1:4">
      <c r="A122" s="640" t="s">
        <v>33</v>
      </c>
      <c r="B122" s="663" t="s">
        <v>2053</v>
      </c>
      <c r="C122" s="482"/>
      <c r="D122" s="663"/>
    </row>
    <row r="123" spans="1:4">
      <c r="A123" s="640" t="s">
        <v>592</v>
      </c>
      <c r="B123" s="663" t="s">
        <v>2383</v>
      </c>
      <c r="C123" s="482"/>
      <c r="D123" s="663"/>
    </row>
    <row r="124" spans="1:4">
      <c r="A124" s="640" t="s">
        <v>593</v>
      </c>
      <c r="B124" s="663" t="s">
        <v>2384</v>
      </c>
      <c r="C124" s="482"/>
      <c r="D124" s="663"/>
    </row>
    <row r="125" spans="1:4">
      <c r="A125" s="640" t="s">
        <v>1561</v>
      </c>
      <c r="B125" s="663" t="s">
        <v>2385</v>
      </c>
      <c r="C125" s="482"/>
      <c r="D125" s="663"/>
    </row>
    <row r="126" spans="1:4">
      <c r="A126" s="640" t="s">
        <v>1563</v>
      </c>
      <c r="B126" s="663" t="s">
        <v>2386</v>
      </c>
      <c r="C126" s="482"/>
      <c r="D126" s="663"/>
    </row>
    <row r="127" spans="1:4">
      <c r="A127" s="640" t="s">
        <v>1490</v>
      </c>
      <c r="B127" s="663" t="s">
        <v>2387</v>
      </c>
      <c r="C127" s="482"/>
      <c r="D127" s="663"/>
    </row>
    <row r="128" spans="1:4">
      <c r="A128" s="640" t="s">
        <v>1492</v>
      </c>
      <c r="B128" s="663" t="s">
        <v>2388</v>
      </c>
      <c r="C128" s="482"/>
      <c r="D128" s="663"/>
    </row>
    <row r="129" spans="1:4">
      <c r="A129" s="640" t="s">
        <v>1539</v>
      </c>
      <c r="B129" s="663" t="s">
        <v>2389</v>
      </c>
      <c r="C129" s="482"/>
      <c r="D129" s="663"/>
    </row>
    <row r="130" spans="1:4">
      <c r="A130" s="640" t="s">
        <v>1834</v>
      </c>
      <c r="B130" s="663" t="s">
        <v>2390</v>
      </c>
      <c r="C130" s="482"/>
      <c r="D130" s="663"/>
    </row>
    <row r="131" spans="1:4">
      <c r="A131" s="640" t="s">
        <v>1561</v>
      </c>
      <c r="B131" s="663" t="s">
        <v>2391</v>
      </c>
      <c r="C131" s="482"/>
      <c r="D131" s="663"/>
    </row>
    <row r="132" spans="1:4">
      <c r="A132" s="640" t="s">
        <v>1837</v>
      </c>
      <c r="B132" s="663" t="s">
        <v>594</v>
      </c>
      <c r="C132" s="482"/>
      <c r="D132" s="663"/>
    </row>
    <row r="133" spans="1:4">
      <c r="A133" s="640" t="s">
        <v>2392</v>
      </c>
      <c r="B133" s="663" t="s">
        <v>2393</v>
      </c>
      <c r="C133" s="482"/>
      <c r="D133" s="663"/>
    </row>
    <row r="134" spans="1:4">
      <c r="A134" s="640" t="s">
        <v>30</v>
      </c>
      <c r="B134" s="663" t="s">
        <v>187</v>
      </c>
      <c r="C134" s="482"/>
      <c r="D134" s="663"/>
    </row>
    <row r="135" spans="1:4">
      <c r="A135" s="640" t="s">
        <v>33</v>
      </c>
      <c r="B135" s="663" t="s">
        <v>2394</v>
      </c>
      <c r="C135" s="482"/>
      <c r="D135" s="663"/>
    </row>
    <row r="136" spans="1:4">
      <c r="A136" s="640" t="s">
        <v>592</v>
      </c>
      <c r="B136" s="663" t="s">
        <v>2395</v>
      </c>
      <c r="C136" s="482"/>
      <c r="D136" s="663"/>
    </row>
    <row r="137" spans="1:4">
      <c r="A137" s="640" t="s">
        <v>593</v>
      </c>
      <c r="B137" s="663" t="s">
        <v>2396</v>
      </c>
      <c r="C137" s="482"/>
      <c r="D137" s="663"/>
    </row>
    <row r="138" spans="1:4">
      <c r="A138" s="640" t="s">
        <v>1490</v>
      </c>
      <c r="B138" s="663" t="s">
        <v>2397</v>
      </c>
      <c r="C138" s="482"/>
      <c r="D138" s="663"/>
    </row>
    <row r="139" spans="1:4">
      <c r="A139" s="640" t="s">
        <v>1492</v>
      </c>
      <c r="B139" s="663" t="s">
        <v>2398</v>
      </c>
      <c r="C139" s="482"/>
      <c r="D139" s="663"/>
    </row>
    <row r="140" spans="1:4">
      <c r="A140" s="637" t="s">
        <v>2399</v>
      </c>
      <c r="B140" s="660" t="s">
        <v>2400</v>
      </c>
      <c r="C140" s="482"/>
      <c r="D140" s="663"/>
    </row>
    <row r="141" spans="1:4">
      <c r="A141" s="640" t="s">
        <v>2401</v>
      </c>
      <c r="B141" s="663" t="s">
        <v>2402</v>
      </c>
      <c r="C141" s="482"/>
      <c r="D141" s="663"/>
    </row>
    <row r="142" spans="1:4">
      <c r="A142" s="640" t="s">
        <v>2403</v>
      </c>
      <c r="B142" s="663" t="s">
        <v>2404</v>
      </c>
      <c r="C142" s="482"/>
      <c r="D142" s="663"/>
    </row>
    <row r="143" spans="1:4">
      <c r="A143" s="640" t="s">
        <v>2405</v>
      </c>
      <c r="B143" s="663" t="s">
        <v>2406</v>
      </c>
      <c r="C143" s="482"/>
      <c r="D143" s="663"/>
    </row>
    <row r="144" spans="1:4">
      <c r="A144" s="640" t="s">
        <v>2407</v>
      </c>
      <c r="B144" s="663" t="s">
        <v>2408</v>
      </c>
      <c r="C144" s="482"/>
      <c r="D144" s="663"/>
    </row>
    <row r="145" spans="1:4" ht="31.5">
      <c r="A145" s="640" t="s">
        <v>2409</v>
      </c>
      <c r="B145" s="663" t="s">
        <v>2410</v>
      </c>
      <c r="C145" s="482"/>
      <c r="D145" s="663"/>
    </row>
    <row r="146" spans="1:4">
      <c r="A146" s="637" t="s">
        <v>2411</v>
      </c>
      <c r="B146" s="660" t="s">
        <v>2218</v>
      </c>
      <c r="C146" s="482"/>
      <c r="D146" s="663"/>
    </row>
    <row r="147" spans="1:4">
      <c r="A147" s="640" t="s">
        <v>2412</v>
      </c>
      <c r="B147" s="663" t="s">
        <v>2019</v>
      </c>
      <c r="C147" s="482"/>
      <c r="D147" s="663"/>
    </row>
    <row r="148" spans="1:4">
      <c r="A148" s="640" t="s">
        <v>2413</v>
      </c>
      <c r="B148" s="663" t="s">
        <v>2414</v>
      </c>
      <c r="C148" s="482"/>
      <c r="D148" s="663"/>
    </row>
    <row r="149" spans="1:4">
      <c r="A149" s="640" t="s">
        <v>2415</v>
      </c>
      <c r="B149" s="663" t="s">
        <v>2416</v>
      </c>
      <c r="C149" s="482"/>
      <c r="D149" s="663"/>
    </row>
    <row r="150" spans="1:4">
      <c r="A150" s="640" t="s">
        <v>2417</v>
      </c>
      <c r="B150" s="663" t="s">
        <v>2418</v>
      </c>
      <c r="C150" s="482"/>
      <c r="D150" s="663"/>
    </row>
    <row r="151" spans="1:4">
      <c r="A151" s="640" t="s">
        <v>2419</v>
      </c>
      <c r="B151" s="663" t="s">
        <v>2420</v>
      </c>
      <c r="C151" s="482"/>
      <c r="D151" s="663"/>
    </row>
    <row r="152" spans="1:4">
      <c r="A152" s="640" t="s">
        <v>1561</v>
      </c>
      <c r="B152" s="663" t="s">
        <v>2421</v>
      </c>
      <c r="C152" s="482"/>
      <c r="D152" s="663"/>
    </row>
    <row r="153" spans="1:4">
      <c r="A153" s="640" t="s">
        <v>1563</v>
      </c>
      <c r="B153" s="663" t="s">
        <v>2422</v>
      </c>
      <c r="C153" s="482"/>
      <c r="D153" s="663"/>
    </row>
    <row r="154" spans="1:4">
      <c r="A154" s="640" t="s">
        <v>2423</v>
      </c>
      <c r="B154" s="663" t="s">
        <v>2424</v>
      </c>
      <c r="C154" s="482"/>
      <c r="D154" s="663"/>
    </row>
    <row r="155" spans="1:4">
      <c r="A155" s="640" t="s">
        <v>2425</v>
      </c>
      <c r="B155" s="663" t="s">
        <v>590</v>
      </c>
      <c r="C155" s="482"/>
      <c r="D155" s="663"/>
    </row>
    <row r="156" spans="1:4">
      <c r="A156" s="640" t="s">
        <v>2426</v>
      </c>
      <c r="B156" s="663" t="s">
        <v>2427</v>
      </c>
      <c r="C156" s="482"/>
      <c r="D156" s="663"/>
    </row>
    <row r="157" spans="1:4">
      <c r="B157" s="627"/>
    </row>
    <row r="158" spans="1:4">
      <c r="A158" s="11" t="s">
        <v>55</v>
      </c>
      <c r="B158" s="482"/>
      <c r="C158" s="654" t="s">
        <v>68</v>
      </c>
      <c r="D158" s="483"/>
    </row>
    <row r="159" spans="1:4">
      <c r="A159" s="11" t="s">
        <v>57</v>
      </c>
      <c r="B159" s="482"/>
      <c r="C159" s="654" t="s">
        <v>69</v>
      </c>
      <c r="D159" s="483"/>
    </row>
    <row r="160" spans="1:4">
      <c r="A160" s="8"/>
      <c r="C160" s="655" t="s">
        <v>70</v>
      </c>
      <c r="D160" s="483"/>
    </row>
    <row r="161" spans="2:2" s="8" customFormat="1">
      <c r="B161" s="627"/>
    </row>
    <row r="162" spans="2:2" s="8" customFormat="1">
      <c r="B162" s="627"/>
    </row>
    <row r="163" spans="2:2" s="8" customFormat="1">
      <c r="B163" s="627"/>
    </row>
    <row r="164" spans="2:2" s="8" customFormat="1">
      <c r="B164" s="627"/>
    </row>
    <row r="165" spans="2:2" s="8" customFormat="1">
      <c r="B165" s="627"/>
    </row>
    <row r="166" spans="2:2" s="8" customFormat="1">
      <c r="B166" s="627"/>
    </row>
    <row r="167" spans="2:2" s="8" customFormat="1">
      <c r="B167" s="627"/>
    </row>
    <row r="168" spans="2:2" s="8" customFormat="1">
      <c r="B168" s="627"/>
    </row>
    <row r="169" spans="2:2" s="8" customFormat="1">
      <c r="B169" s="627"/>
    </row>
    <row r="170" spans="2:2" s="8" customFormat="1">
      <c r="B170" s="627"/>
    </row>
    <row r="171" spans="2:2" s="8" customFormat="1">
      <c r="B171" s="627"/>
    </row>
    <row r="172" spans="2:2" s="8" customFormat="1">
      <c r="B172" s="627"/>
    </row>
    <row r="173" spans="2:2" s="8" customFormat="1">
      <c r="B173" s="627"/>
    </row>
    <row r="174" spans="2:2" s="8" customFormat="1">
      <c r="B174" s="627"/>
    </row>
    <row r="175" spans="2:2" s="8" customFormat="1">
      <c r="B175" s="627"/>
    </row>
    <row r="176" spans="2:2" s="8" customFormat="1">
      <c r="B176" s="627"/>
    </row>
    <row r="177" spans="2:2" s="8" customFormat="1">
      <c r="B177" s="627"/>
    </row>
    <row r="178" spans="2:2" s="8" customFormat="1">
      <c r="B178" s="627"/>
    </row>
    <row r="179" spans="2:2" s="8" customFormat="1">
      <c r="B179" s="627"/>
    </row>
    <row r="180" spans="2:2" s="8" customFormat="1">
      <c r="B180" s="627"/>
    </row>
    <row r="181" spans="2:2" s="8" customFormat="1">
      <c r="B181" s="627"/>
    </row>
    <row r="182" spans="2:2" s="8" customFormat="1">
      <c r="B182" s="627"/>
    </row>
    <row r="183" spans="2:2" s="8" customFormat="1">
      <c r="B183" s="627"/>
    </row>
    <row r="184" spans="2:2" s="8" customFormat="1">
      <c r="B184" s="627"/>
    </row>
    <row r="185" spans="2:2" s="8" customFormat="1">
      <c r="B185" s="627"/>
    </row>
    <row r="186" spans="2:2" s="8" customFormat="1">
      <c r="B186" s="627"/>
    </row>
    <row r="187" spans="2:2" s="8" customFormat="1">
      <c r="B187" s="627"/>
    </row>
    <row r="188" spans="2:2" s="8" customFormat="1">
      <c r="B188" s="627"/>
    </row>
    <row r="189" spans="2:2" s="8" customFormat="1">
      <c r="B189" s="627"/>
    </row>
    <row r="190" spans="2:2" s="8" customFormat="1">
      <c r="B190" s="627"/>
    </row>
    <row r="191" spans="2:2" s="8" customFormat="1">
      <c r="B191" s="627"/>
    </row>
    <row r="192" spans="2:2" s="8" customFormat="1">
      <c r="B192" s="627"/>
    </row>
    <row r="193" spans="2:2" s="8" customFormat="1">
      <c r="B193" s="627"/>
    </row>
    <row r="194" spans="2:2" s="8" customFormat="1">
      <c r="B194" s="627"/>
    </row>
    <row r="195" spans="2:2" s="8" customFormat="1">
      <c r="B195" s="627"/>
    </row>
    <row r="196" spans="2:2" s="8" customFormat="1">
      <c r="B196" s="627"/>
    </row>
    <row r="197" spans="2:2" s="8" customFormat="1">
      <c r="B197" s="627"/>
    </row>
    <row r="198" spans="2:2" s="8" customFormat="1">
      <c r="B198" s="627"/>
    </row>
    <row r="199" spans="2:2" s="8" customFormat="1">
      <c r="B199" s="627"/>
    </row>
    <row r="200" spans="2:2" s="8" customFormat="1">
      <c r="B200" s="627"/>
    </row>
    <row r="201" spans="2:2" s="8" customFormat="1">
      <c r="B201" s="627"/>
    </row>
    <row r="202" spans="2:2" s="8" customFormat="1">
      <c r="B202" s="627"/>
    </row>
    <row r="203" spans="2:2" s="8" customFormat="1">
      <c r="B203" s="627"/>
    </row>
    <row r="204" spans="2:2" s="8" customFormat="1">
      <c r="B204" s="627"/>
    </row>
    <row r="205" spans="2:2" s="8" customFormat="1">
      <c r="B205" s="627"/>
    </row>
    <row r="206" spans="2:2" s="8" customFormat="1">
      <c r="B206" s="627"/>
    </row>
    <row r="207" spans="2:2" s="8" customFormat="1">
      <c r="B207" s="627"/>
    </row>
    <row r="208" spans="2:2" s="8" customFormat="1">
      <c r="B208" s="627"/>
    </row>
    <row r="209" spans="2:2" s="8" customFormat="1">
      <c r="B209" s="627"/>
    </row>
    <row r="210" spans="2:2" s="8" customFormat="1">
      <c r="B210" s="627"/>
    </row>
    <row r="211" spans="2:2" s="8" customFormat="1">
      <c r="B211" s="627"/>
    </row>
    <row r="212" spans="2:2" s="8" customFormat="1">
      <c r="B212" s="627"/>
    </row>
    <row r="213" spans="2:2" s="8" customFormat="1">
      <c r="B213" s="627"/>
    </row>
    <row r="214" spans="2:2" s="8" customFormat="1">
      <c r="B214" s="627"/>
    </row>
    <row r="215" spans="2:2" s="8" customFormat="1">
      <c r="B215" s="627"/>
    </row>
    <row r="216" spans="2:2" s="8" customFormat="1">
      <c r="B216" s="627"/>
    </row>
    <row r="217" spans="2:2" s="8" customFormat="1">
      <c r="B217" s="627"/>
    </row>
    <row r="218" spans="2:2" s="8" customFormat="1">
      <c r="B218" s="627"/>
    </row>
    <row r="219" spans="2:2" s="8" customFormat="1">
      <c r="B219" s="627"/>
    </row>
    <row r="220" spans="2:2" s="8" customFormat="1">
      <c r="B220" s="627"/>
    </row>
    <row r="221" spans="2:2" s="8" customFormat="1">
      <c r="B221" s="627"/>
    </row>
    <row r="222" spans="2:2" s="8" customFormat="1">
      <c r="B222" s="627"/>
    </row>
    <row r="223" spans="2:2" s="8" customFormat="1">
      <c r="B223" s="627"/>
    </row>
    <row r="224" spans="2:2" s="8" customFormat="1">
      <c r="B224" s="627"/>
    </row>
    <row r="225" spans="2:2" s="8" customFormat="1">
      <c r="B225" s="627"/>
    </row>
    <row r="226" spans="2:2" s="8" customFormat="1">
      <c r="B226" s="627"/>
    </row>
    <row r="227" spans="2:2" s="8" customFormat="1">
      <c r="B227" s="627"/>
    </row>
    <row r="228" spans="2:2" s="8" customFormat="1">
      <c r="B228" s="627"/>
    </row>
    <row r="229" spans="2:2" s="8" customFormat="1">
      <c r="B229" s="627"/>
    </row>
    <row r="230" spans="2:2" s="8" customFormat="1">
      <c r="B230" s="627"/>
    </row>
    <row r="231" spans="2:2" s="8" customFormat="1">
      <c r="B231" s="627"/>
    </row>
    <row r="232" spans="2:2" s="8" customFormat="1">
      <c r="B232" s="627"/>
    </row>
    <row r="233" spans="2:2" s="8" customFormat="1">
      <c r="B233" s="627"/>
    </row>
    <row r="234" spans="2:2" s="8" customFormat="1">
      <c r="B234" s="627"/>
    </row>
    <row r="235" spans="2:2" s="8" customFormat="1">
      <c r="B235" s="627"/>
    </row>
    <row r="236" spans="2:2" s="8" customFormat="1">
      <c r="B236" s="627"/>
    </row>
    <row r="237" spans="2:2" s="8" customFormat="1">
      <c r="B237" s="627"/>
    </row>
    <row r="238" spans="2:2" s="8" customFormat="1">
      <c r="B238" s="627"/>
    </row>
    <row r="239" spans="2:2" s="8" customFormat="1">
      <c r="B239" s="627"/>
    </row>
    <row r="240" spans="2:2" s="8" customFormat="1">
      <c r="B240" s="627"/>
    </row>
    <row r="241" spans="2:2" s="8" customFormat="1">
      <c r="B241" s="627"/>
    </row>
    <row r="242" spans="2:2" s="8" customFormat="1">
      <c r="B242" s="627"/>
    </row>
    <row r="243" spans="2:2" s="8" customFormat="1">
      <c r="B243" s="627"/>
    </row>
    <row r="244" spans="2:2" s="8" customFormat="1">
      <c r="B244" s="627"/>
    </row>
    <row r="245" spans="2:2" s="8" customFormat="1">
      <c r="B245" s="627"/>
    </row>
    <row r="246" spans="2:2" s="8" customFormat="1">
      <c r="B246" s="627"/>
    </row>
    <row r="247" spans="2:2" s="8" customFormat="1">
      <c r="B247" s="627"/>
    </row>
    <row r="248" spans="2:2" s="8" customFormat="1">
      <c r="B248" s="627"/>
    </row>
    <row r="249" spans="2:2" s="8" customFormat="1">
      <c r="B249" s="627"/>
    </row>
    <row r="250" spans="2:2" s="8" customFormat="1">
      <c r="B250" s="627"/>
    </row>
    <row r="251" spans="2:2" s="8" customFormat="1">
      <c r="B251" s="627"/>
    </row>
    <row r="252" spans="2:2" s="8" customFormat="1">
      <c r="B252" s="627"/>
    </row>
    <row r="253" spans="2:2" s="8" customFormat="1">
      <c r="B253" s="627"/>
    </row>
    <row r="254" spans="2:2" s="8" customFormat="1">
      <c r="B254" s="627"/>
    </row>
    <row r="255" spans="2:2" s="8" customFormat="1">
      <c r="B255" s="627"/>
    </row>
    <row r="256" spans="2:2" s="8" customFormat="1">
      <c r="B256" s="627"/>
    </row>
    <row r="257" spans="2:2" s="8" customFormat="1">
      <c r="B257" s="627"/>
    </row>
    <row r="258" spans="2:2" s="8" customFormat="1">
      <c r="B258" s="627"/>
    </row>
    <row r="259" spans="2:2" s="8" customFormat="1">
      <c r="B259" s="627"/>
    </row>
    <row r="260" spans="2:2" s="8" customFormat="1">
      <c r="B260" s="627"/>
    </row>
    <row r="261" spans="2:2" s="8" customFormat="1">
      <c r="B261" s="627"/>
    </row>
    <row r="262" spans="2:2" s="8" customFormat="1">
      <c r="B262" s="627"/>
    </row>
    <row r="263" spans="2:2" s="8" customFormat="1">
      <c r="B263" s="627"/>
    </row>
    <row r="264" spans="2:2" s="8" customFormat="1">
      <c r="B264" s="627"/>
    </row>
    <row r="265" spans="2:2" s="8" customFormat="1">
      <c r="B265" s="627"/>
    </row>
    <row r="266" spans="2:2" s="8" customFormat="1">
      <c r="B266" s="627"/>
    </row>
    <row r="267" spans="2:2" s="8" customFormat="1">
      <c r="B267" s="627"/>
    </row>
    <row r="268" spans="2:2" s="8" customFormat="1">
      <c r="B268" s="627"/>
    </row>
    <row r="269" spans="2:2" s="8" customFormat="1">
      <c r="B269" s="627"/>
    </row>
    <row r="270" spans="2:2" s="8" customFormat="1">
      <c r="B270" s="627"/>
    </row>
    <row r="271" spans="2:2" s="8" customFormat="1">
      <c r="B271" s="627"/>
    </row>
    <row r="272" spans="2:2" s="8" customFormat="1">
      <c r="B272" s="627"/>
    </row>
    <row r="273" spans="2:2" s="8" customFormat="1">
      <c r="B273" s="627"/>
    </row>
    <row r="274" spans="2:2" s="8" customFormat="1">
      <c r="B274" s="627"/>
    </row>
    <row r="275" spans="2:2" s="8" customFormat="1">
      <c r="B275" s="627"/>
    </row>
    <row r="276" spans="2:2" s="8" customFormat="1">
      <c r="B276" s="627"/>
    </row>
    <row r="277" spans="2:2" s="8" customFormat="1">
      <c r="B277" s="627"/>
    </row>
    <row r="278" spans="2:2" s="8" customFormat="1">
      <c r="B278" s="627"/>
    </row>
    <row r="279" spans="2:2" s="8" customFormat="1">
      <c r="B279" s="627"/>
    </row>
    <row r="280" spans="2:2" s="8" customFormat="1">
      <c r="B280" s="627"/>
    </row>
    <row r="281" spans="2:2" s="8" customFormat="1">
      <c r="B281" s="627"/>
    </row>
    <row r="282" spans="2:2" s="8" customFormat="1">
      <c r="B282" s="627"/>
    </row>
    <row r="283" spans="2:2" s="8" customFormat="1">
      <c r="B283" s="627"/>
    </row>
    <row r="284" spans="2:2" s="8" customFormat="1">
      <c r="B284" s="627"/>
    </row>
    <row r="285" spans="2:2" s="8" customFormat="1">
      <c r="B285" s="627"/>
    </row>
    <row r="286" spans="2:2" s="8" customFormat="1">
      <c r="B286" s="627"/>
    </row>
    <row r="287" spans="2:2" s="8" customFormat="1">
      <c r="B287" s="627"/>
    </row>
    <row r="288" spans="2:2" s="8" customFormat="1">
      <c r="B288" s="627"/>
    </row>
    <row r="289" spans="2:2" s="8" customFormat="1">
      <c r="B289" s="627"/>
    </row>
    <row r="290" spans="2:2" s="8" customFormat="1">
      <c r="B290" s="627"/>
    </row>
    <row r="291" spans="2:2" s="8" customFormat="1">
      <c r="B291" s="627"/>
    </row>
    <row r="292" spans="2:2" s="8" customFormat="1">
      <c r="B292" s="627"/>
    </row>
    <row r="293" spans="2:2" s="8" customFormat="1">
      <c r="B293" s="627"/>
    </row>
    <row r="294" spans="2:2" s="8" customFormat="1">
      <c r="B294" s="627"/>
    </row>
    <row r="295" spans="2:2" s="8" customFormat="1">
      <c r="B295" s="627"/>
    </row>
    <row r="296" spans="2:2" s="8" customFormat="1">
      <c r="B296" s="627"/>
    </row>
    <row r="297" spans="2:2" s="8" customFormat="1">
      <c r="B297" s="627"/>
    </row>
    <row r="298" spans="2:2" s="8" customFormat="1">
      <c r="B298" s="627"/>
    </row>
    <row r="299" spans="2:2" s="8" customFormat="1">
      <c r="B299" s="627"/>
    </row>
    <row r="300" spans="2:2" s="8" customFormat="1">
      <c r="B300" s="627"/>
    </row>
    <row r="301" spans="2:2" s="8" customFormat="1">
      <c r="B301" s="627"/>
    </row>
    <row r="302" spans="2:2" s="8" customFormat="1">
      <c r="B302" s="627"/>
    </row>
    <row r="303" spans="2:2" s="8" customFormat="1">
      <c r="B303" s="627"/>
    </row>
    <row r="304" spans="2:2" s="8" customFormat="1">
      <c r="B304" s="627"/>
    </row>
    <row r="305" spans="2:2" s="8" customFormat="1">
      <c r="B305" s="627"/>
    </row>
    <row r="306" spans="2:2" s="8" customFormat="1">
      <c r="B306" s="627"/>
    </row>
    <row r="307" spans="2:2" s="8" customFormat="1">
      <c r="B307" s="627"/>
    </row>
    <row r="308" spans="2:2" s="8" customFormat="1">
      <c r="B308" s="627"/>
    </row>
    <row r="309" spans="2:2" s="8" customFormat="1">
      <c r="B309" s="627"/>
    </row>
    <row r="310" spans="2:2" s="8" customFormat="1">
      <c r="B310" s="627"/>
    </row>
    <row r="311" spans="2:2" s="8" customFormat="1">
      <c r="B311" s="627"/>
    </row>
    <row r="312" spans="2:2" s="8" customFormat="1">
      <c r="B312" s="627"/>
    </row>
    <row r="313" spans="2:2" s="8" customFormat="1">
      <c r="B313" s="627"/>
    </row>
    <row r="314" spans="2:2" s="8" customFormat="1">
      <c r="B314" s="627"/>
    </row>
    <row r="315" spans="2:2" s="8" customFormat="1">
      <c r="B315" s="627"/>
    </row>
    <row r="316" spans="2:2" s="8" customFormat="1">
      <c r="B316" s="627"/>
    </row>
    <row r="317" spans="2:2" s="8" customFormat="1">
      <c r="B317" s="627"/>
    </row>
    <row r="318" spans="2:2" s="8" customFormat="1">
      <c r="B318" s="627"/>
    </row>
    <row r="319" spans="2:2" s="8" customFormat="1">
      <c r="B319" s="627"/>
    </row>
    <row r="320" spans="2:2" s="8" customFormat="1">
      <c r="B320" s="627"/>
    </row>
    <row r="321" spans="2:2" s="8" customFormat="1">
      <c r="B321" s="627"/>
    </row>
    <row r="322" spans="2:2" s="8" customFormat="1">
      <c r="B322" s="627"/>
    </row>
    <row r="323" spans="2:2" s="8" customFormat="1">
      <c r="B323" s="627"/>
    </row>
    <row r="324" spans="2:2" s="8" customFormat="1">
      <c r="B324" s="627"/>
    </row>
    <row r="325" spans="2:2" s="8" customFormat="1">
      <c r="B325" s="627"/>
    </row>
    <row r="326" spans="2:2" s="8" customFormat="1">
      <c r="B326" s="627"/>
    </row>
    <row r="327" spans="2:2" s="8" customFormat="1">
      <c r="B327" s="627"/>
    </row>
    <row r="328" spans="2:2" s="8" customFormat="1">
      <c r="B328" s="627"/>
    </row>
    <row r="329" spans="2:2" s="8" customFormat="1">
      <c r="B329" s="627"/>
    </row>
    <row r="330" spans="2:2" s="8" customFormat="1">
      <c r="B330" s="627"/>
    </row>
    <row r="331" spans="2:2" s="8" customFormat="1">
      <c r="B331" s="627"/>
    </row>
    <row r="332" spans="2:2" s="8" customFormat="1">
      <c r="B332" s="627"/>
    </row>
    <row r="333" spans="2:2" s="8" customFormat="1">
      <c r="B333" s="627"/>
    </row>
    <row r="334" spans="2:2" s="8" customFormat="1">
      <c r="B334" s="627"/>
    </row>
    <row r="335" spans="2:2" s="8" customFormat="1">
      <c r="B335" s="627"/>
    </row>
    <row r="336" spans="2:2" s="8" customFormat="1">
      <c r="B336" s="627"/>
    </row>
    <row r="337" spans="2:2" s="8" customFormat="1">
      <c r="B337" s="627"/>
    </row>
    <row r="338" spans="2:2" s="8" customFormat="1">
      <c r="B338" s="627"/>
    </row>
    <row r="339" spans="2:2" s="8" customFormat="1">
      <c r="B339" s="627"/>
    </row>
    <row r="340" spans="2:2" s="8" customFormat="1">
      <c r="B340" s="627"/>
    </row>
    <row r="341" spans="2:2" s="8" customFormat="1">
      <c r="B341" s="627"/>
    </row>
    <row r="342" spans="2:2" s="8" customFormat="1">
      <c r="B342" s="627"/>
    </row>
    <row r="343" spans="2:2" s="8" customFormat="1">
      <c r="B343" s="627"/>
    </row>
    <row r="344" spans="2:2" s="8" customFormat="1">
      <c r="B344" s="627"/>
    </row>
    <row r="345" spans="2:2" s="8" customFormat="1">
      <c r="B345" s="627"/>
    </row>
    <row r="346" spans="2:2" s="8" customFormat="1">
      <c r="B346" s="627"/>
    </row>
    <row r="347" spans="2:2" s="8" customFormat="1">
      <c r="B347" s="627"/>
    </row>
    <row r="348" spans="2:2" s="8" customFormat="1">
      <c r="B348" s="627"/>
    </row>
    <row r="349" spans="2:2" s="8" customFormat="1">
      <c r="B349" s="627"/>
    </row>
    <row r="350" spans="2:2" s="8" customFormat="1">
      <c r="B350" s="627"/>
    </row>
    <row r="351" spans="2:2" s="8" customFormat="1">
      <c r="B351" s="627"/>
    </row>
    <row r="352" spans="2:2" s="8" customFormat="1">
      <c r="B352" s="627"/>
    </row>
    <row r="353" spans="2:2" s="8" customFormat="1">
      <c r="B353" s="627"/>
    </row>
    <row r="354" spans="2:2" s="8" customFormat="1">
      <c r="B354" s="627"/>
    </row>
    <row r="355" spans="2:2" s="8" customFormat="1">
      <c r="B355" s="627"/>
    </row>
    <row r="356" spans="2:2" s="8" customFormat="1">
      <c r="B356" s="627"/>
    </row>
    <row r="357" spans="2:2" s="8" customFormat="1">
      <c r="B357" s="627"/>
    </row>
    <row r="358" spans="2:2" s="8" customFormat="1">
      <c r="B358" s="627"/>
    </row>
    <row r="359" spans="2:2" s="8" customFormat="1">
      <c r="B359" s="627"/>
    </row>
    <row r="360" spans="2:2" s="8" customFormat="1">
      <c r="B360" s="627"/>
    </row>
    <row r="361" spans="2:2" s="8" customFormat="1">
      <c r="B361" s="627"/>
    </row>
    <row r="362" spans="2:2" s="8" customFormat="1">
      <c r="B362" s="627"/>
    </row>
    <row r="363" spans="2:2" s="8" customFormat="1">
      <c r="B363" s="627"/>
    </row>
    <row r="364" spans="2:2" s="8" customFormat="1">
      <c r="B364" s="627"/>
    </row>
    <row r="365" spans="2:2" s="8" customFormat="1">
      <c r="B365" s="627"/>
    </row>
    <row r="366" spans="2:2" s="8" customFormat="1">
      <c r="B366" s="627"/>
    </row>
    <row r="367" spans="2:2" s="8" customFormat="1">
      <c r="B367" s="627"/>
    </row>
    <row r="368" spans="2:2" s="8" customFormat="1">
      <c r="B368" s="627"/>
    </row>
    <row r="369" spans="2:2" s="8" customFormat="1">
      <c r="B369" s="627"/>
    </row>
    <row r="370" spans="2:2" s="8" customFormat="1">
      <c r="B370" s="627"/>
    </row>
    <row r="371" spans="2:2" s="8" customFormat="1">
      <c r="B371" s="627"/>
    </row>
    <row r="372" spans="2:2" s="8" customFormat="1">
      <c r="B372" s="627"/>
    </row>
    <row r="373" spans="2:2" s="8" customFormat="1">
      <c r="B373" s="627"/>
    </row>
    <row r="374" spans="2:2" s="8" customFormat="1">
      <c r="B374" s="627"/>
    </row>
    <row r="375" spans="2:2" s="8" customFormat="1">
      <c r="B375" s="627"/>
    </row>
    <row r="376" spans="2:2" s="8" customFormat="1">
      <c r="B376" s="627"/>
    </row>
    <row r="377" spans="2:2" s="8" customFormat="1">
      <c r="B377" s="627"/>
    </row>
    <row r="378" spans="2:2" s="8" customFormat="1">
      <c r="B378" s="627"/>
    </row>
    <row r="379" spans="2:2" s="8" customFormat="1">
      <c r="B379" s="627"/>
    </row>
    <row r="380" spans="2:2" s="8" customFormat="1">
      <c r="B380" s="627"/>
    </row>
    <row r="381" spans="2:2" s="8" customFormat="1">
      <c r="B381" s="627"/>
    </row>
    <row r="382" spans="2:2" s="8" customFormat="1">
      <c r="B382" s="627"/>
    </row>
    <row r="383" spans="2:2" s="8" customFormat="1">
      <c r="B383" s="627"/>
    </row>
    <row r="384" spans="2:2" s="8" customFormat="1">
      <c r="B384" s="627"/>
    </row>
    <row r="385" spans="2:2" s="8" customFormat="1">
      <c r="B385" s="627"/>
    </row>
    <row r="386" spans="2:2" s="8" customFormat="1">
      <c r="B386" s="627"/>
    </row>
    <row r="387" spans="2:2" s="8" customFormat="1">
      <c r="B387" s="627"/>
    </row>
    <row r="388" spans="2:2" s="8" customFormat="1">
      <c r="B388" s="627"/>
    </row>
    <row r="389" spans="2:2" s="8" customFormat="1">
      <c r="B389" s="627"/>
    </row>
    <row r="390" spans="2:2" s="8" customFormat="1">
      <c r="B390" s="627"/>
    </row>
    <row r="391" spans="2:2" s="8" customFormat="1">
      <c r="B391" s="627"/>
    </row>
    <row r="392" spans="2:2" s="8" customFormat="1">
      <c r="B392" s="627"/>
    </row>
    <row r="393" spans="2:2" s="8" customFormat="1">
      <c r="B393" s="627"/>
    </row>
    <row r="394" spans="2:2" s="8" customFormat="1">
      <c r="B394" s="627"/>
    </row>
    <row r="395" spans="2:2" s="8" customFormat="1">
      <c r="B395" s="627"/>
    </row>
    <row r="396" spans="2:2" s="8" customFormat="1">
      <c r="B396" s="627"/>
    </row>
    <row r="397" spans="2:2" s="8" customFormat="1">
      <c r="B397" s="627"/>
    </row>
    <row r="398" spans="2:2" s="8" customFormat="1">
      <c r="B398" s="627"/>
    </row>
    <row r="399" spans="2:2" s="8" customFormat="1">
      <c r="B399" s="627"/>
    </row>
    <row r="400" spans="2:2" s="8" customFormat="1">
      <c r="B400" s="627"/>
    </row>
    <row r="401" spans="2:2" s="8" customFormat="1">
      <c r="B401" s="627"/>
    </row>
    <row r="402" spans="2:2" s="8" customFormat="1">
      <c r="B402" s="627"/>
    </row>
    <row r="403" spans="2:2" s="8" customFormat="1">
      <c r="B403" s="627"/>
    </row>
    <row r="404" spans="2:2" s="8" customFormat="1">
      <c r="B404" s="627"/>
    </row>
    <row r="405" spans="2:2" s="8" customFormat="1">
      <c r="B405" s="627"/>
    </row>
    <row r="406" spans="2:2" s="8" customFormat="1">
      <c r="B406" s="627"/>
    </row>
    <row r="407" spans="2:2" s="8" customFormat="1">
      <c r="B407" s="627"/>
    </row>
    <row r="408" spans="2:2" s="8" customFormat="1">
      <c r="B408" s="627"/>
    </row>
    <row r="409" spans="2:2" s="8" customFormat="1">
      <c r="B409" s="627"/>
    </row>
    <row r="410" spans="2:2" s="8" customFormat="1">
      <c r="B410" s="627"/>
    </row>
    <row r="411" spans="2:2" s="8" customFormat="1">
      <c r="B411" s="627"/>
    </row>
    <row r="412" spans="2:2" s="8" customFormat="1">
      <c r="B412" s="627"/>
    </row>
    <row r="413" spans="2:2" s="8" customFormat="1">
      <c r="B413" s="627"/>
    </row>
    <row r="414" spans="2:2" s="8" customFormat="1">
      <c r="B414" s="627"/>
    </row>
    <row r="415" spans="2:2" s="8" customFormat="1">
      <c r="B415" s="627"/>
    </row>
    <row r="416" spans="2:2" s="8" customFormat="1">
      <c r="B416" s="627"/>
    </row>
    <row r="417" spans="2:2" s="8" customFormat="1">
      <c r="B417" s="627"/>
    </row>
    <row r="418" spans="2:2" s="8" customFormat="1">
      <c r="B418" s="627"/>
    </row>
    <row r="419" spans="2:2" s="8" customFormat="1">
      <c r="B419" s="627"/>
    </row>
    <row r="420" spans="2:2" s="8" customFormat="1">
      <c r="B420" s="627"/>
    </row>
    <row r="421" spans="2:2" s="8" customFormat="1">
      <c r="B421" s="627"/>
    </row>
    <row r="422" spans="2:2" s="8" customFormat="1">
      <c r="B422" s="627"/>
    </row>
    <row r="423" spans="2:2" s="8" customFormat="1">
      <c r="B423" s="627"/>
    </row>
    <row r="424" spans="2:2" s="8" customFormat="1">
      <c r="B424" s="627"/>
    </row>
    <row r="425" spans="2:2" s="8" customFormat="1">
      <c r="B425" s="627"/>
    </row>
    <row r="426" spans="2:2" s="8" customFormat="1">
      <c r="B426" s="627"/>
    </row>
    <row r="427" spans="2:2" s="8" customFormat="1">
      <c r="B427" s="627"/>
    </row>
    <row r="428" spans="2:2" s="8" customFormat="1">
      <c r="B428" s="627"/>
    </row>
    <row r="429" spans="2:2" s="8" customFormat="1">
      <c r="B429" s="627"/>
    </row>
    <row r="430" spans="2:2" s="8" customFormat="1">
      <c r="B430" s="627"/>
    </row>
    <row r="431" spans="2:2" s="8" customFormat="1">
      <c r="B431" s="627"/>
    </row>
    <row r="432" spans="2:2" s="8" customFormat="1">
      <c r="B432" s="627"/>
    </row>
    <row r="433" spans="2:2" s="8" customFormat="1">
      <c r="B433" s="627"/>
    </row>
    <row r="434" spans="2:2" s="8" customFormat="1">
      <c r="B434" s="627"/>
    </row>
    <row r="435" spans="2:2" s="8" customFormat="1">
      <c r="B435" s="627"/>
    </row>
    <row r="436" spans="2:2" s="8" customFormat="1">
      <c r="B436" s="627"/>
    </row>
    <row r="437" spans="2:2" s="8" customFormat="1">
      <c r="B437" s="627"/>
    </row>
    <row r="438" spans="2:2" s="8" customFormat="1">
      <c r="B438" s="627"/>
    </row>
    <row r="439" spans="2:2" s="8" customFormat="1">
      <c r="B439" s="627"/>
    </row>
    <row r="440" spans="2:2" s="8" customFormat="1">
      <c r="B440" s="627"/>
    </row>
    <row r="441" spans="2:2" s="8" customFormat="1">
      <c r="B441" s="627"/>
    </row>
    <row r="442" spans="2:2" s="8" customFormat="1">
      <c r="B442" s="627"/>
    </row>
    <row r="443" spans="2:2" s="8" customFormat="1">
      <c r="B443" s="627"/>
    </row>
    <row r="444" spans="2:2" s="8" customFormat="1">
      <c r="B444" s="627"/>
    </row>
    <row r="445" spans="2:2" s="8" customFormat="1">
      <c r="B445" s="627"/>
    </row>
    <row r="446" spans="2:2" s="8" customFormat="1">
      <c r="B446" s="627"/>
    </row>
    <row r="447" spans="2:2" s="8" customFormat="1">
      <c r="B447" s="627"/>
    </row>
    <row r="448" spans="2:2" s="8" customFormat="1">
      <c r="B448" s="627"/>
    </row>
    <row r="449" spans="2:2" s="8" customFormat="1">
      <c r="B449" s="627"/>
    </row>
    <row r="450" spans="2:2" s="8" customFormat="1">
      <c r="B450" s="627"/>
    </row>
    <row r="451" spans="2:2" s="8" customFormat="1">
      <c r="B451" s="627"/>
    </row>
    <row r="452" spans="2:2" s="8" customFormat="1">
      <c r="B452" s="627"/>
    </row>
    <row r="453" spans="2:2" s="8" customFormat="1">
      <c r="B453" s="627"/>
    </row>
    <row r="454" spans="2:2" s="8" customFormat="1">
      <c r="B454" s="627"/>
    </row>
    <row r="455" spans="2:2" s="8" customFormat="1">
      <c r="B455" s="627"/>
    </row>
    <row r="456" spans="2:2" s="8" customFormat="1">
      <c r="B456" s="627"/>
    </row>
    <row r="457" spans="2:2" s="8" customFormat="1">
      <c r="B457" s="627"/>
    </row>
    <row r="458" spans="2:2" s="8" customFormat="1">
      <c r="B458" s="627"/>
    </row>
    <row r="459" spans="2:2" s="8" customFormat="1">
      <c r="B459" s="627"/>
    </row>
    <row r="460" spans="2:2" s="8" customFormat="1">
      <c r="B460" s="627"/>
    </row>
    <row r="461" spans="2:2" s="8" customFormat="1">
      <c r="B461" s="627"/>
    </row>
    <row r="462" spans="2:2" s="8" customFormat="1">
      <c r="B462" s="627"/>
    </row>
    <row r="463" spans="2:2" s="8" customFormat="1">
      <c r="B463" s="627"/>
    </row>
    <row r="464" spans="2:2" s="8" customFormat="1">
      <c r="B464" s="627"/>
    </row>
    <row r="465" spans="2:2" s="8" customFormat="1">
      <c r="B465" s="627"/>
    </row>
    <row r="466" spans="2:2" s="8" customFormat="1">
      <c r="B466" s="627"/>
    </row>
    <row r="467" spans="2:2" s="8" customFormat="1">
      <c r="B467" s="627"/>
    </row>
    <row r="468" spans="2:2" s="8" customFormat="1">
      <c r="B468" s="627"/>
    </row>
    <row r="469" spans="2:2" s="8" customFormat="1">
      <c r="B469" s="627"/>
    </row>
    <row r="470" spans="2:2" s="8" customFormat="1">
      <c r="B470" s="627"/>
    </row>
    <row r="471" spans="2:2" s="8" customFormat="1">
      <c r="B471" s="627"/>
    </row>
    <row r="472" spans="2:2" s="8" customFormat="1">
      <c r="B472" s="627"/>
    </row>
    <row r="473" spans="2:2" s="8" customFormat="1">
      <c r="B473" s="627"/>
    </row>
    <row r="474" spans="2:2" s="8" customFormat="1">
      <c r="B474" s="627"/>
    </row>
    <row r="475" spans="2:2" s="8" customFormat="1">
      <c r="B475" s="627"/>
    </row>
    <row r="476" spans="2:2" s="8" customFormat="1">
      <c r="B476" s="627"/>
    </row>
    <row r="477" spans="2:2" s="8" customFormat="1">
      <c r="B477" s="627"/>
    </row>
    <row r="478" spans="2:2" s="8" customFormat="1">
      <c r="B478" s="627"/>
    </row>
    <row r="479" spans="2:2" s="8" customFormat="1">
      <c r="B479" s="627"/>
    </row>
    <row r="480" spans="2:2" s="8" customFormat="1">
      <c r="B480" s="627"/>
    </row>
    <row r="481" spans="2:2" s="8" customFormat="1">
      <c r="B481" s="627"/>
    </row>
    <row r="482" spans="2:2" s="8" customFormat="1">
      <c r="B482" s="627"/>
    </row>
    <row r="483" spans="2:2" s="8" customFormat="1">
      <c r="B483" s="627"/>
    </row>
    <row r="484" spans="2:2" s="8" customFormat="1">
      <c r="B484" s="627"/>
    </row>
    <row r="485" spans="2:2" s="8" customFormat="1">
      <c r="B485" s="627"/>
    </row>
    <row r="486" spans="2:2" s="8" customFormat="1">
      <c r="B486" s="627"/>
    </row>
    <row r="487" spans="2:2" s="8" customFormat="1">
      <c r="B487" s="627"/>
    </row>
    <row r="488" spans="2:2" s="8" customFormat="1">
      <c r="B488" s="627"/>
    </row>
    <row r="489" spans="2:2" s="8" customFormat="1">
      <c r="B489" s="627"/>
    </row>
    <row r="490" spans="2:2" s="8" customFormat="1">
      <c r="B490" s="627"/>
    </row>
    <row r="491" spans="2:2" s="8" customFormat="1">
      <c r="B491" s="627"/>
    </row>
    <row r="492" spans="2:2" s="8" customFormat="1">
      <c r="B492" s="627"/>
    </row>
    <row r="493" spans="2:2" s="8" customFormat="1">
      <c r="B493" s="627"/>
    </row>
    <row r="494" spans="2:2" s="8" customFormat="1">
      <c r="B494" s="627"/>
    </row>
    <row r="495" spans="2:2" s="8" customFormat="1">
      <c r="B495" s="627"/>
    </row>
    <row r="496" spans="2:2" s="8" customFormat="1">
      <c r="B496" s="627"/>
    </row>
    <row r="497" spans="2:2" s="8" customFormat="1">
      <c r="B497" s="627"/>
    </row>
    <row r="498" spans="2:2" s="8" customFormat="1">
      <c r="B498" s="627"/>
    </row>
    <row r="499" spans="2:2" s="8" customFormat="1">
      <c r="B499" s="627"/>
    </row>
    <row r="500" spans="2:2" s="8" customFormat="1">
      <c r="B500" s="627"/>
    </row>
    <row r="501" spans="2:2" s="8" customFormat="1">
      <c r="B501" s="627"/>
    </row>
    <row r="502" spans="2:2" s="8" customFormat="1">
      <c r="B502" s="627"/>
    </row>
    <row r="503" spans="2:2" s="8" customFormat="1">
      <c r="B503" s="627"/>
    </row>
    <row r="504" spans="2:2" s="8" customFormat="1">
      <c r="B504" s="627"/>
    </row>
    <row r="505" spans="2:2" s="8" customFormat="1">
      <c r="B505" s="627"/>
    </row>
    <row r="506" spans="2:2" s="8" customFormat="1">
      <c r="B506" s="627"/>
    </row>
    <row r="507" spans="2:2" s="8" customFormat="1">
      <c r="B507" s="627"/>
    </row>
    <row r="508" spans="2:2" s="8" customFormat="1">
      <c r="B508" s="627"/>
    </row>
    <row r="509" spans="2:2" s="8" customFormat="1">
      <c r="B509" s="627"/>
    </row>
    <row r="510" spans="2:2" s="8" customFormat="1">
      <c r="B510" s="627"/>
    </row>
    <row r="511" spans="2:2" s="8" customFormat="1">
      <c r="B511" s="627"/>
    </row>
    <row r="512" spans="2:2" s="8" customFormat="1">
      <c r="B512" s="627"/>
    </row>
    <row r="513" spans="2:2" s="8" customFormat="1">
      <c r="B513" s="627"/>
    </row>
    <row r="514" spans="2:2" s="8" customFormat="1">
      <c r="B514" s="627"/>
    </row>
    <row r="515" spans="2:2" s="8" customFormat="1">
      <c r="B515" s="627"/>
    </row>
    <row r="516" spans="2:2" s="8" customFormat="1">
      <c r="B516" s="627"/>
    </row>
    <row r="517" spans="2:2" s="8" customFormat="1">
      <c r="B517" s="627"/>
    </row>
    <row r="518" spans="2:2" s="8" customFormat="1">
      <c r="B518" s="627"/>
    </row>
    <row r="519" spans="2:2" s="8" customFormat="1">
      <c r="B519" s="627"/>
    </row>
    <row r="520" spans="2:2" s="8" customFormat="1">
      <c r="B520" s="627"/>
    </row>
    <row r="521" spans="2:2" s="8" customFormat="1">
      <c r="B521" s="627"/>
    </row>
    <row r="522" spans="2:2" s="8" customFormat="1">
      <c r="B522" s="627"/>
    </row>
    <row r="523" spans="2:2" s="8" customFormat="1">
      <c r="B523" s="627"/>
    </row>
    <row r="524" spans="2:2" s="8" customFormat="1">
      <c r="B524" s="627"/>
    </row>
    <row r="525" spans="2:2" s="8" customFormat="1">
      <c r="B525" s="627"/>
    </row>
    <row r="526" spans="2:2" s="8" customFormat="1">
      <c r="B526" s="627"/>
    </row>
    <row r="527" spans="2:2" s="8" customFormat="1">
      <c r="B527" s="627"/>
    </row>
    <row r="528" spans="2:2" s="8" customFormat="1">
      <c r="B528" s="627"/>
    </row>
    <row r="529" spans="2:2" s="8" customFormat="1">
      <c r="B529" s="627"/>
    </row>
    <row r="530" spans="2:2" s="8" customFormat="1">
      <c r="B530" s="627"/>
    </row>
    <row r="531" spans="2:2" s="8" customFormat="1">
      <c r="B531" s="627"/>
    </row>
    <row r="532" spans="2:2" s="8" customFormat="1">
      <c r="B532" s="627"/>
    </row>
    <row r="533" spans="2:2" s="8" customFormat="1">
      <c r="B533" s="627"/>
    </row>
    <row r="534" spans="2:2" s="8" customFormat="1">
      <c r="B534" s="627"/>
    </row>
    <row r="535" spans="2:2" s="8" customFormat="1">
      <c r="B535" s="627"/>
    </row>
    <row r="536" spans="2:2" s="8" customFormat="1">
      <c r="B536" s="627"/>
    </row>
    <row r="537" spans="2:2" s="8" customFormat="1">
      <c r="B537" s="627"/>
    </row>
    <row r="538" spans="2:2" s="8" customFormat="1">
      <c r="B538" s="627"/>
    </row>
    <row r="539" spans="2:2" s="8" customFormat="1">
      <c r="B539" s="627"/>
    </row>
    <row r="540" spans="2:2" s="8" customFormat="1">
      <c r="B540" s="627"/>
    </row>
    <row r="541" spans="2:2" s="8" customFormat="1">
      <c r="B541" s="627"/>
    </row>
    <row r="542" spans="2:2" s="8" customFormat="1">
      <c r="B542" s="627"/>
    </row>
    <row r="543" spans="2:2" s="8" customFormat="1">
      <c r="B543" s="627"/>
    </row>
    <row r="544" spans="2:2" s="8" customFormat="1">
      <c r="B544" s="627"/>
    </row>
    <row r="545" spans="2:2" s="8" customFormat="1">
      <c r="B545" s="627"/>
    </row>
    <row r="546" spans="2:2" s="8" customFormat="1">
      <c r="B546" s="627"/>
    </row>
    <row r="547" spans="2:2" s="8" customFormat="1">
      <c r="B547" s="627"/>
    </row>
    <row r="548" spans="2:2" s="8" customFormat="1">
      <c r="B548" s="627"/>
    </row>
    <row r="549" spans="2:2" s="8" customFormat="1">
      <c r="B549" s="627"/>
    </row>
    <row r="550" spans="2:2" s="8" customFormat="1">
      <c r="B550" s="627"/>
    </row>
    <row r="551" spans="2:2" s="8" customFormat="1">
      <c r="B551" s="627"/>
    </row>
    <row r="552" spans="2:2" s="8" customFormat="1">
      <c r="B552" s="627"/>
    </row>
    <row r="553" spans="2:2" s="8" customFormat="1">
      <c r="B553" s="627"/>
    </row>
    <row r="554" spans="2:2" s="8" customFormat="1">
      <c r="B554" s="627"/>
    </row>
    <row r="555" spans="2:2" s="8" customFormat="1">
      <c r="B555" s="627"/>
    </row>
    <row r="556" spans="2:2" s="8" customFormat="1">
      <c r="B556" s="627"/>
    </row>
    <row r="557" spans="2:2" s="8" customFormat="1">
      <c r="B557" s="627"/>
    </row>
    <row r="558" spans="2:2" s="8" customFormat="1">
      <c r="B558" s="627"/>
    </row>
    <row r="559" spans="2:2" s="8" customFormat="1">
      <c r="B559" s="627"/>
    </row>
    <row r="560" spans="2:2" s="8" customFormat="1">
      <c r="B560" s="627"/>
    </row>
    <row r="561" spans="2:2" s="8" customFormat="1">
      <c r="B561" s="627"/>
    </row>
    <row r="562" spans="2:2" s="8" customFormat="1">
      <c r="B562" s="627"/>
    </row>
    <row r="563" spans="2:2" s="8" customFormat="1">
      <c r="B563" s="627"/>
    </row>
    <row r="564" spans="2:2" s="8" customFormat="1">
      <c r="B564" s="627"/>
    </row>
    <row r="565" spans="2:2" s="8" customFormat="1">
      <c r="B565" s="627"/>
    </row>
    <row r="566" spans="2:2" s="8" customFormat="1">
      <c r="B566" s="627"/>
    </row>
    <row r="567" spans="2:2" s="8" customFormat="1">
      <c r="B567" s="627"/>
    </row>
    <row r="568" spans="2:2" s="8" customFormat="1">
      <c r="B568" s="627"/>
    </row>
    <row r="569" spans="2:2" s="8" customFormat="1">
      <c r="B569" s="627"/>
    </row>
    <row r="570" spans="2:2" s="8" customFormat="1">
      <c r="B570" s="627"/>
    </row>
    <row r="571" spans="2:2" s="8" customFormat="1">
      <c r="B571" s="627"/>
    </row>
    <row r="572" spans="2:2" s="8" customFormat="1">
      <c r="B572" s="627"/>
    </row>
    <row r="573" spans="2:2" s="8" customFormat="1">
      <c r="B573" s="627"/>
    </row>
    <row r="574" spans="2:2" s="8" customFormat="1">
      <c r="B574" s="627"/>
    </row>
    <row r="575" spans="2:2" s="8" customFormat="1">
      <c r="B575" s="627"/>
    </row>
    <row r="576" spans="2:2" s="8" customFormat="1">
      <c r="B576" s="627"/>
    </row>
    <row r="577" spans="2:2" s="8" customFormat="1">
      <c r="B577" s="627"/>
    </row>
    <row r="578" spans="2:2" s="8" customFormat="1">
      <c r="B578" s="627"/>
    </row>
    <row r="579" spans="2:2" s="8" customFormat="1">
      <c r="B579" s="627"/>
    </row>
    <row r="580" spans="2:2" s="8" customFormat="1">
      <c r="B580" s="627"/>
    </row>
    <row r="581" spans="2:2" s="8" customFormat="1">
      <c r="B581" s="627"/>
    </row>
    <row r="582" spans="2:2" s="8" customFormat="1">
      <c r="B582" s="627"/>
    </row>
    <row r="583" spans="2:2" s="8" customFormat="1">
      <c r="B583" s="627"/>
    </row>
    <row r="584" spans="2:2" s="8" customFormat="1">
      <c r="B584" s="627"/>
    </row>
    <row r="585" spans="2:2" s="8" customFormat="1">
      <c r="B585" s="627"/>
    </row>
    <row r="586" spans="2:2" s="8" customFormat="1">
      <c r="B586" s="627"/>
    </row>
    <row r="587" spans="2:2" s="8" customFormat="1">
      <c r="B587" s="627"/>
    </row>
    <row r="588" spans="2:2" s="8" customFormat="1">
      <c r="B588" s="627"/>
    </row>
    <row r="589" spans="2:2" s="8" customFormat="1">
      <c r="B589" s="627"/>
    </row>
    <row r="590" spans="2:2" s="8" customFormat="1">
      <c r="B590" s="627"/>
    </row>
    <row r="591" spans="2:2" s="8" customFormat="1">
      <c r="B591" s="627"/>
    </row>
    <row r="592" spans="2:2" s="8" customFormat="1">
      <c r="B592" s="627"/>
    </row>
    <row r="593" spans="2:2" s="8" customFormat="1">
      <c r="B593" s="627"/>
    </row>
    <row r="594" spans="2:2" s="8" customFormat="1">
      <c r="B594" s="627"/>
    </row>
    <row r="595" spans="2:2" s="8" customFormat="1">
      <c r="B595" s="627"/>
    </row>
    <row r="596" spans="2:2" s="8" customFormat="1">
      <c r="B596" s="627"/>
    </row>
    <row r="597" spans="2:2" s="8" customFormat="1">
      <c r="B597" s="627"/>
    </row>
    <row r="598" spans="2:2" s="8" customFormat="1">
      <c r="B598" s="627"/>
    </row>
    <row r="599" spans="2:2" s="8" customFormat="1">
      <c r="B599" s="627"/>
    </row>
    <row r="600" spans="2:2" s="8" customFormat="1">
      <c r="B600" s="627"/>
    </row>
    <row r="601" spans="2:2" s="8" customFormat="1">
      <c r="B601" s="627"/>
    </row>
    <row r="602" spans="2:2" s="8" customFormat="1">
      <c r="B602" s="627"/>
    </row>
    <row r="603" spans="2:2" s="8" customFormat="1">
      <c r="B603" s="627"/>
    </row>
    <row r="604" spans="2:2" s="8" customFormat="1">
      <c r="B604" s="627"/>
    </row>
    <row r="605" spans="2:2" s="8" customFormat="1">
      <c r="B605" s="627"/>
    </row>
    <row r="606" spans="2:2" s="8" customFormat="1">
      <c r="B606" s="627"/>
    </row>
    <row r="607" spans="2:2" s="8" customFormat="1">
      <c r="B607" s="627"/>
    </row>
    <row r="608" spans="2:2" s="8" customFormat="1">
      <c r="B608" s="627"/>
    </row>
    <row r="609" spans="2:2" s="8" customFormat="1">
      <c r="B609" s="627"/>
    </row>
    <row r="610" spans="2:2" s="8" customFormat="1">
      <c r="B610" s="627"/>
    </row>
    <row r="611" spans="2:2" s="8" customFormat="1">
      <c r="B611" s="627"/>
    </row>
    <row r="612" spans="2:2" s="8" customFormat="1">
      <c r="B612" s="627"/>
    </row>
    <row r="613" spans="2:2" s="8" customFormat="1">
      <c r="B613" s="627"/>
    </row>
    <row r="614" spans="2:2" s="8" customFormat="1">
      <c r="B614" s="627"/>
    </row>
    <row r="615" spans="2:2" s="8" customFormat="1">
      <c r="B615" s="627"/>
    </row>
    <row r="616" spans="2:2" s="8" customFormat="1">
      <c r="B616" s="627"/>
    </row>
    <row r="617" spans="2:2" s="8" customFormat="1">
      <c r="B617" s="627"/>
    </row>
    <row r="618" spans="2:2" s="8" customFormat="1">
      <c r="B618" s="627"/>
    </row>
    <row r="619" spans="2:2" s="8" customFormat="1">
      <c r="B619" s="627"/>
    </row>
    <row r="620" spans="2:2" s="8" customFormat="1">
      <c r="B620" s="627"/>
    </row>
    <row r="621" spans="2:2" s="8" customFormat="1">
      <c r="B621" s="627"/>
    </row>
    <row r="622" spans="2:2" s="8" customFormat="1">
      <c r="B622" s="627"/>
    </row>
    <row r="623" spans="2:2" s="8" customFormat="1">
      <c r="B623" s="627"/>
    </row>
    <row r="624" spans="2:2" s="8" customFormat="1">
      <c r="B624" s="627"/>
    </row>
    <row r="625" spans="2:2" s="8" customFormat="1">
      <c r="B625" s="627"/>
    </row>
    <row r="626" spans="2:2" s="8" customFormat="1">
      <c r="B626" s="627"/>
    </row>
    <row r="627" spans="2:2" s="8" customFormat="1">
      <c r="B627" s="627"/>
    </row>
    <row r="628" spans="2:2" s="8" customFormat="1">
      <c r="B628" s="627"/>
    </row>
    <row r="629" spans="2:2" s="8" customFormat="1">
      <c r="B629" s="627"/>
    </row>
    <row r="630" spans="2:2" s="8" customFormat="1">
      <c r="B630" s="627"/>
    </row>
    <row r="631" spans="2:2" s="8" customFormat="1">
      <c r="B631" s="627"/>
    </row>
    <row r="632" spans="2:2" s="8" customFormat="1">
      <c r="B632" s="627"/>
    </row>
    <row r="633" spans="2:2" s="8" customFormat="1">
      <c r="B633" s="627"/>
    </row>
    <row r="634" spans="2:2" s="8" customFormat="1">
      <c r="B634" s="627"/>
    </row>
    <row r="635" spans="2:2" s="8" customFormat="1">
      <c r="B635" s="627"/>
    </row>
    <row r="636" spans="2:2" s="8" customFormat="1">
      <c r="B636" s="627"/>
    </row>
    <row r="637" spans="2:2" s="8" customFormat="1">
      <c r="B637" s="627"/>
    </row>
    <row r="638" spans="2:2" s="8" customFormat="1">
      <c r="B638" s="627"/>
    </row>
    <row r="639" spans="2:2" s="8" customFormat="1">
      <c r="B639" s="627"/>
    </row>
    <row r="640" spans="2:2" s="8" customFormat="1">
      <c r="B640" s="627"/>
    </row>
    <row r="641" spans="2:2" s="8" customFormat="1">
      <c r="B641" s="627"/>
    </row>
    <row r="642" spans="2:2" s="8" customFormat="1">
      <c r="B642" s="627"/>
    </row>
    <row r="643" spans="2:2" s="8" customFormat="1">
      <c r="B643" s="627"/>
    </row>
    <row r="644" spans="2:2" s="8" customFormat="1">
      <c r="B644" s="627"/>
    </row>
    <row r="645" spans="2:2" s="8" customFormat="1">
      <c r="B645" s="627"/>
    </row>
    <row r="646" spans="2:2" s="8" customFormat="1">
      <c r="B646" s="627"/>
    </row>
    <row r="647" spans="2:2" s="8" customFormat="1">
      <c r="B647" s="627"/>
    </row>
    <row r="648" spans="2:2" s="8" customFormat="1">
      <c r="B648" s="627"/>
    </row>
    <row r="649" spans="2:2" s="8" customFormat="1">
      <c r="B649" s="627"/>
    </row>
    <row r="650" spans="2:2" s="8" customFormat="1">
      <c r="B650" s="627"/>
    </row>
    <row r="651" spans="2:2" s="8" customFormat="1">
      <c r="B651" s="627"/>
    </row>
    <row r="652" spans="2:2" s="8" customFormat="1">
      <c r="B652" s="627"/>
    </row>
    <row r="653" spans="2:2" s="8" customFormat="1">
      <c r="B653" s="627"/>
    </row>
    <row r="654" spans="2:2" s="8" customFormat="1">
      <c r="B654" s="627"/>
    </row>
    <row r="655" spans="2:2" s="8" customFormat="1">
      <c r="B655" s="627"/>
    </row>
    <row r="656" spans="2:2" s="8" customFormat="1">
      <c r="B656" s="627"/>
    </row>
    <row r="657" spans="2:2" s="8" customFormat="1">
      <c r="B657" s="627"/>
    </row>
    <row r="658" spans="2:2" s="8" customFormat="1">
      <c r="B658" s="627"/>
    </row>
    <row r="659" spans="2:2" s="8" customFormat="1">
      <c r="B659" s="627"/>
    </row>
    <row r="660" spans="2:2" s="8" customFormat="1">
      <c r="B660" s="627"/>
    </row>
    <row r="661" spans="2:2" s="8" customFormat="1">
      <c r="B661" s="627"/>
    </row>
    <row r="662" spans="2:2" s="8" customFormat="1">
      <c r="B662" s="627"/>
    </row>
    <row r="663" spans="2:2" s="8" customFormat="1">
      <c r="B663" s="627"/>
    </row>
    <row r="664" spans="2:2" s="8" customFormat="1">
      <c r="B664" s="627"/>
    </row>
    <row r="665" spans="2:2" s="8" customFormat="1">
      <c r="B665" s="627"/>
    </row>
    <row r="666" spans="2:2" s="8" customFormat="1">
      <c r="B666" s="627"/>
    </row>
    <row r="667" spans="2:2" s="8" customFormat="1">
      <c r="B667" s="627"/>
    </row>
    <row r="668" spans="2:2" s="8" customFormat="1">
      <c r="B668" s="627"/>
    </row>
    <row r="669" spans="2:2" s="8" customFormat="1">
      <c r="B669" s="627"/>
    </row>
    <row r="670" spans="2:2" s="8" customFormat="1">
      <c r="B670" s="627"/>
    </row>
    <row r="671" spans="2:2" s="8" customFormat="1">
      <c r="B671" s="627"/>
    </row>
    <row r="672" spans="2:2" s="8" customFormat="1">
      <c r="B672" s="627"/>
    </row>
    <row r="673" spans="2:2" s="8" customFormat="1">
      <c r="B673" s="627"/>
    </row>
    <row r="674" spans="2:2" s="8" customFormat="1">
      <c r="B674" s="627"/>
    </row>
    <row r="675" spans="2:2" s="8" customFormat="1">
      <c r="B675" s="627"/>
    </row>
    <row r="676" spans="2:2" s="8" customFormat="1">
      <c r="B676" s="627"/>
    </row>
    <row r="677" spans="2:2" s="8" customFormat="1">
      <c r="B677" s="627"/>
    </row>
    <row r="678" spans="2:2" s="8" customFormat="1">
      <c r="B678" s="627"/>
    </row>
    <row r="679" spans="2:2" s="8" customFormat="1">
      <c r="B679" s="627"/>
    </row>
    <row r="680" spans="2:2" s="8" customFormat="1">
      <c r="B680" s="627"/>
    </row>
    <row r="681" spans="2:2" s="8" customFormat="1">
      <c r="B681" s="627"/>
    </row>
    <row r="682" spans="2:2" s="8" customFormat="1">
      <c r="B682" s="627"/>
    </row>
    <row r="683" spans="2:2" s="8" customFormat="1">
      <c r="B683" s="627"/>
    </row>
    <row r="684" spans="2:2" s="8" customFormat="1">
      <c r="B684" s="627"/>
    </row>
    <row r="685" spans="2:2" s="8" customFormat="1">
      <c r="B685" s="627"/>
    </row>
    <row r="686" spans="2:2" s="8" customFormat="1">
      <c r="B686" s="627"/>
    </row>
    <row r="687" spans="2:2" s="8" customFormat="1">
      <c r="B687" s="627"/>
    </row>
    <row r="688" spans="2:2" s="8" customFormat="1">
      <c r="B688" s="627"/>
    </row>
    <row r="689" spans="2:2" s="8" customFormat="1">
      <c r="B689" s="627"/>
    </row>
    <row r="690" spans="2:2" s="8" customFormat="1">
      <c r="B690" s="627"/>
    </row>
    <row r="691" spans="2:2" s="8" customFormat="1">
      <c r="B691" s="627"/>
    </row>
    <row r="692" spans="2:2" s="8" customFormat="1">
      <c r="B692" s="627"/>
    </row>
    <row r="693" spans="2:2" s="8" customFormat="1">
      <c r="B693" s="627"/>
    </row>
    <row r="694" spans="2:2" s="8" customFormat="1">
      <c r="B694" s="627"/>
    </row>
    <row r="695" spans="2:2" s="8" customFormat="1">
      <c r="B695" s="627"/>
    </row>
    <row r="696" spans="2:2" s="8" customFormat="1">
      <c r="B696" s="627"/>
    </row>
    <row r="697" spans="2:2" s="8" customFormat="1">
      <c r="B697" s="627"/>
    </row>
    <row r="698" spans="2:2" s="8" customFormat="1">
      <c r="B698" s="627"/>
    </row>
    <row r="699" spans="2:2" s="8" customFormat="1">
      <c r="B699" s="627"/>
    </row>
    <row r="700" spans="2:2" s="8" customFormat="1">
      <c r="B700" s="627"/>
    </row>
    <row r="701" spans="2:2" s="8" customFormat="1">
      <c r="B701" s="627"/>
    </row>
    <row r="702" spans="2:2" s="8" customFormat="1">
      <c r="B702" s="627"/>
    </row>
    <row r="703" spans="2:2" s="8" customFormat="1">
      <c r="B703" s="627"/>
    </row>
    <row r="704" spans="2:2" s="8" customFormat="1">
      <c r="B704" s="627"/>
    </row>
    <row r="705" spans="2:2" s="8" customFormat="1">
      <c r="B705" s="627"/>
    </row>
    <row r="706" spans="2:2" s="8" customFormat="1">
      <c r="B706" s="627"/>
    </row>
    <row r="707" spans="2:2" s="8" customFormat="1">
      <c r="B707" s="627"/>
    </row>
    <row r="708" spans="2:2" s="8" customFormat="1">
      <c r="B708" s="627"/>
    </row>
    <row r="709" spans="2:2" s="8" customFormat="1">
      <c r="B709" s="627"/>
    </row>
    <row r="710" spans="2:2" s="8" customFormat="1">
      <c r="B710" s="627"/>
    </row>
    <row r="711" spans="2:2" s="8" customFormat="1">
      <c r="B711" s="627"/>
    </row>
    <row r="712" spans="2:2" s="8" customFormat="1">
      <c r="B712" s="627"/>
    </row>
  </sheetData>
  <sheetProtection algorithmName="SHA-512" hashValue="goh5wPzO6wi8tTc2C3iEpwKWhIHtRYIjaveBbt9eGkMLz0juSS8U88jKDpqCoPpmkZFyugIWlSRwQ0lecg56eA==" saltValue="Y6uDns8++R51GqwcpM/H/A=="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F19D2-B99A-49BE-8402-715E885400C2}">
  <sheetPr codeName="Sheet59"/>
  <dimension ref="A1:M116"/>
  <sheetViews>
    <sheetView topLeftCell="A4" zoomScale="70" zoomScaleNormal="70" workbookViewId="0">
      <selection activeCell="A4" sqref="A4:E4"/>
    </sheetView>
  </sheetViews>
  <sheetFormatPr defaultRowHeight="15.75"/>
  <cols>
    <col min="1" max="1" width="9.140625" style="30"/>
    <col min="2" max="2" width="75.28515625" style="197" customWidth="1"/>
    <col min="3" max="3" width="30.85546875" style="8" customWidth="1"/>
    <col min="4" max="4" width="32.7109375" style="8" customWidth="1"/>
    <col min="5" max="5" width="35" style="8" customWidth="1"/>
    <col min="6" max="257" width="9.140625" style="8"/>
    <col min="258" max="258" width="75.28515625" style="8" customWidth="1"/>
    <col min="259" max="261" width="27.85546875" style="8" customWidth="1"/>
    <col min="262" max="513" width="9.140625" style="8"/>
    <col min="514" max="514" width="75.28515625" style="8" customWidth="1"/>
    <col min="515" max="517" width="27.85546875" style="8" customWidth="1"/>
    <col min="518" max="769" width="9.140625" style="8"/>
    <col min="770" max="770" width="75.28515625" style="8" customWidth="1"/>
    <col min="771" max="773" width="27.85546875" style="8" customWidth="1"/>
    <col min="774" max="1025" width="9.140625" style="8"/>
    <col min="1026" max="1026" width="75.28515625" style="8" customWidth="1"/>
    <col min="1027" max="1029" width="27.85546875" style="8" customWidth="1"/>
    <col min="1030" max="1281" width="9.140625" style="8"/>
    <col min="1282" max="1282" width="75.28515625" style="8" customWidth="1"/>
    <col min="1283" max="1285" width="27.85546875" style="8" customWidth="1"/>
    <col min="1286" max="1537" width="9.140625" style="8"/>
    <col min="1538" max="1538" width="75.28515625" style="8" customWidth="1"/>
    <col min="1539" max="1541" width="27.85546875" style="8" customWidth="1"/>
    <col min="1542" max="1793" width="9.140625" style="8"/>
    <col min="1794" max="1794" width="75.28515625" style="8" customWidth="1"/>
    <col min="1795" max="1797" width="27.85546875" style="8" customWidth="1"/>
    <col min="1798" max="2049" width="9.140625" style="8"/>
    <col min="2050" max="2050" width="75.28515625" style="8" customWidth="1"/>
    <col min="2051" max="2053" width="27.85546875" style="8" customWidth="1"/>
    <col min="2054" max="2305" width="9.140625" style="8"/>
    <col min="2306" max="2306" width="75.28515625" style="8" customWidth="1"/>
    <col min="2307" max="2309" width="27.85546875" style="8" customWidth="1"/>
    <col min="2310" max="2561" width="9.140625" style="8"/>
    <col min="2562" max="2562" width="75.28515625" style="8" customWidth="1"/>
    <col min="2563" max="2565" width="27.85546875" style="8" customWidth="1"/>
    <col min="2566" max="2817" width="9.140625" style="8"/>
    <col min="2818" max="2818" width="75.28515625" style="8" customWidth="1"/>
    <col min="2819" max="2821" width="27.85546875" style="8" customWidth="1"/>
    <col min="2822" max="3073" width="9.140625" style="8"/>
    <col min="3074" max="3074" width="75.28515625" style="8" customWidth="1"/>
    <col min="3075" max="3077" width="27.85546875" style="8" customWidth="1"/>
    <col min="3078" max="3329" width="9.140625" style="8"/>
    <col min="3330" max="3330" width="75.28515625" style="8" customWidth="1"/>
    <col min="3331" max="3333" width="27.85546875" style="8" customWidth="1"/>
    <col min="3334" max="3585" width="9.140625" style="8"/>
    <col min="3586" max="3586" width="75.28515625" style="8" customWidth="1"/>
    <col min="3587" max="3589" width="27.85546875" style="8" customWidth="1"/>
    <col min="3590" max="3841" width="9.140625" style="8"/>
    <col min="3842" max="3842" width="75.28515625" style="8" customWidth="1"/>
    <col min="3843" max="3845" width="27.85546875" style="8" customWidth="1"/>
    <col min="3846" max="4097" width="9.140625" style="8"/>
    <col min="4098" max="4098" width="75.28515625" style="8" customWidth="1"/>
    <col min="4099" max="4101" width="27.85546875" style="8" customWidth="1"/>
    <col min="4102" max="4353" width="9.140625" style="8"/>
    <col min="4354" max="4354" width="75.28515625" style="8" customWidth="1"/>
    <col min="4355" max="4357" width="27.85546875" style="8" customWidth="1"/>
    <col min="4358" max="4609" width="9.140625" style="8"/>
    <col min="4610" max="4610" width="75.28515625" style="8" customWidth="1"/>
    <col min="4611" max="4613" width="27.85546875" style="8" customWidth="1"/>
    <col min="4614" max="4865" width="9.140625" style="8"/>
    <col min="4866" max="4866" width="75.28515625" style="8" customWidth="1"/>
    <col min="4867" max="4869" width="27.85546875" style="8" customWidth="1"/>
    <col min="4870" max="5121" width="9.140625" style="8"/>
    <col min="5122" max="5122" width="75.28515625" style="8" customWidth="1"/>
    <col min="5123" max="5125" width="27.85546875" style="8" customWidth="1"/>
    <col min="5126" max="5377" width="9.140625" style="8"/>
    <col min="5378" max="5378" width="75.28515625" style="8" customWidth="1"/>
    <col min="5379" max="5381" width="27.85546875" style="8" customWidth="1"/>
    <col min="5382" max="5633" width="9.140625" style="8"/>
    <col min="5634" max="5634" width="75.28515625" style="8" customWidth="1"/>
    <col min="5635" max="5637" width="27.85546875" style="8" customWidth="1"/>
    <col min="5638" max="5889" width="9.140625" style="8"/>
    <col min="5890" max="5890" width="75.28515625" style="8" customWidth="1"/>
    <col min="5891" max="5893" width="27.85546875" style="8" customWidth="1"/>
    <col min="5894" max="6145" width="9.140625" style="8"/>
    <col min="6146" max="6146" width="75.28515625" style="8" customWidth="1"/>
    <col min="6147" max="6149" width="27.85546875" style="8" customWidth="1"/>
    <col min="6150" max="6401" width="9.140625" style="8"/>
    <col min="6402" max="6402" width="75.28515625" style="8" customWidth="1"/>
    <col min="6403" max="6405" width="27.85546875" style="8" customWidth="1"/>
    <col min="6406" max="6657" width="9.140625" style="8"/>
    <col min="6658" max="6658" width="75.28515625" style="8" customWidth="1"/>
    <col min="6659" max="6661" width="27.85546875" style="8" customWidth="1"/>
    <col min="6662" max="6913" width="9.140625" style="8"/>
    <col min="6914" max="6914" width="75.28515625" style="8" customWidth="1"/>
    <col min="6915" max="6917" width="27.85546875" style="8" customWidth="1"/>
    <col min="6918" max="7169" width="9.140625" style="8"/>
    <col min="7170" max="7170" width="75.28515625" style="8" customWidth="1"/>
    <col min="7171" max="7173" width="27.85546875" style="8" customWidth="1"/>
    <col min="7174" max="7425" width="9.140625" style="8"/>
    <col min="7426" max="7426" width="75.28515625" style="8" customWidth="1"/>
    <col min="7427" max="7429" width="27.85546875" style="8" customWidth="1"/>
    <col min="7430" max="7681" width="9.140625" style="8"/>
    <col min="7682" max="7682" width="75.28515625" style="8" customWidth="1"/>
    <col min="7683" max="7685" width="27.85546875" style="8" customWidth="1"/>
    <col min="7686" max="7937" width="9.140625" style="8"/>
    <col min="7938" max="7938" width="75.28515625" style="8" customWidth="1"/>
    <col min="7939" max="7941" width="27.85546875" style="8" customWidth="1"/>
    <col min="7942" max="8193" width="9.140625" style="8"/>
    <col min="8194" max="8194" width="75.28515625" style="8" customWidth="1"/>
    <col min="8195" max="8197" width="27.85546875" style="8" customWidth="1"/>
    <col min="8198" max="8449" width="9.140625" style="8"/>
    <col min="8450" max="8450" width="75.28515625" style="8" customWidth="1"/>
    <col min="8451" max="8453" width="27.85546875" style="8" customWidth="1"/>
    <col min="8454" max="8705" width="9.140625" style="8"/>
    <col min="8706" max="8706" width="75.28515625" style="8" customWidth="1"/>
    <col min="8707" max="8709" width="27.85546875" style="8" customWidth="1"/>
    <col min="8710" max="8961" width="9.140625" style="8"/>
    <col min="8962" max="8962" width="75.28515625" style="8" customWidth="1"/>
    <col min="8963" max="8965" width="27.85546875" style="8" customWidth="1"/>
    <col min="8966" max="9217" width="9.140625" style="8"/>
    <col min="9218" max="9218" width="75.28515625" style="8" customWidth="1"/>
    <col min="9219" max="9221" width="27.85546875" style="8" customWidth="1"/>
    <col min="9222" max="9473" width="9.140625" style="8"/>
    <col min="9474" max="9474" width="75.28515625" style="8" customWidth="1"/>
    <col min="9475" max="9477" width="27.85546875" style="8" customWidth="1"/>
    <col min="9478" max="9729" width="9.140625" style="8"/>
    <col min="9730" max="9730" width="75.28515625" style="8" customWidth="1"/>
    <col min="9731" max="9733" width="27.85546875" style="8" customWidth="1"/>
    <col min="9734" max="9985" width="9.140625" style="8"/>
    <col min="9986" max="9986" width="75.28515625" style="8" customWidth="1"/>
    <col min="9987" max="9989" width="27.85546875" style="8" customWidth="1"/>
    <col min="9990" max="10241" width="9.140625" style="8"/>
    <col min="10242" max="10242" width="75.28515625" style="8" customWidth="1"/>
    <col min="10243" max="10245" width="27.85546875" style="8" customWidth="1"/>
    <col min="10246" max="10497" width="9.140625" style="8"/>
    <col min="10498" max="10498" width="75.28515625" style="8" customWidth="1"/>
    <col min="10499" max="10501" width="27.85546875" style="8" customWidth="1"/>
    <col min="10502" max="10753" width="9.140625" style="8"/>
    <col min="10754" max="10754" width="75.28515625" style="8" customWidth="1"/>
    <col min="10755" max="10757" width="27.85546875" style="8" customWidth="1"/>
    <col min="10758" max="11009" width="9.140625" style="8"/>
    <col min="11010" max="11010" width="75.28515625" style="8" customWidth="1"/>
    <col min="11011" max="11013" width="27.85546875" style="8" customWidth="1"/>
    <col min="11014" max="11265" width="9.140625" style="8"/>
    <col min="11266" max="11266" width="75.28515625" style="8" customWidth="1"/>
    <col min="11267" max="11269" width="27.85546875" style="8" customWidth="1"/>
    <col min="11270" max="11521" width="9.140625" style="8"/>
    <col min="11522" max="11522" width="75.28515625" style="8" customWidth="1"/>
    <col min="11523" max="11525" width="27.85546875" style="8" customWidth="1"/>
    <col min="11526" max="11777" width="9.140625" style="8"/>
    <col min="11778" max="11778" width="75.28515625" style="8" customWidth="1"/>
    <col min="11779" max="11781" width="27.85546875" style="8" customWidth="1"/>
    <col min="11782" max="12033" width="9.140625" style="8"/>
    <col min="12034" max="12034" width="75.28515625" style="8" customWidth="1"/>
    <col min="12035" max="12037" width="27.85546875" style="8" customWidth="1"/>
    <col min="12038" max="12289" width="9.140625" style="8"/>
    <col min="12290" max="12290" width="75.28515625" style="8" customWidth="1"/>
    <col min="12291" max="12293" width="27.85546875" style="8" customWidth="1"/>
    <col min="12294" max="12545" width="9.140625" style="8"/>
    <col min="12546" max="12546" width="75.28515625" style="8" customWidth="1"/>
    <col min="12547" max="12549" width="27.85546875" style="8" customWidth="1"/>
    <col min="12550" max="12801" width="9.140625" style="8"/>
    <col min="12802" max="12802" width="75.28515625" style="8" customWidth="1"/>
    <col min="12803" max="12805" width="27.85546875" style="8" customWidth="1"/>
    <col min="12806" max="13057" width="9.140625" style="8"/>
    <col min="13058" max="13058" width="75.28515625" style="8" customWidth="1"/>
    <col min="13059" max="13061" width="27.85546875" style="8" customWidth="1"/>
    <col min="13062" max="13313" width="9.140625" style="8"/>
    <col min="13314" max="13314" width="75.28515625" style="8" customWidth="1"/>
    <col min="13315" max="13317" width="27.85546875" style="8" customWidth="1"/>
    <col min="13318" max="13569" width="9.140625" style="8"/>
    <col min="13570" max="13570" width="75.28515625" style="8" customWidth="1"/>
    <col min="13571" max="13573" width="27.85546875" style="8" customWidth="1"/>
    <col min="13574" max="13825" width="9.140625" style="8"/>
    <col min="13826" max="13826" width="75.28515625" style="8" customWidth="1"/>
    <col min="13827" max="13829" width="27.85546875" style="8" customWidth="1"/>
    <col min="13830" max="14081" width="9.140625" style="8"/>
    <col min="14082" max="14082" width="75.28515625" style="8" customWidth="1"/>
    <col min="14083" max="14085" width="27.85546875" style="8" customWidth="1"/>
    <col min="14086" max="14337" width="9.140625" style="8"/>
    <col min="14338" max="14338" width="75.28515625" style="8" customWidth="1"/>
    <col min="14339" max="14341" width="27.85546875" style="8" customWidth="1"/>
    <col min="14342" max="14593" width="9.140625" style="8"/>
    <col min="14594" max="14594" width="75.28515625" style="8" customWidth="1"/>
    <col min="14595" max="14597" width="27.85546875" style="8" customWidth="1"/>
    <col min="14598" max="14849" width="9.140625" style="8"/>
    <col min="14850" max="14850" width="75.28515625" style="8" customWidth="1"/>
    <col min="14851" max="14853" width="27.85546875" style="8" customWidth="1"/>
    <col min="14854" max="15105" width="9.140625" style="8"/>
    <col min="15106" max="15106" width="75.28515625" style="8" customWidth="1"/>
    <col min="15107" max="15109" width="27.85546875" style="8" customWidth="1"/>
    <col min="15110" max="15361" width="9.140625" style="8"/>
    <col min="15362" max="15362" width="75.28515625" style="8" customWidth="1"/>
    <col min="15363" max="15365" width="27.85546875" style="8" customWidth="1"/>
    <col min="15366" max="15617" width="9.140625" style="8"/>
    <col min="15618" max="15618" width="75.28515625" style="8" customWidth="1"/>
    <col min="15619" max="15621" width="27.85546875" style="8" customWidth="1"/>
    <col min="15622" max="15873" width="9.140625" style="8"/>
    <col min="15874" max="15874" width="75.28515625" style="8" customWidth="1"/>
    <col min="15875" max="15877" width="27.85546875" style="8" customWidth="1"/>
    <col min="15878" max="16129" width="9.140625" style="8"/>
    <col min="16130" max="16130" width="75.28515625" style="8" customWidth="1"/>
    <col min="16131" max="16133" width="27.85546875" style="8" customWidth="1"/>
    <col min="16134" max="16384" width="9.140625" style="8"/>
  </cols>
  <sheetData>
    <row r="1" spans="1:13">
      <c r="A1" s="1987" t="s">
        <v>4</v>
      </c>
      <c r="B1" s="1987"/>
      <c r="C1" s="1987"/>
      <c r="D1" s="1987"/>
      <c r="E1" s="1987"/>
    </row>
    <row r="3" spans="1:13" ht="31.5" customHeight="1">
      <c r="A3" s="1360" t="str">
        <f>'Title '!A2</f>
        <v>Tender Enquiry No: KPTCL/2026-27/SS/WORK_INDENT3781</v>
      </c>
      <c r="B3" s="1360"/>
      <c r="C3" s="1360"/>
      <c r="D3" s="1360"/>
      <c r="E3" s="1360"/>
    </row>
    <row r="4" spans="1:13" ht="409.5" customHeight="1">
      <c r="A4" s="1988"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88"/>
      <c r="C4" s="1988"/>
      <c r="D4" s="1988"/>
      <c r="E4" s="1988"/>
    </row>
    <row r="5" spans="1:13" ht="18.75">
      <c r="A5" s="1989" t="s">
        <v>6368</v>
      </c>
      <c r="B5" s="1989"/>
      <c r="C5" s="1989"/>
      <c r="D5" s="1989"/>
      <c r="E5" s="1989"/>
    </row>
    <row r="6" spans="1:13" ht="38.25" customHeight="1">
      <c r="A6" s="1990" t="s">
        <v>6369</v>
      </c>
      <c r="B6" s="1991"/>
      <c r="C6" s="1991"/>
      <c r="D6" s="1991"/>
      <c r="E6" s="1992"/>
      <c r="F6" s="11"/>
      <c r="G6" s="11"/>
      <c r="H6" s="11"/>
      <c r="I6" s="11"/>
      <c r="J6" s="11"/>
      <c r="K6" s="466"/>
      <c r="L6" s="466"/>
      <c r="M6" s="466"/>
    </row>
    <row r="7" spans="1:13" ht="39.75" customHeight="1">
      <c r="A7" s="1984" t="s">
        <v>2429</v>
      </c>
      <c r="B7" s="1985"/>
      <c r="C7" s="1985"/>
      <c r="D7" s="1985"/>
      <c r="E7" s="1986"/>
      <c r="K7" s="466"/>
      <c r="L7" s="466"/>
      <c r="M7" s="466"/>
    </row>
    <row r="8" spans="1:13" ht="33" customHeight="1">
      <c r="A8" s="640"/>
      <c r="B8" s="660" t="s">
        <v>1720</v>
      </c>
      <c r="C8" s="1876"/>
      <c r="D8" s="1876"/>
      <c r="E8" s="1876"/>
    </row>
    <row r="9" spans="1:13">
      <c r="A9" s="667"/>
      <c r="B9" s="800" t="s">
        <v>3504</v>
      </c>
      <c r="C9" s="978"/>
      <c r="D9" s="978"/>
      <c r="E9" s="978"/>
    </row>
    <row r="10" spans="1:13">
      <c r="A10" s="640">
        <v>1</v>
      </c>
      <c r="B10" s="663" t="s">
        <v>6370</v>
      </c>
      <c r="C10" s="493"/>
      <c r="D10" s="493"/>
      <c r="E10" s="493"/>
    </row>
    <row r="11" spans="1:13" ht="31.5">
      <c r="A11" s="640">
        <v>2</v>
      </c>
      <c r="B11" s="663" t="s">
        <v>6371</v>
      </c>
      <c r="C11" s="493"/>
      <c r="D11" s="493"/>
      <c r="E11" s="493"/>
    </row>
    <row r="12" spans="1:13">
      <c r="A12" s="640">
        <v>3</v>
      </c>
      <c r="B12" s="663" t="s">
        <v>6372</v>
      </c>
      <c r="C12" s="493"/>
      <c r="D12" s="493"/>
      <c r="E12" s="493"/>
    </row>
    <row r="13" spans="1:13">
      <c r="A13" s="640">
        <v>4</v>
      </c>
      <c r="B13" s="663" t="s">
        <v>6373</v>
      </c>
      <c r="C13" s="493"/>
      <c r="D13" s="493"/>
      <c r="E13" s="493"/>
    </row>
    <row r="14" spans="1:13">
      <c r="A14" s="640">
        <v>5</v>
      </c>
      <c r="B14" s="663" t="s">
        <v>6374</v>
      </c>
      <c r="C14" s="493"/>
      <c r="D14" s="493"/>
      <c r="E14" s="493"/>
    </row>
    <row r="15" spans="1:13">
      <c r="A15" s="640">
        <v>6</v>
      </c>
      <c r="B15" s="663" t="s">
        <v>2424</v>
      </c>
      <c r="C15" s="493"/>
      <c r="D15" s="493"/>
      <c r="E15" s="493"/>
    </row>
    <row r="16" spans="1:13">
      <c r="A16" s="640">
        <v>7</v>
      </c>
      <c r="B16" s="663" t="s">
        <v>6375</v>
      </c>
      <c r="C16" s="493"/>
      <c r="D16" s="493"/>
      <c r="E16" s="493"/>
    </row>
    <row r="17" spans="1:5">
      <c r="A17" s="640">
        <v>8</v>
      </c>
      <c r="B17" s="663" t="s">
        <v>6376</v>
      </c>
      <c r="C17" s="493"/>
      <c r="D17" s="493"/>
      <c r="E17" s="493"/>
    </row>
    <row r="18" spans="1:5">
      <c r="A18" s="1900">
        <v>9</v>
      </c>
      <c r="B18" s="663" t="s">
        <v>6377</v>
      </c>
      <c r="C18" s="794"/>
      <c r="D18" s="794"/>
      <c r="E18" s="794"/>
    </row>
    <row r="19" spans="1:5">
      <c r="A19" s="1900"/>
      <c r="B19" s="663" t="s">
        <v>6378</v>
      </c>
      <c r="C19" s="493"/>
      <c r="D19" s="493"/>
      <c r="E19" s="493"/>
    </row>
    <row r="20" spans="1:5">
      <c r="A20" s="1900"/>
      <c r="B20" s="663" t="s">
        <v>6379</v>
      </c>
      <c r="C20" s="493"/>
      <c r="D20" s="493"/>
      <c r="E20" s="493"/>
    </row>
    <row r="21" spans="1:5">
      <c r="A21" s="640">
        <v>10</v>
      </c>
      <c r="B21" s="663" t="s">
        <v>6380</v>
      </c>
      <c r="C21" s="493"/>
      <c r="D21" s="493"/>
      <c r="E21" s="493"/>
    </row>
    <row r="22" spans="1:5">
      <c r="A22" s="640">
        <v>11</v>
      </c>
      <c r="B22" s="663" t="s">
        <v>6381</v>
      </c>
      <c r="C22" s="493"/>
      <c r="D22" s="493"/>
      <c r="E22" s="493"/>
    </row>
    <row r="23" spans="1:5">
      <c r="A23" s="1900">
        <v>12</v>
      </c>
      <c r="B23" s="663" t="s">
        <v>6382</v>
      </c>
      <c r="C23" s="794"/>
      <c r="D23" s="794"/>
      <c r="E23" s="794"/>
    </row>
    <row r="24" spans="1:5">
      <c r="A24" s="1900"/>
      <c r="B24" s="663" t="s">
        <v>2695</v>
      </c>
      <c r="C24" s="493"/>
      <c r="D24" s="493"/>
      <c r="E24" s="493"/>
    </row>
    <row r="25" spans="1:5">
      <c r="A25" s="1900"/>
      <c r="B25" s="663" t="s">
        <v>6383</v>
      </c>
      <c r="C25" s="493"/>
      <c r="D25" s="493"/>
      <c r="E25" s="493"/>
    </row>
    <row r="26" spans="1:5">
      <c r="A26" s="640">
        <v>13</v>
      </c>
      <c r="B26" s="663" t="s">
        <v>6384</v>
      </c>
      <c r="C26" s="493"/>
      <c r="D26" s="493"/>
      <c r="E26" s="493"/>
    </row>
    <row r="27" spans="1:5">
      <c r="A27" s="640">
        <v>14</v>
      </c>
      <c r="B27" s="663" t="s">
        <v>6385</v>
      </c>
      <c r="C27" s="493"/>
      <c r="D27" s="493"/>
      <c r="E27" s="493"/>
    </row>
    <row r="28" spans="1:5">
      <c r="A28" s="640">
        <v>15</v>
      </c>
      <c r="B28" s="663" t="s">
        <v>6386</v>
      </c>
      <c r="C28" s="493"/>
      <c r="D28" s="493"/>
      <c r="E28" s="493"/>
    </row>
    <row r="29" spans="1:5" ht="31.5">
      <c r="A29" s="640">
        <v>16</v>
      </c>
      <c r="B29" s="663" t="s">
        <v>6387</v>
      </c>
      <c r="C29" s="493"/>
      <c r="D29" s="493"/>
      <c r="E29" s="493"/>
    </row>
    <row r="30" spans="1:5">
      <c r="A30" s="640">
        <v>17</v>
      </c>
      <c r="B30" s="663" t="s">
        <v>6388</v>
      </c>
      <c r="C30" s="493"/>
      <c r="D30" s="493"/>
      <c r="E30" s="493"/>
    </row>
    <row r="31" spans="1:5" ht="31.5">
      <c r="A31" s="640">
        <v>18</v>
      </c>
      <c r="B31" s="663" t="s">
        <v>6389</v>
      </c>
      <c r="C31" s="493"/>
      <c r="D31" s="493"/>
      <c r="E31" s="493"/>
    </row>
    <row r="32" spans="1:5">
      <c r="A32" s="1900">
        <v>19</v>
      </c>
      <c r="B32" s="663" t="s">
        <v>6390</v>
      </c>
      <c r="C32" s="794"/>
      <c r="D32" s="794"/>
      <c r="E32" s="794"/>
    </row>
    <row r="33" spans="1:5">
      <c r="A33" s="1900"/>
      <c r="B33" s="663" t="s">
        <v>6391</v>
      </c>
      <c r="C33" s="493"/>
      <c r="D33" s="493"/>
      <c r="E33" s="493"/>
    </row>
    <row r="34" spans="1:5">
      <c r="A34" s="1900"/>
      <c r="B34" s="663" t="s">
        <v>6392</v>
      </c>
      <c r="C34" s="493"/>
      <c r="D34" s="493"/>
      <c r="E34" s="493"/>
    </row>
    <row r="35" spans="1:5">
      <c r="A35" s="1900"/>
      <c r="B35" s="663" t="s">
        <v>6393</v>
      </c>
      <c r="C35" s="493"/>
      <c r="D35" s="493"/>
      <c r="E35" s="493"/>
    </row>
    <row r="36" spans="1:5">
      <c r="A36" s="1900"/>
      <c r="B36" s="663" t="s">
        <v>6394</v>
      </c>
      <c r="C36" s="493"/>
      <c r="D36" s="493"/>
      <c r="E36" s="493"/>
    </row>
    <row r="37" spans="1:5">
      <c r="A37" s="640">
        <v>20</v>
      </c>
      <c r="B37" s="663" t="s">
        <v>6395</v>
      </c>
      <c r="C37" s="493"/>
      <c r="D37" s="493"/>
      <c r="E37" s="493"/>
    </row>
    <row r="38" spans="1:5">
      <c r="A38" s="1900">
        <v>21</v>
      </c>
      <c r="B38" s="663" t="s">
        <v>6396</v>
      </c>
      <c r="C38" s="794"/>
      <c r="D38" s="794"/>
      <c r="E38" s="794"/>
    </row>
    <row r="39" spans="1:5">
      <c r="A39" s="1900"/>
      <c r="B39" s="663" t="s">
        <v>6397</v>
      </c>
      <c r="C39" s="493"/>
      <c r="D39" s="493"/>
      <c r="E39" s="493"/>
    </row>
    <row r="40" spans="1:5">
      <c r="A40" s="1900"/>
      <c r="B40" s="663" t="s">
        <v>6398</v>
      </c>
      <c r="C40" s="493"/>
      <c r="D40" s="493"/>
      <c r="E40" s="493"/>
    </row>
    <row r="41" spans="1:5">
      <c r="A41" s="640">
        <v>22</v>
      </c>
      <c r="B41" s="663" t="s">
        <v>6399</v>
      </c>
      <c r="C41" s="493"/>
      <c r="D41" s="493"/>
      <c r="E41" s="493"/>
    </row>
    <row r="42" spans="1:5">
      <c r="A42" s="640">
        <v>23</v>
      </c>
      <c r="B42" s="663" t="s">
        <v>6400</v>
      </c>
      <c r="C42" s="493"/>
      <c r="D42" s="493"/>
      <c r="E42" s="493"/>
    </row>
    <row r="43" spans="1:5">
      <c r="A43" s="640">
        <v>24</v>
      </c>
      <c r="B43" s="663" t="s">
        <v>6401</v>
      </c>
      <c r="C43" s="493"/>
      <c r="D43" s="493"/>
      <c r="E43" s="493"/>
    </row>
    <row r="44" spans="1:5">
      <c r="A44" s="640">
        <v>25</v>
      </c>
      <c r="B44" s="663" t="s">
        <v>6402</v>
      </c>
      <c r="C44" s="493"/>
      <c r="D44" s="493"/>
      <c r="E44" s="493"/>
    </row>
    <row r="45" spans="1:5">
      <c r="A45" s="1900">
        <v>26</v>
      </c>
      <c r="B45" s="663" t="s">
        <v>6403</v>
      </c>
      <c r="C45" s="794"/>
      <c r="D45" s="794"/>
      <c r="E45" s="794"/>
    </row>
    <row r="46" spans="1:5">
      <c r="A46" s="1900"/>
      <c r="B46" s="663" t="s">
        <v>6404</v>
      </c>
      <c r="C46" s="493"/>
      <c r="D46" s="493"/>
      <c r="E46" s="493"/>
    </row>
    <row r="47" spans="1:5">
      <c r="A47" s="1900"/>
      <c r="B47" s="663" t="s">
        <v>6405</v>
      </c>
      <c r="C47" s="493"/>
      <c r="D47" s="493"/>
      <c r="E47" s="493"/>
    </row>
    <row r="48" spans="1:5">
      <c r="A48" s="640">
        <v>27</v>
      </c>
      <c r="B48" s="663" t="s">
        <v>6406</v>
      </c>
      <c r="C48" s="493"/>
      <c r="D48" s="493"/>
      <c r="E48" s="493"/>
    </row>
    <row r="49" spans="1:5">
      <c r="A49" s="640"/>
      <c r="B49" s="660" t="s">
        <v>2400</v>
      </c>
      <c r="C49" s="799"/>
      <c r="D49" s="799"/>
      <c r="E49" s="799"/>
    </row>
    <row r="50" spans="1:5">
      <c r="A50" s="640">
        <v>1</v>
      </c>
      <c r="B50" s="663" t="s">
        <v>6370</v>
      </c>
      <c r="C50" s="493"/>
      <c r="D50" s="493"/>
      <c r="E50" s="493"/>
    </row>
    <row r="51" spans="1:5">
      <c r="A51" s="1900">
        <v>2</v>
      </c>
      <c r="B51" s="663" t="s">
        <v>6407</v>
      </c>
      <c r="C51" s="799"/>
      <c r="D51" s="799"/>
      <c r="E51" s="799"/>
    </row>
    <row r="52" spans="1:5">
      <c r="A52" s="1900"/>
      <c r="B52" s="663" t="s">
        <v>6408</v>
      </c>
      <c r="C52" s="493"/>
      <c r="D52" s="493"/>
      <c r="E52" s="493"/>
    </row>
    <row r="53" spans="1:5">
      <c r="A53" s="1900"/>
      <c r="B53" s="663" t="s">
        <v>6409</v>
      </c>
      <c r="C53" s="493"/>
      <c r="D53" s="493"/>
      <c r="E53" s="493"/>
    </row>
    <row r="54" spans="1:5">
      <c r="A54" s="1900"/>
      <c r="B54" s="663" t="s">
        <v>6410</v>
      </c>
      <c r="C54" s="493"/>
      <c r="D54" s="493"/>
      <c r="E54" s="493"/>
    </row>
    <row r="55" spans="1:5">
      <c r="A55" s="1900"/>
      <c r="B55" s="663" t="s">
        <v>6411</v>
      </c>
      <c r="C55" s="493"/>
      <c r="D55" s="493"/>
      <c r="E55" s="493"/>
    </row>
    <row r="56" spans="1:5">
      <c r="A56" s="640">
        <v>3</v>
      </c>
      <c r="B56" s="663" t="s">
        <v>6412</v>
      </c>
      <c r="C56" s="493"/>
      <c r="D56" s="493"/>
      <c r="E56" s="493"/>
    </row>
    <row r="57" spans="1:5">
      <c r="A57" s="1900">
        <v>4</v>
      </c>
      <c r="B57" s="663" t="s">
        <v>6413</v>
      </c>
      <c r="C57" s="799"/>
      <c r="D57" s="799"/>
      <c r="E57" s="799"/>
    </row>
    <row r="58" spans="1:5">
      <c r="A58" s="1900"/>
      <c r="B58" s="663" t="s">
        <v>6414</v>
      </c>
      <c r="C58" s="493"/>
      <c r="D58" s="493"/>
      <c r="E58" s="493"/>
    </row>
    <row r="59" spans="1:5">
      <c r="A59" s="1900"/>
      <c r="B59" s="663" t="s">
        <v>6415</v>
      </c>
      <c r="C59" s="493"/>
      <c r="D59" s="493"/>
      <c r="E59" s="493"/>
    </row>
    <row r="60" spans="1:5">
      <c r="A60" s="640">
        <v>5</v>
      </c>
      <c r="B60" s="663" t="s">
        <v>6416</v>
      </c>
      <c r="C60" s="493"/>
      <c r="D60" s="493"/>
      <c r="E60" s="493"/>
    </row>
    <row r="61" spans="1:5">
      <c r="A61" s="1900">
        <v>6</v>
      </c>
      <c r="B61" s="663" t="s">
        <v>6417</v>
      </c>
      <c r="C61" s="799"/>
      <c r="D61" s="799"/>
      <c r="E61" s="799"/>
    </row>
    <row r="62" spans="1:5">
      <c r="A62" s="1900"/>
      <c r="B62" s="663" t="s">
        <v>6418</v>
      </c>
      <c r="C62" s="493"/>
      <c r="D62" s="493"/>
      <c r="E62" s="493"/>
    </row>
    <row r="63" spans="1:5">
      <c r="A63" s="1900"/>
      <c r="B63" s="663" t="s">
        <v>6419</v>
      </c>
      <c r="C63" s="493"/>
      <c r="D63" s="493"/>
      <c r="E63" s="493"/>
    </row>
    <row r="64" spans="1:5">
      <c r="A64" s="1900"/>
      <c r="B64" s="663" t="s">
        <v>6420</v>
      </c>
      <c r="C64" s="493"/>
      <c r="D64" s="493"/>
      <c r="E64" s="493"/>
    </row>
    <row r="65" spans="1:5">
      <c r="A65" s="1900"/>
      <c r="B65" s="663" t="s">
        <v>6421</v>
      </c>
      <c r="C65" s="493"/>
      <c r="D65" s="493"/>
      <c r="E65" s="493"/>
    </row>
    <row r="66" spans="1:5">
      <c r="A66" s="1900">
        <v>7</v>
      </c>
      <c r="B66" s="663" t="s">
        <v>6422</v>
      </c>
      <c r="C66" s="799"/>
      <c r="D66" s="799"/>
      <c r="E66" s="799"/>
    </row>
    <row r="67" spans="1:5">
      <c r="A67" s="1900"/>
      <c r="B67" s="663" t="s">
        <v>6418</v>
      </c>
      <c r="C67" s="493"/>
      <c r="D67" s="493"/>
      <c r="E67" s="493"/>
    </row>
    <row r="68" spans="1:5">
      <c r="A68" s="1900"/>
      <c r="B68" s="663" t="s">
        <v>6423</v>
      </c>
      <c r="C68" s="493"/>
      <c r="D68" s="493"/>
      <c r="E68" s="493"/>
    </row>
    <row r="69" spans="1:5">
      <c r="A69" s="640">
        <v>8</v>
      </c>
      <c r="B69" s="663" t="s">
        <v>6424</v>
      </c>
      <c r="C69" s="493"/>
      <c r="D69" s="493"/>
      <c r="E69" s="493"/>
    </row>
    <row r="70" spans="1:5">
      <c r="A70" s="640">
        <v>9</v>
      </c>
      <c r="B70" s="663" t="s">
        <v>6425</v>
      </c>
      <c r="C70" s="493"/>
      <c r="D70" s="493"/>
      <c r="E70" s="493"/>
    </row>
    <row r="71" spans="1:5">
      <c r="A71" s="1900">
        <v>10</v>
      </c>
      <c r="B71" s="663" t="s">
        <v>6426</v>
      </c>
      <c r="C71" s="799"/>
      <c r="D71" s="799"/>
      <c r="E71" s="799"/>
    </row>
    <row r="72" spans="1:5">
      <c r="A72" s="1900"/>
      <c r="B72" s="663" t="s">
        <v>6427</v>
      </c>
      <c r="C72" s="493"/>
      <c r="D72" s="493"/>
      <c r="E72" s="493"/>
    </row>
    <row r="73" spans="1:5">
      <c r="A73" s="1900"/>
      <c r="B73" s="663" t="s">
        <v>6428</v>
      </c>
      <c r="C73" s="493"/>
      <c r="D73" s="493"/>
      <c r="E73" s="493"/>
    </row>
    <row r="74" spans="1:5">
      <c r="A74" s="1900"/>
      <c r="B74" s="663" t="s">
        <v>6429</v>
      </c>
      <c r="C74" s="493"/>
      <c r="D74" s="493"/>
      <c r="E74" s="493"/>
    </row>
    <row r="75" spans="1:5">
      <c r="A75" s="1900"/>
      <c r="B75" s="663" t="s">
        <v>6430</v>
      </c>
      <c r="C75" s="493"/>
      <c r="D75" s="493"/>
      <c r="E75" s="493"/>
    </row>
    <row r="76" spans="1:5">
      <c r="A76" s="1900"/>
      <c r="B76" s="663" t="s">
        <v>6431</v>
      </c>
      <c r="C76" s="493"/>
      <c r="D76" s="493"/>
      <c r="E76" s="493"/>
    </row>
    <row r="77" spans="1:5">
      <c r="A77" s="1900"/>
      <c r="B77" s="663" t="s">
        <v>6432</v>
      </c>
      <c r="C77" s="493"/>
      <c r="D77" s="493"/>
      <c r="E77" s="493"/>
    </row>
    <row r="78" spans="1:5">
      <c r="A78" s="1900">
        <v>11</v>
      </c>
      <c r="B78" s="663" t="s">
        <v>6433</v>
      </c>
      <c r="C78" s="799"/>
      <c r="D78" s="799"/>
      <c r="E78" s="799"/>
    </row>
    <row r="79" spans="1:5">
      <c r="A79" s="1900"/>
      <c r="B79" s="663" t="s">
        <v>6418</v>
      </c>
      <c r="C79" s="493"/>
      <c r="D79" s="493"/>
      <c r="E79" s="493"/>
    </row>
    <row r="80" spans="1:5">
      <c r="A80" s="1900"/>
      <c r="B80" s="663" t="s">
        <v>6434</v>
      </c>
      <c r="C80" s="493"/>
      <c r="D80" s="493"/>
      <c r="E80" s="493"/>
    </row>
    <row r="81" spans="1:5">
      <c r="A81" s="1900"/>
      <c r="B81" s="663" t="s">
        <v>6435</v>
      </c>
      <c r="C81" s="493"/>
      <c r="D81" s="493"/>
      <c r="E81" s="493"/>
    </row>
    <row r="82" spans="1:5">
      <c r="A82" s="1900"/>
      <c r="B82" s="663" t="s">
        <v>6436</v>
      </c>
      <c r="C82" s="493"/>
      <c r="D82" s="493"/>
      <c r="E82" s="493"/>
    </row>
    <row r="83" spans="1:5">
      <c r="A83" s="1900"/>
      <c r="B83" s="663" t="s">
        <v>6437</v>
      </c>
      <c r="C83" s="493"/>
      <c r="D83" s="493"/>
      <c r="E83" s="493"/>
    </row>
    <row r="84" spans="1:5">
      <c r="A84" s="1900"/>
      <c r="B84" s="663" t="s">
        <v>6432</v>
      </c>
      <c r="C84" s="493"/>
      <c r="D84" s="493"/>
      <c r="E84" s="493"/>
    </row>
    <row r="85" spans="1:5">
      <c r="A85" s="1900">
        <v>12</v>
      </c>
      <c r="B85" s="663" t="s">
        <v>6438</v>
      </c>
      <c r="C85" s="799"/>
      <c r="D85" s="799"/>
      <c r="E85" s="799"/>
    </row>
    <row r="86" spans="1:5">
      <c r="A86" s="1900"/>
      <c r="B86" s="663" t="s">
        <v>6439</v>
      </c>
      <c r="C86" s="493"/>
      <c r="D86" s="493"/>
      <c r="E86" s="493"/>
    </row>
    <row r="87" spans="1:5">
      <c r="A87" s="1900"/>
      <c r="B87" s="663" t="s">
        <v>6440</v>
      </c>
      <c r="C87" s="493"/>
      <c r="D87" s="493"/>
      <c r="E87" s="493"/>
    </row>
    <row r="88" spans="1:5">
      <c r="A88" s="1900"/>
      <c r="B88" s="663" t="s">
        <v>6441</v>
      </c>
      <c r="C88" s="493"/>
      <c r="D88" s="493"/>
      <c r="E88" s="493"/>
    </row>
    <row r="89" spans="1:5">
      <c r="A89" s="1900"/>
      <c r="B89" s="663" t="s">
        <v>6442</v>
      </c>
      <c r="C89" s="493"/>
      <c r="D89" s="493"/>
      <c r="E89" s="493"/>
    </row>
    <row r="90" spans="1:5">
      <c r="A90" s="1900"/>
      <c r="B90" s="663" t="s">
        <v>6443</v>
      </c>
      <c r="C90" s="493"/>
      <c r="D90" s="493"/>
      <c r="E90" s="493"/>
    </row>
    <row r="91" spans="1:5">
      <c r="A91" s="1900">
        <v>13</v>
      </c>
      <c r="B91" s="663" t="s">
        <v>5338</v>
      </c>
      <c r="C91" s="799"/>
      <c r="D91" s="799"/>
      <c r="E91" s="799"/>
    </row>
    <row r="92" spans="1:5">
      <c r="A92" s="1900"/>
      <c r="B92" s="663" t="s">
        <v>6418</v>
      </c>
      <c r="C92" s="493"/>
      <c r="D92" s="493"/>
      <c r="E92" s="493"/>
    </row>
    <row r="93" spans="1:5">
      <c r="A93" s="1900"/>
      <c r="B93" s="663" t="s">
        <v>6444</v>
      </c>
      <c r="C93" s="493"/>
      <c r="D93" s="493"/>
      <c r="E93" s="493"/>
    </row>
    <row r="94" spans="1:5">
      <c r="A94" s="1900"/>
      <c r="B94" s="663" t="s">
        <v>6445</v>
      </c>
      <c r="C94" s="493"/>
      <c r="D94" s="493"/>
      <c r="E94" s="493"/>
    </row>
    <row r="95" spans="1:5">
      <c r="A95" s="1900"/>
      <c r="B95" s="663" t="s">
        <v>6446</v>
      </c>
      <c r="C95" s="493"/>
      <c r="D95" s="493"/>
      <c r="E95" s="493"/>
    </row>
    <row r="96" spans="1:5">
      <c r="A96" s="1900"/>
      <c r="B96" s="663" t="s">
        <v>6447</v>
      </c>
      <c r="C96" s="493"/>
      <c r="D96" s="493"/>
      <c r="E96" s="493"/>
    </row>
    <row r="97" spans="1:5">
      <c r="A97" s="1900"/>
      <c r="B97" s="663" t="s">
        <v>6448</v>
      </c>
      <c r="C97" s="493"/>
      <c r="D97" s="493"/>
      <c r="E97" s="493"/>
    </row>
    <row r="98" spans="1:5">
      <c r="A98" s="1900"/>
      <c r="B98" s="663" t="s">
        <v>6449</v>
      </c>
      <c r="C98" s="493"/>
      <c r="D98" s="493"/>
      <c r="E98" s="493"/>
    </row>
    <row r="99" spans="1:5">
      <c r="A99" s="1900">
        <v>14</v>
      </c>
      <c r="B99" s="663" t="s">
        <v>5339</v>
      </c>
      <c r="C99" s="799"/>
      <c r="D99" s="799"/>
      <c r="E99" s="799"/>
    </row>
    <row r="100" spans="1:5">
      <c r="A100" s="1900"/>
      <c r="B100" s="663" t="s">
        <v>6450</v>
      </c>
      <c r="C100" s="493"/>
      <c r="D100" s="493"/>
      <c r="E100" s="493"/>
    </row>
    <row r="101" spans="1:5">
      <c r="A101" s="1900"/>
      <c r="B101" s="663" t="s">
        <v>6451</v>
      </c>
      <c r="C101" s="493"/>
      <c r="D101" s="493"/>
      <c r="E101" s="493"/>
    </row>
    <row r="102" spans="1:5">
      <c r="A102" s="1900"/>
      <c r="B102" s="663" t="s">
        <v>6452</v>
      </c>
      <c r="C102" s="493"/>
      <c r="D102" s="493"/>
      <c r="E102" s="493"/>
    </row>
    <row r="103" spans="1:5">
      <c r="A103" s="1900">
        <v>15</v>
      </c>
      <c r="B103" s="663" t="s">
        <v>6453</v>
      </c>
      <c r="C103" s="799"/>
      <c r="D103" s="799"/>
      <c r="E103" s="799"/>
    </row>
    <row r="104" spans="1:5">
      <c r="A104" s="1900"/>
      <c r="B104" s="663" t="s">
        <v>6439</v>
      </c>
      <c r="C104" s="493"/>
      <c r="D104" s="493"/>
      <c r="E104" s="493"/>
    </row>
    <row r="105" spans="1:5">
      <c r="A105" s="1900"/>
      <c r="B105" s="663" t="s">
        <v>6454</v>
      </c>
      <c r="C105" s="493"/>
      <c r="D105" s="493"/>
      <c r="E105" s="493"/>
    </row>
    <row r="106" spans="1:5">
      <c r="A106" s="1900"/>
      <c r="B106" s="663" t="s">
        <v>6455</v>
      </c>
      <c r="C106" s="493"/>
      <c r="D106" s="493"/>
      <c r="E106" s="493"/>
    </row>
    <row r="107" spans="1:5">
      <c r="A107" s="1900"/>
      <c r="B107" s="663" t="s">
        <v>6456</v>
      </c>
      <c r="C107" s="493"/>
      <c r="D107" s="493"/>
      <c r="E107" s="493"/>
    </row>
    <row r="108" spans="1:5">
      <c r="A108" s="1900"/>
      <c r="B108" s="663" t="s">
        <v>6457</v>
      </c>
      <c r="C108" s="493"/>
      <c r="D108" s="493"/>
      <c r="E108" s="493"/>
    </row>
    <row r="109" spans="1:5">
      <c r="A109" s="1900">
        <v>16</v>
      </c>
      <c r="B109" s="663" t="s">
        <v>6458</v>
      </c>
      <c r="C109" s="799"/>
      <c r="D109" s="799"/>
      <c r="E109" s="799"/>
    </row>
    <row r="110" spans="1:5">
      <c r="A110" s="1900"/>
      <c r="B110" s="663" t="s">
        <v>6439</v>
      </c>
      <c r="C110" s="493"/>
      <c r="D110" s="493"/>
      <c r="E110" s="493"/>
    </row>
    <row r="111" spans="1:5">
      <c r="A111" s="1900"/>
      <c r="B111" s="663" t="s">
        <v>6459</v>
      </c>
      <c r="C111" s="493"/>
      <c r="D111" s="493"/>
      <c r="E111" s="493"/>
    </row>
    <row r="112" spans="1:5">
      <c r="A112" s="1900"/>
      <c r="B112" s="663" t="s">
        <v>6452</v>
      </c>
      <c r="C112" s="493"/>
      <c r="D112" s="493"/>
      <c r="E112" s="493"/>
    </row>
    <row r="114" spans="1:6">
      <c r="A114" s="11" t="s">
        <v>55</v>
      </c>
      <c r="B114" s="482"/>
      <c r="C114" s="654" t="s">
        <v>68</v>
      </c>
      <c r="D114" s="1925"/>
      <c r="E114" s="1982"/>
      <c r="F114" s="1983"/>
    </row>
    <row r="115" spans="1:6">
      <c r="A115" s="11" t="s">
        <v>57</v>
      </c>
      <c r="B115" s="482"/>
      <c r="C115" s="654" t="s">
        <v>69</v>
      </c>
      <c r="D115" s="1925"/>
      <c r="E115" s="1982"/>
      <c r="F115" s="1983"/>
    </row>
    <row r="116" spans="1:6">
      <c r="A116" s="8"/>
      <c r="B116" s="8"/>
      <c r="C116" s="655" t="s">
        <v>70</v>
      </c>
      <c r="D116" s="1925"/>
      <c r="E116" s="1982"/>
      <c r="F116" s="1983"/>
    </row>
  </sheetData>
  <sheetProtection algorithmName="SHA-512" hashValue="Pb0Fq4R8gUuV3/ctm+KpwnzL1jrIXLGwqO7mKwgISzUQox5ONF7xAslNMwdHLSGKibZk9fXyETj+fz6KhQeWhg==" saltValue="22vcJ88sNrzzhQFPME3Nig=="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F115"/>
    <mergeCell ref="D116:F116"/>
    <mergeCell ref="A85:A90"/>
    <mergeCell ref="A91:A98"/>
    <mergeCell ref="A99:A102"/>
    <mergeCell ref="A103:A108"/>
    <mergeCell ref="A109:A112"/>
    <mergeCell ref="D114:F114"/>
  </mergeCell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34574-4F59-424B-AEEF-E1ADAC79B330}">
  <sheetPr codeName="Sheet60"/>
  <dimension ref="A1:M305"/>
  <sheetViews>
    <sheetView workbookViewId="0">
      <selection activeCell="A5" sqref="A5:G5"/>
    </sheetView>
  </sheetViews>
  <sheetFormatPr defaultRowHeight="15.75"/>
  <cols>
    <col min="1" max="1" width="9.140625" style="30"/>
    <col min="2" max="2" width="59.140625" style="197" customWidth="1"/>
    <col min="3" max="3" width="16.5703125" style="197" customWidth="1"/>
    <col min="4" max="4" width="36.5703125" style="8" customWidth="1"/>
    <col min="5" max="5" width="35.85546875" style="8" customWidth="1"/>
    <col min="6" max="6" width="36.5703125" style="8" customWidth="1"/>
    <col min="7" max="7" width="35.85546875" style="8" customWidth="1"/>
    <col min="8" max="257" width="9.140625" style="8"/>
    <col min="258" max="258" width="57.5703125" style="8" customWidth="1"/>
    <col min="259" max="259" width="14.5703125" style="8" customWidth="1"/>
    <col min="260" max="261" width="27.85546875" style="8" customWidth="1"/>
    <col min="262" max="513" width="9.140625" style="8"/>
    <col min="514" max="514" width="57.5703125" style="8" customWidth="1"/>
    <col min="515" max="515" width="14.5703125" style="8" customWidth="1"/>
    <col min="516" max="517" width="27.85546875" style="8" customWidth="1"/>
    <col min="518" max="769" width="9.140625" style="8"/>
    <col min="770" max="770" width="57.5703125" style="8" customWidth="1"/>
    <col min="771" max="771" width="14.5703125" style="8" customWidth="1"/>
    <col min="772" max="773" width="27.85546875" style="8" customWidth="1"/>
    <col min="774" max="1025" width="9.140625" style="8"/>
    <col min="1026" max="1026" width="57.5703125" style="8" customWidth="1"/>
    <col min="1027" max="1027" width="14.5703125" style="8" customWidth="1"/>
    <col min="1028" max="1029" width="27.85546875" style="8" customWidth="1"/>
    <col min="1030" max="1281" width="9.140625" style="8"/>
    <col min="1282" max="1282" width="57.5703125" style="8" customWidth="1"/>
    <col min="1283" max="1283" width="14.5703125" style="8" customWidth="1"/>
    <col min="1284" max="1285" width="27.85546875" style="8" customWidth="1"/>
    <col min="1286" max="1537" width="9.140625" style="8"/>
    <col min="1538" max="1538" width="57.5703125" style="8" customWidth="1"/>
    <col min="1539" max="1539" width="14.5703125" style="8" customWidth="1"/>
    <col min="1540" max="1541" width="27.85546875" style="8" customWidth="1"/>
    <col min="1542" max="1793" width="9.140625" style="8"/>
    <col min="1794" max="1794" width="57.5703125" style="8" customWidth="1"/>
    <col min="1795" max="1795" width="14.5703125" style="8" customWidth="1"/>
    <col min="1796" max="1797" width="27.85546875" style="8" customWidth="1"/>
    <col min="1798" max="2049" width="9.140625" style="8"/>
    <col min="2050" max="2050" width="57.5703125" style="8" customWidth="1"/>
    <col min="2051" max="2051" width="14.5703125" style="8" customWidth="1"/>
    <col min="2052" max="2053" width="27.85546875" style="8" customWidth="1"/>
    <col min="2054" max="2305" width="9.140625" style="8"/>
    <col min="2306" max="2306" width="57.5703125" style="8" customWidth="1"/>
    <col min="2307" max="2307" width="14.5703125" style="8" customWidth="1"/>
    <col min="2308" max="2309" width="27.85546875" style="8" customWidth="1"/>
    <col min="2310" max="2561" width="9.140625" style="8"/>
    <col min="2562" max="2562" width="57.5703125" style="8" customWidth="1"/>
    <col min="2563" max="2563" width="14.5703125" style="8" customWidth="1"/>
    <col min="2564" max="2565" width="27.85546875" style="8" customWidth="1"/>
    <col min="2566" max="2817" width="9.140625" style="8"/>
    <col min="2818" max="2818" width="57.5703125" style="8" customWidth="1"/>
    <col min="2819" max="2819" width="14.5703125" style="8" customWidth="1"/>
    <col min="2820" max="2821" width="27.85546875" style="8" customWidth="1"/>
    <col min="2822" max="3073" width="9.140625" style="8"/>
    <col min="3074" max="3074" width="57.5703125" style="8" customWidth="1"/>
    <col min="3075" max="3075" width="14.5703125" style="8" customWidth="1"/>
    <col min="3076" max="3077" width="27.85546875" style="8" customWidth="1"/>
    <col min="3078" max="3329" width="9.140625" style="8"/>
    <col min="3330" max="3330" width="57.5703125" style="8" customWidth="1"/>
    <col min="3331" max="3331" width="14.5703125" style="8" customWidth="1"/>
    <col min="3332" max="3333" width="27.85546875" style="8" customWidth="1"/>
    <col min="3334" max="3585" width="9.140625" style="8"/>
    <col min="3586" max="3586" width="57.5703125" style="8" customWidth="1"/>
    <col min="3587" max="3587" width="14.5703125" style="8" customWidth="1"/>
    <col min="3588" max="3589" width="27.85546875" style="8" customWidth="1"/>
    <col min="3590" max="3841" width="9.140625" style="8"/>
    <col min="3842" max="3842" width="57.5703125" style="8" customWidth="1"/>
    <col min="3843" max="3843" width="14.5703125" style="8" customWidth="1"/>
    <col min="3844" max="3845" width="27.85546875" style="8" customWidth="1"/>
    <col min="3846" max="4097" width="9.140625" style="8"/>
    <col min="4098" max="4098" width="57.5703125" style="8" customWidth="1"/>
    <col min="4099" max="4099" width="14.5703125" style="8" customWidth="1"/>
    <col min="4100" max="4101" width="27.85546875" style="8" customWidth="1"/>
    <col min="4102" max="4353" width="9.140625" style="8"/>
    <col min="4354" max="4354" width="57.5703125" style="8" customWidth="1"/>
    <col min="4355" max="4355" width="14.5703125" style="8" customWidth="1"/>
    <col min="4356" max="4357" width="27.85546875" style="8" customWidth="1"/>
    <col min="4358" max="4609" width="9.140625" style="8"/>
    <col min="4610" max="4610" width="57.5703125" style="8" customWidth="1"/>
    <col min="4611" max="4611" width="14.5703125" style="8" customWidth="1"/>
    <col min="4612" max="4613" width="27.85546875" style="8" customWidth="1"/>
    <col min="4614" max="4865" width="9.140625" style="8"/>
    <col min="4866" max="4866" width="57.5703125" style="8" customWidth="1"/>
    <col min="4867" max="4867" width="14.5703125" style="8" customWidth="1"/>
    <col min="4868" max="4869" width="27.85546875" style="8" customWidth="1"/>
    <col min="4870" max="5121" width="9.140625" style="8"/>
    <col min="5122" max="5122" width="57.5703125" style="8" customWidth="1"/>
    <col min="5123" max="5123" width="14.5703125" style="8" customWidth="1"/>
    <col min="5124" max="5125" width="27.85546875" style="8" customWidth="1"/>
    <col min="5126" max="5377" width="9.140625" style="8"/>
    <col min="5378" max="5378" width="57.5703125" style="8" customWidth="1"/>
    <col min="5379" max="5379" width="14.5703125" style="8" customWidth="1"/>
    <col min="5380" max="5381" width="27.85546875" style="8" customWidth="1"/>
    <col min="5382" max="5633" width="9.140625" style="8"/>
    <col min="5634" max="5634" width="57.5703125" style="8" customWidth="1"/>
    <col min="5635" max="5635" width="14.5703125" style="8" customWidth="1"/>
    <col min="5636" max="5637" width="27.85546875" style="8" customWidth="1"/>
    <col min="5638" max="5889" width="9.140625" style="8"/>
    <col min="5890" max="5890" width="57.5703125" style="8" customWidth="1"/>
    <col min="5891" max="5891" width="14.5703125" style="8" customWidth="1"/>
    <col min="5892" max="5893" width="27.85546875" style="8" customWidth="1"/>
    <col min="5894" max="6145" width="9.140625" style="8"/>
    <col min="6146" max="6146" width="57.5703125" style="8" customWidth="1"/>
    <col min="6147" max="6147" width="14.5703125" style="8" customWidth="1"/>
    <col min="6148" max="6149" width="27.85546875" style="8" customWidth="1"/>
    <col min="6150" max="6401" width="9.140625" style="8"/>
    <col min="6402" max="6402" width="57.5703125" style="8" customWidth="1"/>
    <col min="6403" max="6403" width="14.5703125" style="8" customWidth="1"/>
    <col min="6404" max="6405" width="27.85546875" style="8" customWidth="1"/>
    <col min="6406" max="6657" width="9.140625" style="8"/>
    <col min="6658" max="6658" width="57.5703125" style="8" customWidth="1"/>
    <col min="6659" max="6659" width="14.5703125" style="8" customWidth="1"/>
    <col min="6660" max="6661" width="27.85546875" style="8" customWidth="1"/>
    <col min="6662" max="6913" width="9.140625" style="8"/>
    <col min="6914" max="6914" width="57.5703125" style="8" customWidth="1"/>
    <col min="6915" max="6915" width="14.5703125" style="8" customWidth="1"/>
    <col min="6916" max="6917" width="27.85546875" style="8" customWidth="1"/>
    <col min="6918" max="7169" width="9.140625" style="8"/>
    <col min="7170" max="7170" width="57.5703125" style="8" customWidth="1"/>
    <col min="7171" max="7171" width="14.5703125" style="8" customWidth="1"/>
    <col min="7172" max="7173" width="27.85546875" style="8" customWidth="1"/>
    <col min="7174" max="7425" width="9.140625" style="8"/>
    <col min="7426" max="7426" width="57.5703125" style="8" customWidth="1"/>
    <col min="7427" max="7427" width="14.5703125" style="8" customWidth="1"/>
    <col min="7428" max="7429" width="27.85546875" style="8" customWidth="1"/>
    <col min="7430" max="7681" width="9.140625" style="8"/>
    <col min="7682" max="7682" width="57.5703125" style="8" customWidth="1"/>
    <col min="7683" max="7683" width="14.5703125" style="8" customWidth="1"/>
    <col min="7684" max="7685" width="27.85546875" style="8" customWidth="1"/>
    <col min="7686" max="7937" width="9.140625" style="8"/>
    <col min="7938" max="7938" width="57.5703125" style="8" customWidth="1"/>
    <col min="7939" max="7939" width="14.5703125" style="8" customWidth="1"/>
    <col min="7940" max="7941" width="27.85546875" style="8" customWidth="1"/>
    <col min="7942" max="8193" width="9.140625" style="8"/>
    <col min="8194" max="8194" width="57.5703125" style="8" customWidth="1"/>
    <col min="8195" max="8195" width="14.5703125" style="8" customWidth="1"/>
    <col min="8196" max="8197" width="27.85546875" style="8" customWidth="1"/>
    <col min="8198" max="8449" width="9.140625" style="8"/>
    <col min="8450" max="8450" width="57.5703125" style="8" customWidth="1"/>
    <col min="8451" max="8451" width="14.5703125" style="8" customWidth="1"/>
    <col min="8452" max="8453" width="27.85546875" style="8" customWidth="1"/>
    <col min="8454" max="8705" width="9.140625" style="8"/>
    <col min="8706" max="8706" width="57.5703125" style="8" customWidth="1"/>
    <col min="8707" max="8707" width="14.5703125" style="8" customWidth="1"/>
    <col min="8708" max="8709" width="27.85546875" style="8" customWidth="1"/>
    <col min="8710" max="8961" width="9.140625" style="8"/>
    <col min="8962" max="8962" width="57.5703125" style="8" customWidth="1"/>
    <col min="8963" max="8963" width="14.5703125" style="8" customWidth="1"/>
    <col min="8964" max="8965" width="27.85546875" style="8" customWidth="1"/>
    <col min="8966" max="9217" width="9.140625" style="8"/>
    <col min="9218" max="9218" width="57.5703125" style="8" customWidth="1"/>
    <col min="9219" max="9219" width="14.5703125" style="8" customWidth="1"/>
    <col min="9220" max="9221" width="27.85546875" style="8" customWidth="1"/>
    <col min="9222" max="9473" width="9.140625" style="8"/>
    <col min="9474" max="9474" width="57.5703125" style="8" customWidth="1"/>
    <col min="9475" max="9475" width="14.5703125" style="8" customWidth="1"/>
    <col min="9476" max="9477" width="27.85546875" style="8" customWidth="1"/>
    <col min="9478" max="9729" width="9.140625" style="8"/>
    <col min="9730" max="9730" width="57.5703125" style="8" customWidth="1"/>
    <col min="9731" max="9731" width="14.5703125" style="8" customWidth="1"/>
    <col min="9732" max="9733" width="27.85546875" style="8" customWidth="1"/>
    <col min="9734" max="9985" width="9.140625" style="8"/>
    <col min="9986" max="9986" width="57.5703125" style="8" customWidth="1"/>
    <col min="9987" max="9987" width="14.5703125" style="8" customWidth="1"/>
    <col min="9988" max="9989" width="27.85546875" style="8" customWidth="1"/>
    <col min="9990" max="10241" width="9.140625" style="8"/>
    <col min="10242" max="10242" width="57.5703125" style="8" customWidth="1"/>
    <col min="10243" max="10243" width="14.5703125" style="8" customWidth="1"/>
    <col min="10244" max="10245" width="27.85546875" style="8" customWidth="1"/>
    <col min="10246" max="10497" width="9.140625" style="8"/>
    <col min="10498" max="10498" width="57.5703125" style="8" customWidth="1"/>
    <col min="10499" max="10499" width="14.5703125" style="8" customWidth="1"/>
    <col min="10500" max="10501" width="27.85546875" style="8" customWidth="1"/>
    <col min="10502" max="10753" width="9.140625" style="8"/>
    <col min="10754" max="10754" width="57.5703125" style="8" customWidth="1"/>
    <col min="10755" max="10755" width="14.5703125" style="8" customWidth="1"/>
    <col min="10756" max="10757" width="27.85546875" style="8" customWidth="1"/>
    <col min="10758" max="11009" width="9.140625" style="8"/>
    <col min="11010" max="11010" width="57.5703125" style="8" customWidth="1"/>
    <col min="11011" max="11011" width="14.5703125" style="8" customWidth="1"/>
    <col min="11012" max="11013" width="27.85546875" style="8" customWidth="1"/>
    <col min="11014" max="11265" width="9.140625" style="8"/>
    <col min="11266" max="11266" width="57.5703125" style="8" customWidth="1"/>
    <col min="11267" max="11267" width="14.5703125" style="8" customWidth="1"/>
    <col min="11268" max="11269" width="27.85546875" style="8" customWidth="1"/>
    <col min="11270" max="11521" width="9.140625" style="8"/>
    <col min="11522" max="11522" width="57.5703125" style="8" customWidth="1"/>
    <col min="11523" max="11523" width="14.5703125" style="8" customWidth="1"/>
    <col min="11524" max="11525" width="27.85546875" style="8" customWidth="1"/>
    <col min="11526" max="11777" width="9.140625" style="8"/>
    <col min="11778" max="11778" width="57.5703125" style="8" customWidth="1"/>
    <col min="11779" max="11779" width="14.5703125" style="8" customWidth="1"/>
    <col min="11780" max="11781" width="27.85546875" style="8" customWidth="1"/>
    <col min="11782" max="12033" width="9.140625" style="8"/>
    <col min="12034" max="12034" width="57.5703125" style="8" customWidth="1"/>
    <col min="12035" max="12035" width="14.5703125" style="8" customWidth="1"/>
    <col min="12036" max="12037" width="27.85546875" style="8" customWidth="1"/>
    <col min="12038" max="12289" width="9.140625" style="8"/>
    <col min="12290" max="12290" width="57.5703125" style="8" customWidth="1"/>
    <col min="12291" max="12291" width="14.5703125" style="8" customWidth="1"/>
    <col min="12292" max="12293" width="27.85546875" style="8" customWidth="1"/>
    <col min="12294" max="12545" width="9.140625" style="8"/>
    <col min="12546" max="12546" width="57.5703125" style="8" customWidth="1"/>
    <col min="12547" max="12547" width="14.5703125" style="8" customWidth="1"/>
    <col min="12548" max="12549" width="27.85546875" style="8" customWidth="1"/>
    <col min="12550" max="12801" width="9.140625" style="8"/>
    <col min="12802" max="12802" width="57.5703125" style="8" customWidth="1"/>
    <col min="12803" max="12803" width="14.5703125" style="8" customWidth="1"/>
    <col min="12804" max="12805" width="27.85546875" style="8" customWidth="1"/>
    <col min="12806" max="13057" width="9.140625" style="8"/>
    <col min="13058" max="13058" width="57.5703125" style="8" customWidth="1"/>
    <col min="13059" max="13059" width="14.5703125" style="8" customWidth="1"/>
    <col min="13060" max="13061" width="27.85546875" style="8" customWidth="1"/>
    <col min="13062" max="13313" width="9.140625" style="8"/>
    <col min="13314" max="13314" width="57.5703125" style="8" customWidth="1"/>
    <col min="13315" max="13315" width="14.5703125" style="8" customWidth="1"/>
    <col min="13316" max="13317" width="27.85546875" style="8" customWidth="1"/>
    <col min="13318" max="13569" width="9.140625" style="8"/>
    <col min="13570" max="13570" width="57.5703125" style="8" customWidth="1"/>
    <col min="13571" max="13571" width="14.5703125" style="8" customWidth="1"/>
    <col min="13572" max="13573" width="27.85546875" style="8" customWidth="1"/>
    <col min="13574" max="13825" width="9.140625" style="8"/>
    <col min="13826" max="13826" width="57.5703125" style="8" customWidth="1"/>
    <col min="13827" max="13827" width="14.5703125" style="8" customWidth="1"/>
    <col min="13828" max="13829" width="27.85546875" style="8" customWidth="1"/>
    <col min="13830" max="14081" width="9.140625" style="8"/>
    <col min="14082" max="14082" width="57.5703125" style="8" customWidth="1"/>
    <col min="14083" max="14083" width="14.5703125" style="8" customWidth="1"/>
    <col min="14084" max="14085" width="27.85546875" style="8" customWidth="1"/>
    <col min="14086" max="14337" width="9.140625" style="8"/>
    <col min="14338" max="14338" width="57.5703125" style="8" customWidth="1"/>
    <col min="14339" max="14339" width="14.5703125" style="8" customWidth="1"/>
    <col min="14340" max="14341" width="27.85546875" style="8" customWidth="1"/>
    <col min="14342" max="14593" width="9.140625" style="8"/>
    <col min="14594" max="14594" width="57.5703125" style="8" customWidth="1"/>
    <col min="14595" max="14595" width="14.5703125" style="8" customWidth="1"/>
    <col min="14596" max="14597" width="27.85546875" style="8" customWidth="1"/>
    <col min="14598" max="14849" width="9.140625" style="8"/>
    <col min="14850" max="14850" width="57.5703125" style="8" customWidth="1"/>
    <col min="14851" max="14851" width="14.5703125" style="8" customWidth="1"/>
    <col min="14852" max="14853" width="27.85546875" style="8" customWidth="1"/>
    <col min="14854" max="15105" width="9.140625" style="8"/>
    <col min="15106" max="15106" width="57.5703125" style="8" customWidth="1"/>
    <col min="15107" max="15107" width="14.5703125" style="8" customWidth="1"/>
    <col min="15108" max="15109" width="27.85546875" style="8" customWidth="1"/>
    <col min="15110" max="15361" width="9.140625" style="8"/>
    <col min="15362" max="15362" width="57.5703125" style="8" customWidth="1"/>
    <col min="15363" max="15363" width="14.5703125" style="8" customWidth="1"/>
    <col min="15364" max="15365" width="27.85546875" style="8" customWidth="1"/>
    <col min="15366" max="15617" width="9.140625" style="8"/>
    <col min="15618" max="15618" width="57.5703125" style="8" customWidth="1"/>
    <col min="15619" max="15619" width="14.5703125" style="8" customWidth="1"/>
    <col min="15620" max="15621" width="27.85546875" style="8" customWidth="1"/>
    <col min="15622" max="15873" width="9.140625" style="8"/>
    <col min="15874" max="15874" width="57.5703125" style="8" customWidth="1"/>
    <col min="15875" max="15875" width="14.5703125" style="8" customWidth="1"/>
    <col min="15876" max="15877" width="27.85546875" style="8" customWidth="1"/>
    <col min="15878" max="16129" width="9.140625" style="8"/>
    <col min="16130" max="16130" width="57.5703125" style="8" customWidth="1"/>
    <col min="16131" max="16131" width="14.5703125" style="8" customWidth="1"/>
    <col min="16132" max="16133" width="27.85546875" style="8" customWidth="1"/>
    <col min="16134" max="16384" width="9.140625" style="8"/>
  </cols>
  <sheetData>
    <row r="1" spans="1:13" ht="27" customHeight="1">
      <c r="A1" s="1987" t="s">
        <v>4</v>
      </c>
      <c r="B1" s="1987"/>
      <c r="C1" s="1987"/>
      <c r="D1" s="1987"/>
      <c r="E1" s="1987"/>
      <c r="F1" s="1987"/>
      <c r="G1" s="1987"/>
    </row>
    <row r="3" spans="1:13" ht="35.25" customHeight="1">
      <c r="A3" s="1997" t="str">
        <f>+'DRS-21'!A3</f>
        <v>Tender Enquiry No: KPTCL/2026-27/SS/WORK_INDENT3781</v>
      </c>
      <c r="B3" s="1598"/>
      <c r="C3" s="1598"/>
      <c r="D3" s="1598"/>
      <c r="E3" s="1598"/>
      <c r="F3" s="1598"/>
      <c r="G3" s="1598"/>
    </row>
    <row r="4" spans="1:13" ht="287.25" customHeight="1">
      <c r="A4" s="1981" t="str">
        <f>+'DRS-21'!A4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380"/>
      <c r="C4" s="1380"/>
      <c r="D4" s="1380"/>
      <c r="E4" s="1380"/>
      <c r="F4" s="1380"/>
      <c r="G4" s="1380"/>
    </row>
    <row r="5" spans="1:13">
      <c r="A5" s="1998" t="s">
        <v>5340</v>
      </c>
      <c r="B5" s="1998"/>
      <c r="C5" s="1998"/>
      <c r="D5" s="1998"/>
      <c r="E5" s="1998"/>
      <c r="F5" s="1998"/>
      <c r="G5" s="1998"/>
    </row>
    <row r="6" spans="1:13">
      <c r="A6" s="1999" t="s">
        <v>5341</v>
      </c>
      <c r="B6" s="2000"/>
      <c r="C6" s="2000"/>
      <c r="D6" s="2000"/>
      <c r="E6" s="2000"/>
      <c r="F6" s="2000"/>
      <c r="G6" s="2000"/>
      <c r="H6" s="11"/>
      <c r="I6" s="11"/>
      <c r="J6" s="11"/>
      <c r="K6" s="466"/>
      <c r="L6" s="466"/>
      <c r="M6" s="466"/>
    </row>
    <row r="7" spans="1:13">
      <c r="A7" s="1995" t="s">
        <v>2429</v>
      </c>
      <c r="B7" s="1996"/>
      <c r="C7" s="1996"/>
      <c r="D7" s="1996"/>
      <c r="E7" s="1996"/>
      <c r="F7" s="1996"/>
      <c r="G7" s="1996"/>
      <c r="K7" s="466"/>
      <c r="L7" s="466"/>
      <c r="M7" s="466"/>
    </row>
    <row r="8" spans="1:13">
      <c r="A8" s="667"/>
      <c r="B8" s="667"/>
      <c r="C8" s="667"/>
      <c r="D8" s="1990" t="s">
        <v>5342</v>
      </c>
      <c r="E8" s="1994"/>
      <c r="F8" s="1990" t="s">
        <v>5343</v>
      </c>
      <c r="G8" s="1994"/>
      <c r="K8" s="466"/>
      <c r="L8" s="466"/>
      <c r="M8" s="466"/>
    </row>
    <row r="9" spans="1:13">
      <c r="A9" s="640"/>
      <c r="B9" s="660" t="s">
        <v>1720</v>
      </c>
      <c r="C9" s="660"/>
      <c r="D9" s="493"/>
      <c r="E9" s="493"/>
      <c r="F9" s="493"/>
      <c r="G9" s="493"/>
    </row>
    <row r="10" spans="1:13">
      <c r="A10" s="668" t="s">
        <v>133</v>
      </c>
      <c r="B10" s="800" t="s">
        <v>3504</v>
      </c>
      <c r="C10" s="668" t="s">
        <v>2430</v>
      </c>
      <c r="D10" s="493"/>
      <c r="E10" s="493"/>
      <c r="F10" s="493"/>
      <c r="G10" s="493"/>
    </row>
    <row r="11" spans="1:13">
      <c r="A11" s="754">
        <v>1</v>
      </c>
      <c r="B11" s="575" t="s">
        <v>2431</v>
      </c>
      <c r="C11" s="701"/>
      <c r="D11" s="493"/>
      <c r="E11" s="493"/>
      <c r="F11" s="493"/>
      <c r="G11" s="493"/>
    </row>
    <row r="12" spans="1:13">
      <c r="A12" s="1940">
        <v>2</v>
      </c>
      <c r="B12" s="575" t="s">
        <v>5344</v>
      </c>
      <c r="C12" s="1993"/>
      <c r="D12" s="493"/>
      <c r="E12" s="493"/>
      <c r="F12" s="493"/>
      <c r="G12" s="493"/>
    </row>
    <row r="13" spans="1:13">
      <c r="A13" s="1940"/>
      <c r="B13" s="575" t="s">
        <v>2432</v>
      </c>
      <c r="C13" s="1993"/>
      <c r="D13" s="493"/>
      <c r="E13" s="493"/>
      <c r="F13" s="493"/>
      <c r="G13" s="493"/>
    </row>
    <row r="14" spans="1:13">
      <c r="A14" s="754">
        <v>3</v>
      </c>
      <c r="B14" s="575" t="s">
        <v>2433</v>
      </c>
      <c r="C14" s="754" t="s">
        <v>606</v>
      </c>
      <c r="D14" s="493"/>
      <c r="E14" s="493"/>
      <c r="F14" s="493"/>
      <c r="G14" s="493"/>
    </row>
    <row r="15" spans="1:13">
      <c r="A15" s="754">
        <v>4</v>
      </c>
      <c r="B15" s="575" t="s">
        <v>2434</v>
      </c>
      <c r="C15" s="701"/>
      <c r="D15" s="493"/>
      <c r="E15" s="493"/>
      <c r="F15" s="493"/>
      <c r="G15" s="493"/>
    </row>
    <row r="16" spans="1:13">
      <c r="A16" s="754">
        <v>5</v>
      </c>
      <c r="B16" s="575" t="s">
        <v>2435</v>
      </c>
      <c r="C16" s="701"/>
      <c r="D16" s="493"/>
      <c r="E16" s="493"/>
      <c r="F16" s="493"/>
      <c r="G16" s="493"/>
    </row>
    <row r="17" spans="1:7">
      <c r="A17" s="754">
        <v>6</v>
      </c>
      <c r="B17" s="575" t="s">
        <v>2436</v>
      </c>
      <c r="C17" s="701"/>
      <c r="D17" s="493"/>
      <c r="E17" s="493"/>
      <c r="F17" s="493"/>
      <c r="G17" s="493"/>
    </row>
    <row r="18" spans="1:7">
      <c r="A18" s="754">
        <v>7</v>
      </c>
      <c r="B18" s="575" t="s">
        <v>2437</v>
      </c>
      <c r="C18" s="701"/>
      <c r="D18" s="493"/>
      <c r="E18" s="493"/>
      <c r="F18" s="493"/>
      <c r="G18" s="493"/>
    </row>
    <row r="19" spans="1:7">
      <c r="A19" s="754">
        <v>8</v>
      </c>
      <c r="B19" s="575" t="s">
        <v>2438</v>
      </c>
      <c r="C19" s="754" t="s">
        <v>606</v>
      </c>
      <c r="D19" s="493"/>
      <c r="E19" s="493"/>
      <c r="F19" s="493"/>
      <c r="G19" s="493"/>
    </row>
    <row r="20" spans="1:7" ht="25.5">
      <c r="A20" s="1940">
        <v>9</v>
      </c>
      <c r="B20" s="575" t="s">
        <v>2439</v>
      </c>
      <c r="C20" s="801"/>
      <c r="D20" s="493"/>
      <c r="E20" s="493"/>
      <c r="F20" s="493"/>
      <c r="G20" s="493"/>
    </row>
    <row r="21" spans="1:7">
      <c r="A21" s="1940"/>
      <c r="B21" s="575" t="s">
        <v>2440</v>
      </c>
      <c r="C21" s="754" t="s">
        <v>2441</v>
      </c>
      <c r="D21" s="493"/>
      <c r="E21" s="493"/>
      <c r="F21" s="493"/>
      <c r="G21" s="493"/>
    </row>
    <row r="22" spans="1:7">
      <c r="A22" s="1940"/>
      <c r="B22" s="575" t="s">
        <v>2442</v>
      </c>
      <c r="C22" s="754" t="s">
        <v>2441</v>
      </c>
      <c r="D22" s="493"/>
      <c r="E22" s="493"/>
      <c r="F22" s="493"/>
      <c r="G22" s="493"/>
    </row>
    <row r="23" spans="1:7">
      <c r="A23" s="1940"/>
      <c r="B23" s="575" t="s">
        <v>2443</v>
      </c>
      <c r="C23" s="754" t="s">
        <v>2441</v>
      </c>
      <c r="D23" s="493"/>
      <c r="E23" s="493"/>
      <c r="F23" s="493"/>
      <c r="G23" s="493"/>
    </row>
    <row r="24" spans="1:7">
      <c r="A24" s="754">
        <v>10</v>
      </c>
      <c r="B24" s="575" t="s">
        <v>2444</v>
      </c>
      <c r="C24" s="754" t="s">
        <v>2445</v>
      </c>
      <c r="D24" s="493"/>
      <c r="E24" s="493"/>
      <c r="F24" s="493"/>
      <c r="G24" s="493"/>
    </row>
    <row r="25" spans="1:7">
      <c r="A25" s="754">
        <v>11</v>
      </c>
      <c r="B25" s="575" t="s">
        <v>2446</v>
      </c>
      <c r="C25" s="754" t="s">
        <v>2445</v>
      </c>
      <c r="D25" s="493"/>
      <c r="E25" s="493"/>
      <c r="F25" s="493"/>
      <c r="G25" s="493"/>
    </row>
    <row r="26" spans="1:7" ht="31.5">
      <c r="A26" s="754">
        <v>12</v>
      </c>
      <c r="B26" s="575" t="s">
        <v>2447</v>
      </c>
      <c r="C26" s="701"/>
      <c r="D26" s="493"/>
      <c r="E26" s="493"/>
      <c r="F26" s="493"/>
      <c r="G26" s="493"/>
    </row>
    <row r="27" spans="1:7">
      <c r="A27" s="754"/>
      <c r="B27" s="575"/>
      <c r="C27" s="802" t="s">
        <v>2448</v>
      </c>
      <c r="D27" s="493"/>
      <c r="E27" s="493"/>
      <c r="F27" s="493"/>
      <c r="G27" s="493"/>
    </row>
    <row r="28" spans="1:7">
      <c r="A28" s="754"/>
      <c r="B28" s="575" t="s">
        <v>2449</v>
      </c>
      <c r="C28" s="754">
        <v>1.62</v>
      </c>
      <c r="D28" s="493"/>
      <c r="E28" s="493"/>
      <c r="F28" s="493"/>
      <c r="G28" s="493"/>
    </row>
    <row r="29" spans="1:7">
      <c r="A29" s="754"/>
      <c r="B29" s="575" t="s">
        <v>2450</v>
      </c>
      <c r="C29" s="754">
        <v>1.65</v>
      </c>
      <c r="D29" s="493"/>
      <c r="E29" s="493"/>
      <c r="F29" s="493"/>
      <c r="G29" s="493"/>
    </row>
    <row r="30" spans="1:7">
      <c r="A30" s="754"/>
      <c r="B30" s="575" t="s">
        <v>2451</v>
      </c>
      <c r="C30" s="754">
        <v>1.69</v>
      </c>
      <c r="D30" s="493"/>
      <c r="E30" s="493"/>
      <c r="F30" s="493"/>
      <c r="G30" s="493"/>
    </row>
    <row r="31" spans="1:7">
      <c r="A31" s="754"/>
      <c r="B31" s="575" t="s">
        <v>2452</v>
      </c>
      <c r="C31" s="754">
        <v>1.71</v>
      </c>
      <c r="D31" s="493"/>
      <c r="E31" s="493"/>
      <c r="F31" s="493"/>
      <c r="G31" s="493"/>
    </row>
    <row r="32" spans="1:7">
      <c r="A32" s="754"/>
      <c r="B32" s="575" t="s">
        <v>2453</v>
      </c>
      <c r="C32" s="754">
        <v>1.75</v>
      </c>
      <c r="D32" s="493"/>
      <c r="E32" s="493"/>
      <c r="F32" s="493"/>
      <c r="G32" s="493"/>
    </row>
    <row r="33" spans="1:7">
      <c r="A33" s="754"/>
      <c r="B33" s="575" t="s">
        <v>2454</v>
      </c>
      <c r="C33" s="754">
        <v>1.78</v>
      </c>
      <c r="D33" s="493"/>
      <c r="E33" s="493"/>
      <c r="F33" s="493"/>
      <c r="G33" s="493"/>
    </row>
    <row r="34" spans="1:7">
      <c r="A34" s="754"/>
      <c r="B34" s="575" t="s">
        <v>2455</v>
      </c>
      <c r="C34" s="754">
        <v>1.8</v>
      </c>
      <c r="D34" s="493"/>
      <c r="E34" s="493"/>
      <c r="F34" s="493"/>
      <c r="G34" s="493"/>
    </row>
    <row r="35" spans="1:7">
      <c r="A35" s="754"/>
      <c r="B35" s="575" t="s">
        <v>2456</v>
      </c>
      <c r="C35" s="754">
        <v>1.81</v>
      </c>
      <c r="D35" s="493"/>
      <c r="E35" s="493"/>
      <c r="F35" s="493"/>
      <c r="G35" s="493"/>
    </row>
    <row r="36" spans="1:7">
      <c r="A36" s="754"/>
      <c r="B36" s="575" t="s">
        <v>2457</v>
      </c>
      <c r="C36" s="754">
        <v>1.82</v>
      </c>
      <c r="D36" s="493"/>
      <c r="E36" s="493"/>
      <c r="F36" s="493"/>
      <c r="G36" s="493"/>
    </row>
    <row r="37" spans="1:7">
      <c r="A37" s="754"/>
      <c r="B37" s="575" t="s">
        <v>2458</v>
      </c>
      <c r="C37" s="754">
        <v>1.83</v>
      </c>
      <c r="D37" s="493"/>
      <c r="E37" s="493"/>
      <c r="F37" s="493"/>
      <c r="G37" s="493"/>
    </row>
    <row r="38" spans="1:7">
      <c r="A38" s="754"/>
      <c r="B38" s="575" t="s">
        <v>2459</v>
      </c>
      <c r="C38" s="754">
        <v>1.83</v>
      </c>
      <c r="D38" s="493"/>
      <c r="E38" s="493"/>
      <c r="F38" s="493"/>
      <c r="G38" s="493"/>
    </row>
    <row r="39" spans="1:7">
      <c r="A39" s="754"/>
      <c r="B39" s="575" t="s">
        <v>2460</v>
      </c>
      <c r="C39" s="754">
        <v>1.84</v>
      </c>
      <c r="D39" s="493"/>
      <c r="E39" s="493"/>
      <c r="F39" s="493"/>
      <c r="G39" s="493"/>
    </row>
    <row r="40" spans="1:7">
      <c r="A40" s="754"/>
      <c r="B40" s="575" t="s">
        <v>2461</v>
      </c>
      <c r="C40" s="754">
        <v>1.84</v>
      </c>
      <c r="D40" s="493"/>
      <c r="E40" s="493"/>
      <c r="F40" s="493"/>
      <c r="G40" s="493"/>
    </row>
    <row r="41" spans="1:7">
      <c r="A41" s="754"/>
      <c r="B41" s="575" t="s">
        <v>2462</v>
      </c>
      <c r="C41" s="754">
        <v>1.85</v>
      </c>
      <c r="D41" s="493"/>
      <c r="E41" s="493"/>
      <c r="F41" s="493"/>
      <c r="G41" s="493"/>
    </row>
    <row r="42" spans="1:7">
      <c r="A42" s="754">
        <v>13</v>
      </c>
      <c r="B42" s="575" t="s">
        <v>2463</v>
      </c>
      <c r="C42" s="754"/>
      <c r="D42" s="493"/>
      <c r="E42" s="493"/>
      <c r="F42" s="493"/>
      <c r="G42" s="493"/>
    </row>
    <row r="43" spans="1:7">
      <c r="A43" s="754"/>
      <c r="B43" s="575" t="s">
        <v>2464</v>
      </c>
      <c r="C43" s="754"/>
      <c r="D43" s="493"/>
      <c r="E43" s="493"/>
      <c r="F43" s="493"/>
      <c r="G43" s="493"/>
    </row>
    <row r="44" spans="1:7">
      <c r="A44" s="754"/>
      <c r="B44" s="575" t="s">
        <v>2465</v>
      </c>
      <c r="C44" s="754"/>
      <c r="D44" s="493"/>
      <c r="E44" s="493"/>
      <c r="F44" s="493"/>
      <c r="G44" s="493"/>
    </row>
    <row r="45" spans="1:7">
      <c r="A45" s="1940"/>
      <c r="B45" s="575" t="s">
        <v>2466</v>
      </c>
      <c r="C45" s="1940"/>
      <c r="D45" s="493"/>
      <c r="E45" s="493"/>
      <c r="F45" s="493"/>
      <c r="G45" s="493"/>
    </row>
    <row r="46" spans="1:7">
      <c r="A46" s="1940"/>
      <c r="B46" s="575" t="s">
        <v>2467</v>
      </c>
      <c r="C46" s="1940"/>
      <c r="D46" s="493"/>
      <c r="E46" s="493"/>
      <c r="F46" s="493"/>
      <c r="G46" s="493"/>
    </row>
    <row r="47" spans="1:7">
      <c r="A47" s="1940"/>
      <c r="B47" s="575" t="s">
        <v>5345</v>
      </c>
      <c r="C47" s="1940"/>
      <c r="D47" s="493"/>
      <c r="E47" s="493"/>
      <c r="F47" s="493"/>
      <c r="G47" s="493"/>
    </row>
    <row r="48" spans="1:7">
      <c r="A48" s="1940"/>
      <c r="B48" s="575" t="s">
        <v>5346</v>
      </c>
      <c r="C48" s="1940"/>
      <c r="D48" s="493"/>
      <c r="E48" s="493"/>
      <c r="F48" s="493"/>
      <c r="G48" s="493"/>
    </row>
    <row r="49" spans="1:7">
      <c r="A49" s="1940"/>
      <c r="B49" s="575" t="s">
        <v>5347</v>
      </c>
      <c r="C49" s="1940"/>
      <c r="D49" s="493"/>
      <c r="E49" s="493"/>
      <c r="F49" s="493"/>
      <c r="G49" s="493"/>
    </row>
    <row r="50" spans="1:7">
      <c r="A50" s="1940"/>
      <c r="B50" s="575" t="s">
        <v>5348</v>
      </c>
      <c r="C50" s="1940"/>
      <c r="D50" s="493"/>
      <c r="E50" s="493"/>
      <c r="F50" s="493"/>
      <c r="G50" s="493"/>
    </row>
    <row r="51" spans="1:7">
      <c r="A51" s="1940"/>
      <c r="B51" s="575" t="s">
        <v>5349</v>
      </c>
      <c r="C51" s="1940"/>
      <c r="D51" s="493"/>
      <c r="E51" s="493"/>
      <c r="F51" s="493"/>
      <c r="G51" s="493"/>
    </row>
    <row r="52" spans="1:7">
      <c r="A52" s="754">
        <v>14</v>
      </c>
      <c r="B52" s="575" t="s">
        <v>2468</v>
      </c>
      <c r="C52" s="754"/>
      <c r="D52" s="493"/>
      <c r="E52" s="493"/>
      <c r="F52" s="493"/>
      <c r="G52" s="493"/>
    </row>
    <row r="53" spans="1:7" ht="31.5">
      <c r="A53" s="754">
        <v>15</v>
      </c>
      <c r="B53" s="575" t="s">
        <v>2469</v>
      </c>
      <c r="C53" s="754" t="s">
        <v>607</v>
      </c>
      <c r="D53" s="493"/>
      <c r="E53" s="493"/>
      <c r="F53" s="493"/>
      <c r="G53" s="493"/>
    </row>
    <row r="54" spans="1:7">
      <c r="A54" s="754">
        <v>16</v>
      </c>
      <c r="B54" s="575" t="s">
        <v>2470</v>
      </c>
      <c r="C54" s="754" t="s">
        <v>2471</v>
      </c>
      <c r="D54" s="493"/>
      <c r="E54" s="493"/>
      <c r="F54" s="493"/>
      <c r="G54" s="493"/>
    </row>
    <row r="55" spans="1:7">
      <c r="A55" s="754"/>
      <c r="B55" s="575" t="s">
        <v>2472</v>
      </c>
      <c r="C55" s="754"/>
      <c r="D55" s="493"/>
      <c r="E55" s="493"/>
      <c r="F55" s="493"/>
      <c r="G55" s="493"/>
    </row>
    <row r="56" spans="1:7">
      <c r="A56" s="754"/>
      <c r="B56" s="575" t="s">
        <v>2473</v>
      </c>
      <c r="C56" s="754"/>
      <c r="D56" s="493"/>
      <c r="E56" s="493"/>
      <c r="F56" s="493"/>
      <c r="G56" s="493"/>
    </row>
    <row r="57" spans="1:7">
      <c r="A57" s="754"/>
      <c r="B57" s="575" t="s">
        <v>2474</v>
      </c>
      <c r="C57" s="754"/>
      <c r="D57" s="493"/>
      <c r="E57" s="493"/>
      <c r="F57" s="493"/>
      <c r="G57" s="493"/>
    </row>
    <row r="58" spans="1:7" ht="31.5">
      <c r="A58" s="754">
        <v>17</v>
      </c>
      <c r="B58" s="575" t="s">
        <v>2475</v>
      </c>
      <c r="C58" s="754" t="s">
        <v>608</v>
      </c>
      <c r="D58" s="493"/>
      <c r="E58" s="493"/>
      <c r="F58" s="493"/>
      <c r="G58" s="493"/>
    </row>
    <row r="59" spans="1:7">
      <c r="A59" s="754">
        <v>18</v>
      </c>
      <c r="B59" s="575" t="s">
        <v>2476</v>
      </c>
      <c r="C59" s="754" t="s">
        <v>609</v>
      </c>
      <c r="D59" s="493"/>
      <c r="E59" s="493"/>
      <c r="F59" s="493"/>
      <c r="G59" s="493"/>
    </row>
    <row r="60" spans="1:7">
      <c r="A60" s="754">
        <v>19</v>
      </c>
      <c r="B60" s="575" t="s">
        <v>2477</v>
      </c>
      <c r="C60" s="754"/>
      <c r="D60" s="493"/>
      <c r="E60" s="493"/>
      <c r="F60" s="493"/>
      <c r="G60" s="493"/>
    </row>
    <row r="61" spans="1:7">
      <c r="A61" s="1940"/>
      <c r="B61" s="575" t="s">
        <v>2478</v>
      </c>
      <c r="C61" s="803"/>
      <c r="D61" s="493"/>
      <c r="E61" s="493"/>
      <c r="F61" s="493"/>
      <c r="G61" s="493"/>
    </row>
    <row r="62" spans="1:7">
      <c r="A62" s="1940"/>
      <c r="B62" s="575" t="s">
        <v>2479</v>
      </c>
      <c r="C62" s="754" t="s">
        <v>77</v>
      </c>
      <c r="D62" s="493"/>
      <c r="E62" s="493"/>
      <c r="F62" s="493"/>
      <c r="G62" s="493"/>
    </row>
    <row r="63" spans="1:7">
      <c r="A63" s="1940"/>
      <c r="B63" s="575" t="s">
        <v>2480</v>
      </c>
      <c r="C63" s="754" t="s">
        <v>581</v>
      </c>
      <c r="D63" s="493"/>
      <c r="E63" s="493"/>
      <c r="F63" s="493"/>
      <c r="G63" s="493"/>
    </row>
    <row r="64" spans="1:7">
      <c r="A64" s="1940"/>
      <c r="B64" s="575" t="s">
        <v>2481</v>
      </c>
      <c r="C64" s="754"/>
      <c r="D64" s="493"/>
      <c r="E64" s="493"/>
      <c r="F64" s="493"/>
      <c r="G64" s="493"/>
    </row>
    <row r="65" spans="1:7">
      <c r="A65" s="1940"/>
      <c r="B65" s="575" t="s">
        <v>2482</v>
      </c>
      <c r="C65" s="754" t="s">
        <v>77</v>
      </c>
      <c r="D65" s="493"/>
      <c r="E65" s="493"/>
      <c r="F65" s="493"/>
      <c r="G65" s="493"/>
    </row>
    <row r="66" spans="1:7">
      <c r="A66" s="1940"/>
      <c r="B66" s="575" t="s">
        <v>2483</v>
      </c>
      <c r="C66" s="754" t="s">
        <v>77</v>
      </c>
      <c r="D66" s="493"/>
      <c r="E66" s="493"/>
      <c r="F66" s="493"/>
      <c r="G66" s="493"/>
    </row>
    <row r="67" spans="1:7">
      <c r="A67" s="1940"/>
      <c r="B67" s="575" t="s">
        <v>2484</v>
      </c>
      <c r="C67" s="754" t="s">
        <v>581</v>
      </c>
      <c r="D67" s="493"/>
      <c r="E67" s="493"/>
      <c r="F67" s="493"/>
      <c r="G67" s="493"/>
    </row>
    <row r="68" spans="1:7">
      <c r="A68" s="1940">
        <v>20</v>
      </c>
      <c r="B68" s="575" t="s">
        <v>2485</v>
      </c>
      <c r="C68" s="754"/>
      <c r="D68" s="493"/>
      <c r="E68" s="493"/>
      <c r="F68" s="493"/>
      <c r="G68" s="493"/>
    </row>
    <row r="69" spans="1:7">
      <c r="A69" s="1940"/>
      <c r="B69" s="575" t="s">
        <v>2486</v>
      </c>
      <c r="C69" s="754" t="s">
        <v>610</v>
      </c>
      <c r="D69" s="493"/>
      <c r="E69" s="493"/>
      <c r="F69" s="493"/>
      <c r="G69" s="493"/>
    </row>
    <row r="70" spans="1:7">
      <c r="A70" s="1940"/>
      <c r="B70" s="575" t="s">
        <v>2487</v>
      </c>
      <c r="C70" s="754" t="s">
        <v>610</v>
      </c>
      <c r="D70" s="493"/>
      <c r="E70" s="493"/>
      <c r="F70" s="493"/>
      <c r="G70" s="493"/>
    </row>
    <row r="71" spans="1:7">
      <c r="A71" s="1940">
        <v>21</v>
      </c>
      <c r="B71" s="575" t="s">
        <v>2488</v>
      </c>
      <c r="C71" s="754"/>
      <c r="D71" s="493"/>
      <c r="E71" s="493"/>
      <c r="F71" s="493"/>
      <c r="G71" s="493"/>
    </row>
    <row r="72" spans="1:7">
      <c r="A72" s="1940"/>
      <c r="B72" s="575" t="s">
        <v>2489</v>
      </c>
      <c r="C72" s="754" t="s">
        <v>581</v>
      </c>
      <c r="D72" s="493"/>
      <c r="E72" s="493"/>
      <c r="F72" s="493"/>
      <c r="G72" s="493"/>
    </row>
    <row r="73" spans="1:7">
      <c r="A73" s="1940"/>
      <c r="B73" s="575" t="s">
        <v>2490</v>
      </c>
      <c r="C73" s="754" t="s">
        <v>77</v>
      </c>
      <c r="D73" s="493"/>
      <c r="E73" s="493"/>
      <c r="F73" s="493"/>
      <c r="G73" s="493"/>
    </row>
    <row r="74" spans="1:7">
      <c r="A74" s="1940"/>
      <c r="B74" s="575" t="s">
        <v>2491</v>
      </c>
      <c r="C74" s="754" t="s">
        <v>611</v>
      </c>
      <c r="D74" s="493"/>
      <c r="E74" s="493"/>
      <c r="F74" s="493"/>
      <c r="G74" s="493"/>
    </row>
    <row r="75" spans="1:7">
      <c r="A75" s="1940"/>
      <c r="B75" s="575" t="s">
        <v>2492</v>
      </c>
      <c r="C75" s="754" t="s">
        <v>612</v>
      </c>
      <c r="D75" s="493"/>
      <c r="E75" s="493"/>
      <c r="F75" s="493"/>
      <c r="G75" s="493"/>
    </row>
    <row r="76" spans="1:7">
      <c r="A76" s="754">
        <v>22</v>
      </c>
      <c r="B76" s="575" t="s">
        <v>2493</v>
      </c>
      <c r="C76" s="754" t="s">
        <v>613</v>
      </c>
      <c r="D76" s="493"/>
      <c r="E76" s="493"/>
      <c r="F76" s="493"/>
      <c r="G76" s="493"/>
    </row>
    <row r="77" spans="1:7">
      <c r="A77" s="754"/>
      <c r="B77" s="804" t="s">
        <v>2494</v>
      </c>
      <c r="C77" s="754" t="s">
        <v>2495</v>
      </c>
      <c r="D77" s="493"/>
      <c r="E77" s="493"/>
      <c r="F77" s="493"/>
      <c r="G77" s="493"/>
    </row>
    <row r="78" spans="1:7" ht="31.5">
      <c r="A78" s="754"/>
      <c r="B78" s="804" t="s">
        <v>2496</v>
      </c>
      <c r="C78" s="754" t="s">
        <v>613</v>
      </c>
      <c r="D78" s="493"/>
      <c r="E78" s="493"/>
      <c r="F78" s="493"/>
      <c r="G78" s="493"/>
    </row>
    <row r="79" spans="1:7">
      <c r="A79" s="1940">
        <v>23</v>
      </c>
      <c r="B79" s="805" t="s">
        <v>2497</v>
      </c>
      <c r="C79" s="1940"/>
      <c r="D79" s="493"/>
      <c r="E79" s="493"/>
      <c r="F79" s="493"/>
      <c r="G79" s="493"/>
    </row>
    <row r="80" spans="1:7">
      <c r="A80" s="1940"/>
      <c r="B80" s="575" t="s">
        <v>2498</v>
      </c>
      <c r="C80" s="1940"/>
      <c r="D80" s="493"/>
      <c r="E80" s="493"/>
      <c r="F80" s="493"/>
      <c r="G80" s="493"/>
    </row>
    <row r="81" spans="1:7">
      <c r="A81" s="1940"/>
      <c r="B81" s="575" t="s">
        <v>2499</v>
      </c>
      <c r="C81" s="1940"/>
      <c r="D81" s="493"/>
      <c r="E81" s="493"/>
      <c r="F81" s="493"/>
      <c r="G81" s="493"/>
    </row>
    <row r="82" spans="1:7">
      <c r="A82" s="1940"/>
      <c r="B82" s="575" t="s">
        <v>2500</v>
      </c>
      <c r="C82" s="1940"/>
      <c r="D82" s="493"/>
      <c r="E82" s="493"/>
      <c r="F82" s="493"/>
      <c r="G82" s="493"/>
    </row>
    <row r="83" spans="1:7">
      <c r="A83" s="1940">
        <v>24</v>
      </c>
      <c r="B83" s="805" t="s">
        <v>2501</v>
      </c>
      <c r="C83" s="754"/>
      <c r="D83" s="493"/>
      <c r="E83" s="493"/>
      <c r="F83" s="493"/>
      <c r="G83" s="493"/>
    </row>
    <row r="84" spans="1:7">
      <c r="A84" s="1940"/>
      <c r="B84" s="575" t="s">
        <v>2502</v>
      </c>
      <c r="C84" s="754" t="s">
        <v>2503</v>
      </c>
      <c r="D84" s="493"/>
      <c r="E84" s="493"/>
      <c r="F84" s="493"/>
      <c r="G84" s="493"/>
    </row>
    <row r="85" spans="1:7">
      <c r="A85" s="1940"/>
      <c r="B85" s="575" t="s">
        <v>2504</v>
      </c>
      <c r="C85" s="754" t="s">
        <v>2503</v>
      </c>
      <c r="D85" s="493"/>
      <c r="E85" s="493"/>
      <c r="F85" s="493"/>
      <c r="G85" s="493"/>
    </row>
    <row r="86" spans="1:7">
      <c r="A86" s="1940">
        <v>25</v>
      </c>
      <c r="B86" s="805" t="s">
        <v>2505</v>
      </c>
      <c r="C86" s="1940"/>
      <c r="D86" s="493"/>
      <c r="E86" s="493"/>
      <c r="F86" s="493"/>
      <c r="G86" s="493"/>
    </row>
    <row r="87" spans="1:7">
      <c r="A87" s="1940"/>
      <c r="B87" s="575" t="s">
        <v>2506</v>
      </c>
      <c r="C87" s="1940"/>
      <c r="D87" s="493"/>
      <c r="E87" s="493"/>
      <c r="F87" s="493"/>
      <c r="G87" s="493"/>
    </row>
    <row r="88" spans="1:7">
      <c r="A88" s="1940"/>
      <c r="B88" s="575" t="s">
        <v>2507</v>
      </c>
      <c r="C88" s="1940"/>
      <c r="D88" s="493"/>
      <c r="E88" s="493"/>
      <c r="F88" s="493"/>
      <c r="G88" s="493"/>
    </row>
    <row r="89" spans="1:7">
      <c r="A89" s="1940">
        <v>26</v>
      </c>
      <c r="B89" s="805" t="s">
        <v>1746</v>
      </c>
      <c r="C89" s="754"/>
      <c r="D89" s="493"/>
      <c r="E89" s="493"/>
      <c r="F89" s="493"/>
      <c r="G89" s="493"/>
    </row>
    <row r="90" spans="1:7">
      <c r="A90" s="1940"/>
      <c r="B90" s="575" t="s">
        <v>2508</v>
      </c>
      <c r="C90" s="754" t="s">
        <v>573</v>
      </c>
      <c r="D90" s="493"/>
      <c r="E90" s="493"/>
      <c r="F90" s="493"/>
      <c r="G90" s="493"/>
    </row>
    <row r="91" spans="1:7">
      <c r="A91" s="1940"/>
      <c r="B91" s="575" t="s">
        <v>2509</v>
      </c>
      <c r="C91" s="754"/>
      <c r="D91" s="493"/>
      <c r="E91" s="493"/>
      <c r="F91" s="493"/>
      <c r="G91" s="493"/>
    </row>
    <row r="92" spans="1:7">
      <c r="A92" s="1940"/>
      <c r="B92" s="575" t="s">
        <v>2510</v>
      </c>
      <c r="C92" s="754" t="s">
        <v>573</v>
      </c>
      <c r="D92" s="493"/>
      <c r="E92" s="493"/>
      <c r="F92" s="493"/>
      <c r="G92" s="493"/>
    </row>
    <row r="93" spans="1:7">
      <c r="A93" s="754">
        <v>27</v>
      </c>
      <c r="B93" s="575" t="s">
        <v>2511</v>
      </c>
      <c r="C93" s="754" t="s">
        <v>573</v>
      </c>
      <c r="D93" s="493"/>
      <c r="E93" s="493"/>
      <c r="F93" s="493"/>
      <c r="G93" s="493"/>
    </row>
    <row r="94" spans="1:7">
      <c r="A94" s="754">
        <v>28</v>
      </c>
      <c r="B94" s="575" t="s">
        <v>2512</v>
      </c>
      <c r="C94" s="754" t="s">
        <v>2513</v>
      </c>
      <c r="D94" s="493"/>
      <c r="E94" s="493"/>
      <c r="F94" s="493"/>
      <c r="G94" s="493"/>
    </row>
    <row r="95" spans="1:7">
      <c r="A95" s="754">
        <v>29</v>
      </c>
      <c r="B95" s="575" t="s">
        <v>2514</v>
      </c>
      <c r="C95" s="754" t="s">
        <v>2513</v>
      </c>
      <c r="D95" s="493"/>
      <c r="E95" s="493"/>
      <c r="F95" s="493"/>
      <c r="G95" s="493"/>
    </row>
    <row r="96" spans="1:7">
      <c r="A96" s="1940">
        <v>30</v>
      </c>
      <c r="B96" s="805" t="s">
        <v>2515</v>
      </c>
      <c r="C96" s="754"/>
      <c r="D96" s="493"/>
      <c r="E96" s="493"/>
      <c r="F96" s="493"/>
      <c r="G96" s="493"/>
    </row>
    <row r="97" spans="1:7">
      <c r="A97" s="1940"/>
      <c r="B97" s="575" t="s">
        <v>2516</v>
      </c>
      <c r="C97" s="754" t="s">
        <v>614</v>
      </c>
      <c r="D97" s="493"/>
      <c r="E97" s="493"/>
      <c r="F97" s="493"/>
      <c r="G97" s="493"/>
    </row>
    <row r="98" spans="1:7">
      <c r="A98" s="1940"/>
      <c r="B98" s="575" t="s">
        <v>2517</v>
      </c>
      <c r="C98" s="754" t="s">
        <v>575</v>
      </c>
      <c r="D98" s="493"/>
      <c r="E98" s="493"/>
      <c r="F98" s="493"/>
      <c r="G98" s="493"/>
    </row>
    <row r="99" spans="1:7">
      <c r="A99" s="1940">
        <v>31</v>
      </c>
      <c r="B99" s="575" t="s">
        <v>5350</v>
      </c>
      <c r="C99" s="754" t="s">
        <v>614</v>
      </c>
      <c r="D99" s="493"/>
      <c r="E99" s="493"/>
      <c r="F99" s="493"/>
      <c r="G99" s="493"/>
    </row>
    <row r="100" spans="1:7">
      <c r="A100" s="1940"/>
      <c r="B100" s="575" t="s">
        <v>5351</v>
      </c>
      <c r="C100" s="754" t="s">
        <v>575</v>
      </c>
      <c r="D100" s="493"/>
      <c r="E100" s="493"/>
      <c r="F100" s="493"/>
      <c r="G100" s="493"/>
    </row>
    <row r="101" spans="1:7">
      <c r="A101" s="1940">
        <v>32</v>
      </c>
      <c r="B101" s="575" t="s">
        <v>5352</v>
      </c>
      <c r="C101" s="754" t="s">
        <v>614</v>
      </c>
      <c r="D101" s="493"/>
      <c r="E101" s="493"/>
      <c r="F101" s="493"/>
      <c r="G101" s="493"/>
    </row>
    <row r="102" spans="1:7">
      <c r="A102" s="1940"/>
      <c r="B102" s="575" t="s">
        <v>5353</v>
      </c>
      <c r="C102" s="754" t="s">
        <v>614</v>
      </c>
      <c r="D102" s="493"/>
      <c r="E102" s="493"/>
      <c r="F102" s="493"/>
      <c r="G102" s="493"/>
    </row>
    <row r="103" spans="1:7">
      <c r="A103" s="1940"/>
      <c r="B103" s="575" t="s">
        <v>5354</v>
      </c>
      <c r="C103" s="754" t="s">
        <v>614</v>
      </c>
      <c r="D103" s="493"/>
      <c r="E103" s="493"/>
      <c r="F103" s="493"/>
      <c r="G103" s="493"/>
    </row>
    <row r="104" spans="1:7">
      <c r="A104" s="1940"/>
      <c r="B104" s="575" t="s">
        <v>5355</v>
      </c>
      <c r="C104" s="806"/>
      <c r="D104" s="493"/>
      <c r="E104" s="493"/>
      <c r="F104" s="493"/>
      <c r="G104" s="493"/>
    </row>
    <row r="105" spans="1:7">
      <c r="A105" s="754">
        <v>33</v>
      </c>
      <c r="B105" s="575" t="s">
        <v>2518</v>
      </c>
      <c r="C105" s="754" t="s">
        <v>614</v>
      </c>
      <c r="D105" s="493"/>
      <c r="E105" s="493"/>
      <c r="F105" s="493"/>
      <c r="G105" s="493"/>
    </row>
    <row r="106" spans="1:7">
      <c r="A106" s="1940">
        <v>34</v>
      </c>
      <c r="B106" s="805" t="s">
        <v>2519</v>
      </c>
      <c r="C106" s="1940"/>
      <c r="D106" s="493"/>
      <c r="E106" s="493"/>
      <c r="F106" s="493"/>
      <c r="G106" s="493"/>
    </row>
    <row r="107" spans="1:7">
      <c r="A107" s="1940"/>
      <c r="B107" s="805" t="s">
        <v>2520</v>
      </c>
      <c r="C107" s="1940"/>
      <c r="D107" s="493"/>
      <c r="E107" s="493"/>
      <c r="F107" s="493"/>
      <c r="G107" s="493"/>
    </row>
    <row r="108" spans="1:7">
      <c r="A108" s="754"/>
      <c r="B108" s="575" t="s">
        <v>2521</v>
      </c>
      <c r="C108" s="754"/>
      <c r="D108" s="493"/>
      <c r="E108" s="493"/>
      <c r="F108" s="493"/>
      <c r="G108" s="493"/>
    </row>
    <row r="109" spans="1:7">
      <c r="A109" s="754"/>
      <c r="B109" s="575" t="s">
        <v>2522</v>
      </c>
      <c r="C109" s="754" t="s">
        <v>573</v>
      </c>
      <c r="D109" s="493"/>
      <c r="E109" s="493"/>
      <c r="F109" s="493"/>
      <c r="G109" s="493"/>
    </row>
    <row r="110" spans="1:7">
      <c r="A110" s="754"/>
      <c r="B110" s="575" t="s">
        <v>2523</v>
      </c>
      <c r="C110" s="754" t="s">
        <v>573</v>
      </c>
      <c r="D110" s="493"/>
      <c r="E110" s="493"/>
      <c r="F110" s="493"/>
      <c r="G110" s="493"/>
    </row>
    <row r="111" spans="1:7">
      <c r="A111" s="754"/>
      <c r="B111" s="575" t="s">
        <v>2524</v>
      </c>
      <c r="C111" s="754" t="s">
        <v>2525</v>
      </c>
      <c r="D111" s="493"/>
      <c r="E111" s="493"/>
      <c r="F111" s="493"/>
      <c r="G111" s="493"/>
    </row>
    <row r="112" spans="1:7">
      <c r="A112" s="754"/>
      <c r="B112" s="575" t="s">
        <v>2526</v>
      </c>
      <c r="C112" s="754"/>
      <c r="D112" s="493"/>
      <c r="E112" s="493"/>
      <c r="F112" s="493"/>
      <c r="G112" s="493"/>
    </row>
    <row r="113" spans="1:7" ht="31.5">
      <c r="A113" s="754"/>
      <c r="B113" s="804" t="s">
        <v>2527</v>
      </c>
      <c r="C113" s="754"/>
      <c r="D113" s="493"/>
      <c r="E113" s="493"/>
      <c r="F113" s="493"/>
      <c r="G113" s="493"/>
    </row>
    <row r="114" spans="1:7">
      <c r="A114" s="701"/>
      <c r="B114" s="805" t="s">
        <v>2528</v>
      </c>
      <c r="C114" s="754"/>
      <c r="D114" s="493"/>
      <c r="E114" s="493"/>
      <c r="F114" s="493"/>
      <c r="G114" s="493"/>
    </row>
    <row r="115" spans="1:7">
      <c r="A115" s="754"/>
      <c r="B115" s="575" t="s">
        <v>2521</v>
      </c>
      <c r="C115" s="754"/>
      <c r="D115" s="493"/>
      <c r="E115" s="493"/>
      <c r="F115" s="493"/>
      <c r="G115" s="493"/>
    </row>
    <row r="116" spans="1:7">
      <c r="A116" s="754"/>
      <c r="B116" s="575" t="s">
        <v>2529</v>
      </c>
      <c r="C116" s="754" t="s">
        <v>573</v>
      </c>
      <c r="D116" s="493"/>
      <c r="E116" s="493"/>
      <c r="F116" s="493"/>
      <c r="G116" s="493"/>
    </row>
    <row r="117" spans="1:7">
      <c r="A117" s="754"/>
      <c r="B117" s="575" t="s">
        <v>2530</v>
      </c>
      <c r="C117" s="754" t="s">
        <v>573</v>
      </c>
      <c r="D117" s="493"/>
      <c r="E117" s="493"/>
      <c r="F117" s="493"/>
      <c r="G117" s="493"/>
    </row>
    <row r="118" spans="1:7">
      <c r="A118" s="754"/>
      <c r="B118" s="575" t="s">
        <v>2531</v>
      </c>
      <c r="C118" s="754" t="s">
        <v>2525</v>
      </c>
      <c r="D118" s="493"/>
      <c r="E118" s="493"/>
      <c r="F118" s="493"/>
      <c r="G118" s="493"/>
    </row>
    <row r="119" spans="1:7">
      <c r="A119" s="754"/>
      <c r="B119" s="575" t="s">
        <v>2532</v>
      </c>
      <c r="C119" s="754"/>
      <c r="D119" s="493"/>
      <c r="E119" s="493"/>
      <c r="F119" s="493"/>
      <c r="G119" s="493"/>
    </row>
    <row r="120" spans="1:7" ht="31.5">
      <c r="A120" s="754"/>
      <c r="B120" s="807" t="s">
        <v>2533</v>
      </c>
      <c r="C120" s="754"/>
      <c r="D120" s="493"/>
      <c r="E120" s="493"/>
      <c r="F120" s="493"/>
      <c r="G120" s="493"/>
    </row>
    <row r="121" spans="1:7">
      <c r="A121" s="754">
        <v>35</v>
      </c>
      <c r="B121" s="805" t="s">
        <v>2534</v>
      </c>
      <c r="C121" s="754"/>
      <c r="D121" s="493"/>
      <c r="E121" s="493"/>
      <c r="F121" s="493"/>
      <c r="G121" s="493"/>
    </row>
    <row r="122" spans="1:7">
      <c r="A122" s="754"/>
      <c r="B122" s="575" t="s">
        <v>2521</v>
      </c>
      <c r="C122" s="754"/>
      <c r="D122" s="493"/>
      <c r="E122" s="493"/>
      <c r="F122" s="493"/>
      <c r="G122" s="493"/>
    </row>
    <row r="123" spans="1:7">
      <c r="A123" s="754"/>
      <c r="B123" s="575" t="s">
        <v>2535</v>
      </c>
      <c r="C123" s="754" t="s">
        <v>573</v>
      </c>
      <c r="D123" s="493"/>
      <c r="E123" s="493"/>
      <c r="F123" s="493"/>
      <c r="G123" s="493"/>
    </row>
    <row r="124" spans="1:7" ht="31.5">
      <c r="A124" s="754">
        <v>36</v>
      </c>
      <c r="B124" s="575" t="s">
        <v>2536</v>
      </c>
      <c r="C124" s="754" t="s">
        <v>573</v>
      </c>
      <c r="D124" s="493"/>
      <c r="E124" s="493"/>
      <c r="F124" s="493"/>
      <c r="G124" s="493"/>
    </row>
    <row r="125" spans="1:7">
      <c r="A125" s="754">
        <v>37</v>
      </c>
      <c r="B125" s="575" t="s">
        <v>2537</v>
      </c>
      <c r="C125" s="754" t="s">
        <v>573</v>
      </c>
      <c r="D125" s="493"/>
      <c r="E125" s="493"/>
      <c r="F125" s="493"/>
      <c r="G125" s="493"/>
    </row>
    <row r="126" spans="1:7">
      <c r="A126" s="754">
        <v>38</v>
      </c>
      <c r="B126" s="575" t="s">
        <v>2538</v>
      </c>
      <c r="C126" s="754" t="s">
        <v>573</v>
      </c>
      <c r="D126" s="493"/>
      <c r="E126" s="493"/>
      <c r="F126" s="493"/>
      <c r="G126" s="493"/>
    </row>
    <row r="127" spans="1:7">
      <c r="A127" s="754">
        <v>39</v>
      </c>
      <c r="B127" s="575" t="s">
        <v>2539</v>
      </c>
      <c r="C127" s="754" t="s">
        <v>573</v>
      </c>
      <c r="D127" s="493"/>
      <c r="E127" s="493"/>
      <c r="F127" s="493"/>
      <c r="G127" s="493"/>
    </row>
    <row r="128" spans="1:7">
      <c r="A128" s="754">
        <v>40</v>
      </c>
      <c r="B128" s="575" t="s">
        <v>2540</v>
      </c>
      <c r="C128" s="701"/>
      <c r="D128" s="493"/>
      <c r="E128" s="493"/>
      <c r="F128" s="493"/>
      <c r="G128" s="493"/>
    </row>
    <row r="129" spans="1:7">
      <c r="A129" s="754">
        <v>41</v>
      </c>
      <c r="B129" s="575" t="s">
        <v>2541</v>
      </c>
      <c r="C129" s="701"/>
      <c r="D129" s="493"/>
      <c r="E129" s="493"/>
      <c r="F129" s="493"/>
      <c r="G129" s="493"/>
    </row>
    <row r="130" spans="1:7">
      <c r="A130" s="754">
        <v>42</v>
      </c>
      <c r="B130" s="805" t="s">
        <v>2542</v>
      </c>
      <c r="C130" s="701"/>
      <c r="D130" s="493"/>
      <c r="E130" s="493"/>
      <c r="F130" s="493"/>
      <c r="G130" s="493"/>
    </row>
    <row r="131" spans="1:7">
      <c r="A131" s="754"/>
      <c r="B131" s="575" t="s">
        <v>2543</v>
      </c>
      <c r="C131" s="754" t="s">
        <v>573</v>
      </c>
      <c r="D131" s="493"/>
      <c r="E131" s="493"/>
      <c r="F131" s="493"/>
      <c r="G131" s="493"/>
    </row>
    <row r="132" spans="1:7">
      <c r="A132" s="754"/>
      <c r="B132" s="575" t="s">
        <v>2544</v>
      </c>
      <c r="C132" s="701"/>
      <c r="D132" s="493"/>
      <c r="E132" s="493"/>
      <c r="F132" s="493"/>
      <c r="G132" s="493"/>
    </row>
    <row r="133" spans="1:7">
      <c r="A133" s="754"/>
      <c r="B133" s="575" t="s">
        <v>2545</v>
      </c>
      <c r="C133" s="701"/>
      <c r="D133" s="493"/>
      <c r="E133" s="493"/>
      <c r="F133" s="493"/>
      <c r="G133" s="493"/>
    </row>
    <row r="134" spans="1:7">
      <c r="A134" s="754">
        <v>43</v>
      </c>
      <c r="B134" s="805" t="s">
        <v>2546</v>
      </c>
      <c r="C134" s="701"/>
      <c r="D134" s="493"/>
      <c r="E134" s="493"/>
      <c r="F134" s="493"/>
      <c r="G134" s="493"/>
    </row>
    <row r="135" spans="1:7">
      <c r="A135" s="754"/>
      <c r="B135" s="575" t="s">
        <v>2547</v>
      </c>
      <c r="C135" s="701"/>
      <c r="D135" s="493"/>
      <c r="E135" s="493"/>
      <c r="F135" s="493"/>
      <c r="G135" s="493"/>
    </row>
    <row r="136" spans="1:7">
      <c r="A136" s="754"/>
      <c r="B136" s="575" t="s">
        <v>2548</v>
      </c>
      <c r="C136" s="701"/>
      <c r="D136" s="493"/>
      <c r="E136" s="493"/>
      <c r="F136" s="493"/>
      <c r="G136" s="493"/>
    </row>
    <row r="137" spans="1:7">
      <c r="A137" s="754">
        <v>44</v>
      </c>
      <c r="B137" s="805" t="s">
        <v>2549</v>
      </c>
      <c r="C137" s="701"/>
      <c r="D137" s="493"/>
      <c r="E137" s="493"/>
      <c r="F137" s="493"/>
      <c r="G137" s="493"/>
    </row>
    <row r="138" spans="1:7">
      <c r="A138" s="754">
        <v>45</v>
      </c>
      <c r="B138" s="575" t="s">
        <v>2550</v>
      </c>
      <c r="C138" s="701"/>
      <c r="D138" s="493"/>
      <c r="E138" s="493"/>
      <c r="F138" s="493"/>
      <c r="G138" s="493"/>
    </row>
    <row r="139" spans="1:7">
      <c r="A139" s="754">
        <v>46</v>
      </c>
      <c r="B139" s="575" t="s">
        <v>2551</v>
      </c>
      <c r="C139" s="754" t="s">
        <v>573</v>
      </c>
      <c r="D139" s="493"/>
      <c r="E139" s="493"/>
      <c r="F139" s="493"/>
      <c r="G139" s="493"/>
    </row>
    <row r="140" spans="1:7">
      <c r="A140" s="754">
        <v>47</v>
      </c>
      <c r="B140" s="575" t="s">
        <v>615</v>
      </c>
      <c r="C140" s="701"/>
      <c r="D140" s="493"/>
      <c r="E140" s="493"/>
      <c r="F140" s="493"/>
      <c r="G140" s="493"/>
    </row>
    <row r="141" spans="1:7" ht="31.5">
      <c r="A141" s="1940">
        <v>48</v>
      </c>
      <c r="B141" s="804" t="s">
        <v>2552</v>
      </c>
      <c r="C141" s="1993"/>
      <c r="D141" s="493"/>
      <c r="E141" s="493"/>
      <c r="F141" s="493"/>
      <c r="G141" s="493"/>
    </row>
    <row r="142" spans="1:7">
      <c r="A142" s="1940"/>
      <c r="B142" s="804" t="s">
        <v>2553</v>
      </c>
      <c r="C142" s="1993"/>
      <c r="D142" s="493"/>
      <c r="E142" s="493"/>
      <c r="F142" s="493"/>
      <c r="G142" s="493"/>
    </row>
    <row r="143" spans="1:7">
      <c r="A143" s="754">
        <v>49</v>
      </c>
      <c r="B143" s="575" t="s">
        <v>2554</v>
      </c>
      <c r="C143" s="701"/>
      <c r="D143" s="493"/>
      <c r="E143" s="493"/>
      <c r="F143" s="493"/>
      <c r="G143" s="493"/>
    </row>
    <row r="144" spans="1:7" ht="31.5">
      <c r="A144" s="754">
        <v>50</v>
      </c>
      <c r="B144" s="575" t="s">
        <v>2555</v>
      </c>
      <c r="C144" s="701"/>
      <c r="D144" s="493"/>
      <c r="E144" s="493"/>
      <c r="F144" s="493"/>
      <c r="G144" s="493"/>
    </row>
    <row r="145" spans="1:7">
      <c r="A145" s="754">
        <v>51</v>
      </c>
      <c r="B145" s="575" t="s">
        <v>2556</v>
      </c>
      <c r="C145" s="754" t="s">
        <v>602</v>
      </c>
      <c r="D145" s="493"/>
      <c r="E145" s="493"/>
      <c r="F145" s="493"/>
      <c r="G145" s="493"/>
    </row>
    <row r="146" spans="1:7">
      <c r="A146" s="1940">
        <v>52</v>
      </c>
      <c r="B146" s="805" t="s">
        <v>2557</v>
      </c>
      <c r="C146" s="1993"/>
      <c r="D146" s="493"/>
      <c r="E146" s="493"/>
      <c r="F146" s="493"/>
      <c r="G146" s="493"/>
    </row>
    <row r="147" spans="1:7">
      <c r="A147" s="1940"/>
      <c r="B147" s="575" t="s">
        <v>2558</v>
      </c>
      <c r="C147" s="1993"/>
      <c r="D147" s="493"/>
      <c r="E147" s="493"/>
      <c r="F147" s="493"/>
      <c r="G147" s="493"/>
    </row>
    <row r="148" spans="1:7">
      <c r="A148" s="1940"/>
      <c r="B148" s="575" t="s">
        <v>2559</v>
      </c>
      <c r="C148" s="1993"/>
      <c r="D148" s="493"/>
      <c r="E148" s="493"/>
      <c r="F148" s="493"/>
      <c r="G148" s="493"/>
    </row>
    <row r="149" spans="1:7">
      <c r="A149" s="1940"/>
      <c r="B149" s="575" t="s">
        <v>2560</v>
      </c>
      <c r="C149" s="1993"/>
      <c r="D149" s="493"/>
      <c r="E149" s="493"/>
      <c r="F149" s="493"/>
      <c r="G149" s="493"/>
    </row>
    <row r="150" spans="1:7">
      <c r="A150" s="1940"/>
      <c r="B150" s="575" t="s">
        <v>2561</v>
      </c>
      <c r="C150" s="1993"/>
      <c r="D150" s="493"/>
      <c r="E150" s="493"/>
      <c r="F150" s="493"/>
      <c r="G150" s="493"/>
    </row>
    <row r="151" spans="1:7">
      <c r="A151" s="1940"/>
      <c r="B151" s="575" t="s">
        <v>2562</v>
      </c>
      <c r="C151" s="1993"/>
      <c r="D151" s="493"/>
      <c r="E151" s="493"/>
      <c r="F151" s="493"/>
      <c r="G151" s="493"/>
    </row>
    <row r="152" spans="1:7">
      <c r="A152" s="1940"/>
      <c r="B152" s="575" t="s">
        <v>2563</v>
      </c>
      <c r="C152" s="1993"/>
      <c r="D152" s="493"/>
      <c r="E152" s="493"/>
      <c r="F152" s="493"/>
      <c r="G152" s="493"/>
    </row>
    <row r="153" spans="1:7">
      <c r="A153" s="1940"/>
      <c r="B153" s="575" t="s">
        <v>2564</v>
      </c>
      <c r="C153" s="1993"/>
      <c r="D153" s="493"/>
      <c r="E153" s="493"/>
      <c r="F153" s="493"/>
      <c r="G153" s="493"/>
    </row>
    <row r="154" spans="1:7">
      <c r="A154" s="1940">
        <v>53</v>
      </c>
      <c r="B154" s="575" t="s">
        <v>2565</v>
      </c>
      <c r="C154" s="1993"/>
      <c r="D154" s="493"/>
      <c r="E154" s="493"/>
      <c r="F154" s="493"/>
      <c r="G154" s="493"/>
    </row>
    <row r="155" spans="1:7">
      <c r="A155" s="1940"/>
      <c r="B155" s="575" t="s">
        <v>2566</v>
      </c>
      <c r="C155" s="1993"/>
      <c r="D155" s="493"/>
      <c r="E155" s="493"/>
      <c r="F155" s="493"/>
      <c r="G155" s="493"/>
    </row>
    <row r="156" spans="1:7">
      <c r="A156" s="1940"/>
      <c r="B156" s="575" t="s">
        <v>2567</v>
      </c>
      <c r="C156" s="1993"/>
      <c r="D156" s="493"/>
      <c r="E156" s="493"/>
      <c r="F156" s="493"/>
      <c r="G156" s="493"/>
    </row>
    <row r="157" spans="1:7">
      <c r="A157" s="1940"/>
      <c r="B157" s="575" t="s">
        <v>2568</v>
      </c>
      <c r="C157" s="1993"/>
      <c r="D157" s="493"/>
      <c r="E157" s="493"/>
      <c r="F157" s="493"/>
      <c r="G157" s="493"/>
    </row>
    <row r="158" spans="1:7">
      <c r="A158" s="1940">
        <v>54</v>
      </c>
      <c r="B158" s="575" t="s">
        <v>2569</v>
      </c>
      <c r="C158" s="1993"/>
      <c r="D158" s="493"/>
      <c r="E158" s="493"/>
      <c r="F158" s="493"/>
      <c r="G158" s="493"/>
    </row>
    <row r="159" spans="1:7">
      <c r="A159" s="1940"/>
      <c r="B159" s="575" t="s">
        <v>2570</v>
      </c>
      <c r="C159" s="1993"/>
      <c r="D159" s="493"/>
      <c r="E159" s="493"/>
      <c r="F159" s="493"/>
      <c r="G159" s="493"/>
    </row>
    <row r="160" spans="1:7">
      <c r="A160" s="1940"/>
      <c r="B160" s="575" t="s">
        <v>2571</v>
      </c>
      <c r="C160" s="1993"/>
      <c r="D160" s="493"/>
      <c r="E160" s="493"/>
      <c r="F160" s="493"/>
      <c r="G160" s="493"/>
    </row>
    <row r="161" spans="1:7">
      <c r="A161" s="754">
        <v>55</v>
      </c>
      <c r="B161" s="805" t="s">
        <v>2572</v>
      </c>
      <c r="C161" s="701"/>
      <c r="D161" s="493"/>
      <c r="E161" s="493"/>
      <c r="F161" s="493"/>
      <c r="G161" s="493"/>
    </row>
    <row r="162" spans="1:7">
      <c r="A162" s="754">
        <v>56</v>
      </c>
      <c r="B162" s="575" t="s">
        <v>2573</v>
      </c>
      <c r="C162" s="754" t="s">
        <v>5356</v>
      </c>
      <c r="D162" s="493"/>
      <c r="E162" s="493"/>
      <c r="F162" s="493"/>
      <c r="G162" s="493"/>
    </row>
    <row r="163" spans="1:7">
      <c r="A163" s="754">
        <v>57</v>
      </c>
      <c r="B163" s="575" t="s">
        <v>2574</v>
      </c>
      <c r="C163" s="754" t="s">
        <v>2575</v>
      </c>
      <c r="D163" s="493"/>
      <c r="E163" s="493"/>
      <c r="F163" s="493"/>
      <c r="G163" s="493"/>
    </row>
    <row r="164" spans="1:7">
      <c r="A164" s="754">
        <v>58</v>
      </c>
      <c r="B164" s="575" t="s">
        <v>2576</v>
      </c>
      <c r="C164" s="754"/>
      <c r="D164" s="493"/>
      <c r="E164" s="493"/>
      <c r="F164" s="493"/>
      <c r="G164" s="493"/>
    </row>
    <row r="165" spans="1:7">
      <c r="A165" s="754">
        <v>59</v>
      </c>
      <c r="B165" s="575" t="s">
        <v>2577</v>
      </c>
      <c r="C165" s="754" t="s">
        <v>602</v>
      </c>
      <c r="D165" s="493"/>
      <c r="E165" s="493"/>
      <c r="F165" s="493"/>
      <c r="G165" s="493"/>
    </row>
    <row r="166" spans="1:7">
      <c r="A166" s="754">
        <v>60</v>
      </c>
      <c r="B166" s="575" t="s">
        <v>2578</v>
      </c>
      <c r="C166" s="754" t="s">
        <v>2579</v>
      </c>
      <c r="D166" s="493"/>
      <c r="E166" s="493"/>
      <c r="F166" s="493"/>
      <c r="G166" s="493"/>
    </row>
    <row r="167" spans="1:7" ht="31.5">
      <c r="A167" s="701">
        <v>61</v>
      </c>
      <c r="B167" s="805" t="s">
        <v>5357</v>
      </c>
      <c r="C167" s="701"/>
      <c r="D167" s="493"/>
      <c r="E167" s="493"/>
      <c r="F167" s="493"/>
      <c r="G167" s="493"/>
    </row>
    <row r="168" spans="1:7">
      <c r="A168" s="1940"/>
      <c r="B168" s="807" t="s">
        <v>5358</v>
      </c>
      <c r="C168" s="1993"/>
      <c r="D168" s="493"/>
      <c r="E168" s="493"/>
      <c r="F168" s="493"/>
      <c r="G168" s="493"/>
    </row>
    <row r="169" spans="1:7" ht="31.5">
      <c r="A169" s="1940"/>
      <c r="B169" s="807" t="s">
        <v>5359</v>
      </c>
      <c r="C169" s="1993"/>
      <c r="D169" s="493"/>
      <c r="E169" s="493"/>
      <c r="F169" s="493"/>
      <c r="G169" s="493"/>
    </row>
    <row r="170" spans="1:7">
      <c r="A170" s="1940"/>
      <c r="B170" s="807" t="s">
        <v>5360</v>
      </c>
      <c r="C170" s="1993"/>
      <c r="D170" s="493"/>
      <c r="E170" s="493"/>
      <c r="F170" s="493"/>
      <c r="G170" s="493"/>
    </row>
    <row r="171" spans="1:7">
      <c r="A171" s="1940"/>
      <c r="B171" s="807" t="s">
        <v>5361</v>
      </c>
      <c r="C171" s="1993"/>
      <c r="D171" s="493"/>
      <c r="E171" s="493"/>
      <c r="F171" s="493"/>
      <c r="G171" s="493"/>
    </row>
    <row r="172" spans="1:7" ht="47.25">
      <c r="A172" s="754">
        <v>62</v>
      </c>
      <c r="B172" s="706" t="s">
        <v>5362</v>
      </c>
      <c r="C172" s="754" t="s">
        <v>602</v>
      </c>
      <c r="D172" s="493"/>
      <c r="E172" s="493"/>
      <c r="F172" s="493"/>
      <c r="G172" s="493"/>
    </row>
    <row r="173" spans="1:7" ht="31.5">
      <c r="A173" s="1940">
        <v>63</v>
      </c>
      <c r="B173" s="706" t="s">
        <v>5363</v>
      </c>
      <c r="C173" s="754"/>
      <c r="D173" s="493"/>
      <c r="E173" s="493"/>
      <c r="F173" s="493"/>
      <c r="G173" s="493"/>
    </row>
    <row r="174" spans="1:7">
      <c r="A174" s="1940"/>
      <c r="B174" s="706" t="s">
        <v>5364</v>
      </c>
      <c r="C174" s="754"/>
      <c r="D174" s="493"/>
      <c r="E174" s="493"/>
      <c r="F174" s="493"/>
      <c r="G174" s="493"/>
    </row>
    <row r="175" spans="1:7">
      <c r="A175" s="1940"/>
      <c r="B175" s="706" t="s">
        <v>5365</v>
      </c>
      <c r="C175" s="754" t="s">
        <v>602</v>
      </c>
      <c r="D175" s="493"/>
      <c r="E175" s="493"/>
      <c r="F175" s="493"/>
      <c r="G175" s="493"/>
    </row>
    <row r="176" spans="1:7">
      <c r="A176" s="1940"/>
      <c r="B176" s="808"/>
      <c r="C176" s="754" t="s">
        <v>602</v>
      </c>
      <c r="D176" s="493"/>
      <c r="E176" s="493"/>
      <c r="F176" s="493"/>
      <c r="G176" s="493"/>
    </row>
    <row r="177" spans="1:7">
      <c r="A177" s="1940"/>
      <c r="B177" s="808"/>
      <c r="C177" s="754" t="s">
        <v>602</v>
      </c>
      <c r="D177" s="493"/>
      <c r="E177" s="493"/>
      <c r="F177" s="493"/>
      <c r="G177" s="493"/>
    </row>
    <row r="178" spans="1:7" ht="31.5">
      <c r="A178" s="754">
        <v>64</v>
      </c>
      <c r="B178" s="706" t="s">
        <v>5366</v>
      </c>
      <c r="C178" s="754" t="s">
        <v>602</v>
      </c>
      <c r="D178" s="493"/>
      <c r="E178" s="493"/>
      <c r="F178" s="493"/>
      <c r="G178" s="493"/>
    </row>
    <row r="179" spans="1:7" ht="31.5">
      <c r="A179" s="754">
        <v>65</v>
      </c>
      <c r="B179" s="575" t="s">
        <v>2580</v>
      </c>
      <c r="C179" s="701"/>
      <c r="D179" s="493"/>
      <c r="E179" s="493"/>
      <c r="F179" s="493"/>
      <c r="G179" s="493"/>
    </row>
    <row r="180" spans="1:7">
      <c r="A180" s="754">
        <v>66</v>
      </c>
      <c r="B180" s="575" t="s">
        <v>2581</v>
      </c>
      <c r="C180" s="701"/>
      <c r="D180" s="493"/>
      <c r="E180" s="493"/>
      <c r="F180" s="493"/>
      <c r="G180" s="493"/>
    </row>
    <row r="181" spans="1:7">
      <c r="A181" s="754">
        <v>67</v>
      </c>
      <c r="B181" s="575" t="s">
        <v>2582</v>
      </c>
      <c r="C181" s="754" t="s">
        <v>602</v>
      </c>
      <c r="D181" s="493"/>
      <c r="E181" s="493"/>
      <c r="F181" s="493"/>
      <c r="G181" s="493"/>
    </row>
    <row r="182" spans="1:7">
      <c r="A182" s="1940">
        <v>68</v>
      </c>
      <c r="B182" s="575" t="s">
        <v>2583</v>
      </c>
      <c r="C182" s="1940"/>
      <c r="D182" s="493"/>
      <c r="E182" s="493"/>
      <c r="F182" s="493"/>
      <c r="G182" s="493"/>
    </row>
    <row r="183" spans="1:7">
      <c r="A183" s="1940"/>
      <c r="B183" s="575" t="s">
        <v>2584</v>
      </c>
      <c r="C183" s="1940"/>
      <c r="D183" s="493"/>
      <c r="E183" s="493"/>
      <c r="F183" s="493"/>
      <c r="G183" s="493"/>
    </row>
    <row r="184" spans="1:7">
      <c r="A184" s="1940"/>
      <c r="B184" s="575" t="s">
        <v>2585</v>
      </c>
      <c r="C184" s="1940"/>
      <c r="D184" s="493"/>
      <c r="E184" s="493"/>
      <c r="F184" s="493"/>
      <c r="G184" s="493"/>
    </row>
    <row r="185" spans="1:7" ht="31.5">
      <c r="A185" s="754">
        <v>69</v>
      </c>
      <c r="B185" s="575" t="s">
        <v>2586</v>
      </c>
      <c r="C185" s="754"/>
      <c r="D185" s="493"/>
      <c r="E185" s="493"/>
      <c r="F185" s="493"/>
      <c r="G185" s="493"/>
    </row>
    <row r="186" spans="1:7" ht="32.25" thickBot="1">
      <c r="A186" s="754">
        <v>70</v>
      </c>
      <c r="B186" s="575" t="s">
        <v>2587</v>
      </c>
      <c r="C186" s="754" t="s">
        <v>602</v>
      </c>
      <c r="D186" s="493"/>
      <c r="E186" s="493"/>
      <c r="F186" s="493"/>
      <c r="G186" s="493"/>
    </row>
    <row r="187" spans="1:7" ht="16.5" thickBot="1">
      <c r="A187" s="809"/>
      <c r="B187" s="810" t="s">
        <v>2400</v>
      </c>
      <c r="C187" s="811"/>
      <c r="D187" s="493"/>
      <c r="E187" s="493"/>
      <c r="F187" s="493"/>
      <c r="G187" s="493"/>
    </row>
    <row r="188" spans="1:7">
      <c r="A188" s="754">
        <v>1</v>
      </c>
      <c r="B188" s="575" t="s">
        <v>5367</v>
      </c>
      <c r="C188" s="754"/>
      <c r="D188" s="493"/>
      <c r="E188" s="493"/>
      <c r="F188" s="493"/>
      <c r="G188" s="493"/>
    </row>
    <row r="189" spans="1:7" ht="31.5">
      <c r="A189" s="754">
        <v>2</v>
      </c>
      <c r="B189" s="575" t="s">
        <v>5368</v>
      </c>
      <c r="C189" s="754"/>
      <c r="D189" s="493"/>
      <c r="E189" s="493"/>
      <c r="F189" s="493"/>
      <c r="G189" s="493"/>
    </row>
    <row r="190" spans="1:7">
      <c r="A190" s="632">
        <v>3</v>
      </c>
      <c r="B190" s="575" t="s">
        <v>5369</v>
      </c>
      <c r="C190" s="754"/>
      <c r="D190" s="493"/>
      <c r="E190" s="493"/>
      <c r="F190" s="493"/>
      <c r="G190" s="493"/>
    </row>
    <row r="191" spans="1:7">
      <c r="A191" s="632"/>
      <c r="B191" s="575" t="s">
        <v>5370</v>
      </c>
      <c r="C191" s="754"/>
      <c r="D191" s="493"/>
      <c r="E191" s="493"/>
      <c r="F191" s="493"/>
      <c r="G191" s="493"/>
    </row>
    <row r="192" spans="1:7">
      <c r="A192" s="632"/>
      <c r="B192" s="575" t="s">
        <v>5371</v>
      </c>
      <c r="C192" s="754"/>
      <c r="D192" s="493"/>
      <c r="E192" s="493"/>
      <c r="F192" s="493"/>
      <c r="G192" s="493"/>
    </row>
    <row r="193" spans="1:7">
      <c r="A193" s="632"/>
      <c r="B193" s="575" t="s">
        <v>5372</v>
      </c>
      <c r="C193" s="754"/>
      <c r="D193" s="493"/>
      <c r="E193" s="493"/>
      <c r="F193" s="493"/>
      <c r="G193" s="493"/>
    </row>
    <row r="194" spans="1:7">
      <c r="A194" s="632"/>
      <c r="B194" s="575" t="s">
        <v>5373</v>
      </c>
      <c r="C194" s="754"/>
      <c r="D194" s="493"/>
      <c r="E194" s="493"/>
      <c r="F194" s="493"/>
      <c r="G194" s="493"/>
    </row>
    <row r="195" spans="1:7">
      <c r="A195" s="632"/>
      <c r="B195" s="575" t="s">
        <v>5374</v>
      </c>
      <c r="C195" s="754"/>
      <c r="D195" s="493"/>
      <c r="E195" s="493"/>
      <c r="F195" s="493"/>
      <c r="G195" s="493"/>
    </row>
    <row r="196" spans="1:7">
      <c r="A196" s="632"/>
      <c r="B196" s="575" t="s">
        <v>5375</v>
      </c>
      <c r="C196" s="754"/>
      <c r="D196" s="493"/>
      <c r="E196" s="493"/>
      <c r="F196" s="493"/>
      <c r="G196" s="493"/>
    </row>
    <row r="197" spans="1:7">
      <c r="A197" s="632">
        <v>4</v>
      </c>
      <c r="B197" s="575" t="s">
        <v>2588</v>
      </c>
      <c r="C197" s="754"/>
      <c r="D197" s="493"/>
      <c r="E197" s="493"/>
      <c r="F197" s="493"/>
      <c r="G197" s="493"/>
    </row>
    <row r="198" spans="1:7">
      <c r="A198" s="632"/>
      <c r="B198" s="575" t="s">
        <v>5376</v>
      </c>
      <c r="C198" s="754"/>
      <c r="D198" s="493"/>
      <c r="E198" s="493"/>
      <c r="F198" s="493"/>
      <c r="G198" s="493"/>
    </row>
    <row r="199" spans="1:7">
      <c r="A199" s="632"/>
      <c r="B199" s="575" t="s">
        <v>5377</v>
      </c>
      <c r="C199" s="754"/>
      <c r="D199" s="493"/>
      <c r="E199" s="493"/>
      <c r="F199" s="493"/>
      <c r="G199" s="493"/>
    </row>
    <row r="200" spans="1:7">
      <c r="A200" s="632"/>
      <c r="B200" s="575" t="s">
        <v>5378</v>
      </c>
      <c r="C200" s="754"/>
      <c r="D200" s="493"/>
      <c r="E200" s="493"/>
      <c r="F200" s="493"/>
      <c r="G200" s="493"/>
    </row>
    <row r="201" spans="1:7">
      <c r="A201" s="632"/>
      <c r="B201" s="575" t="s">
        <v>5379</v>
      </c>
      <c r="C201" s="754"/>
      <c r="D201" s="493"/>
      <c r="E201" s="493"/>
      <c r="F201" s="493"/>
      <c r="G201" s="493"/>
    </row>
    <row r="202" spans="1:7">
      <c r="A202" s="632"/>
      <c r="B202" s="575" t="s">
        <v>5380</v>
      </c>
      <c r="C202" s="754"/>
      <c r="D202" s="493"/>
      <c r="E202" s="493"/>
      <c r="F202" s="493"/>
      <c r="G202" s="493"/>
    </row>
    <row r="203" spans="1:7">
      <c r="A203" s="632">
        <v>5</v>
      </c>
      <c r="B203" s="575" t="s">
        <v>5381</v>
      </c>
      <c r="C203" s="754"/>
      <c r="D203" s="660" t="s">
        <v>5382</v>
      </c>
      <c r="E203" s="660" t="s">
        <v>5383</v>
      </c>
      <c r="F203" s="660" t="s">
        <v>5382</v>
      </c>
      <c r="G203" s="660" t="s">
        <v>5383</v>
      </c>
    </row>
    <row r="204" spans="1:7">
      <c r="A204" s="632"/>
      <c r="B204" s="575"/>
      <c r="C204" s="754"/>
      <c r="D204" s="660"/>
      <c r="E204" s="660"/>
      <c r="F204" s="660"/>
      <c r="G204" s="660"/>
    </row>
    <row r="205" spans="1:7" ht="31.5">
      <c r="A205" s="632"/>
      <c r="B205" s="575" t="s">
        <v>5384</v>
      </c>
      <c r="C205" s="754"/>
      <c r="D205" s="493"/>
      <c r="E205" s="493"/>
      <c r="F205" s="493"/>
      <c r="G205" s="493"/>
    </row>
    <row r="206" spans="1:7">
      <c r="A206" s="632"/>
      <c r="B206" s="575" t="s">
        <v>5385</v>
      </c>
      <c r="C206" s="754"/>
      <c r="D206" s="493"/>
      <c r="E206" s="493"/>
      <c r="F206" s="493"/>
      <c r="G206" s="493"/>
    </row>
    <row r="207" spans="1:7">
      <c r="A207" s="632"/>
      <c r="B207" s="575" t="s">
        <v>5386</v>
      </c>
      <c r="C207" s="754"/>
      <c r="D207" s="493"/>
      <c r="E207" s="493"/>
      <c r="F207" s="493"/>
      <c r="G207" s="493"/>
    </row>
    <row r="208" spans="1:7">
      <c r="A208" s="632"/>
      <c r="B208" s="575" t="s">
        <v>5387</v>
      </c>
      <c r="C208" s="754"/>
      <c r="D208" s="493"/>
      <c r="E208" s="493"/>
      <c r="F208" s="493"/>
      <c r="G208" s="493"/>
    </row>
    <row r="209" spans="1:7">
      <c r="A209" s="632"/>
      <c r="B209" s="575" t="s">
        <v>5388</v>
      </c>
      <c r="C209" s="754"/>
      <c r="D209" s="493"/>
      <c r="E209" s="493"/>
      <c r="F209" s="493"/>
      <c r="G209" s="493"/>
    </row>
    <row r="210" spans="1:7">
      <c r="A210" s="632"/>
      <c r="B210" s="575" t="s">
        <v>5389</v>
      </c>
      <c r="C210" s="754"/>
      <c r="D210" s="493"/>
      <c r="E210" s="493"/>
      <c r="F210" s="493"/>
      <c r="G210" s="493"/>
    </row>
    <row r="211" spans="1:7">
      <c r="A211" s="754">
        <v>6</v>
      </c>
      <c r="B211" s="575" t="s">
        <v>5390</v>
      </c>
      <c r="C211" s="754"/>
      <c r="D211" s="493"/>
      <c r="E211" s="493"/>
      <c r="F211" s="493"/>
      <c r="G211" s="493"/>
    </row>
    <row r="212" spans="1:7">
      <c r="A212" s="754"/>
      <c r="B212" s="575" t="s">
        <v>5391</v>
      </c>
      <c r="C212" s="754"/>
      <c r="D212" s="493"/>
      <c r="E212" s="493"/>
      <c r="F212" s="493"/>
      <c r="G212" s="493"/>
    </row>
    <row r="213" spans="1:7">
      <c r="A213" s="754"/>
      <c r="B213" s="575" t="s">
        <v>5392</v>
      </c>
      <c r="C213" s="754"/>
      <c r="D213" s="493"/>
      <c r="E213" s="493"/>
      <c r="F213" s="493"/>
      <c r="G213" s="493"/>
    </row>
    <row r="214" spans="1:7" ht="47.25">
      <c r="A214" s="754">
        <v>7</v>
      </c>
      <c r="B214" s="575" t="s">
        <v>5393</v>
      </c>
      <c r="C214" s="754"/>
      <c r="D214" s="493"/>
      <c r="E214" s="493"/>
      <c r="F214" s="493"/>
      <c r="G214" s="493"/>
    </row>
    <row r="215" spans="1:7" ht="47.25">
      <c r="A215" s="754">
        <v>8</v>
      </c>
      <c r="B215" s="575" t="s">
        <v>5394</v>
      </c>
      <c r="C215" s="754"/>
      <c r="D215" s="493"/>
      <c r="E215" s="493"/>
      <c r="F215" s="493"/>
      <c r="G215" s="493"/>
    </row>
    <row r="216" spans="1:7" ht="31.5">
      <c r="A216" s="754">
        <v>9</v>
      </c>
      <c r="B216" s="575" t="s">
        <v>5395</v>
      </c>
      <c r="C216" s="754"/>
      <c r="D216" s="493"/>
      <c r="E216" s="493"/>
      <c r="F216" s="493"/>
      <c r="G216" s="493"/>
    </row>
    <row r="217" spans="1:7" ht="47.25">
      <c r="A217" s="754">
        <v>10</v>
      </c>
      <c r="B217" s="575" t="s">
        <v>5396</v>
      </c>
      <c r="C217" s="754"/>
      <c r="D217" s="493"/>
      <c r="E217" s="493"/>
      <c r="F217" s="493"/>
      <c r="G217" s="493"/>
    </row>
    <row r="218" spans="1:7" ht="63">
      <c r="A218" s="754">
        <v>11</v>
      </c>
      <c r="B218" s="575" t="s">
        <v>5397</v>
      </c>
      <c r="C218" s="754"/>
      <c r="D218" s="493"/>
      <c r="E218" s="493"/>
      <c r="F218" s="493"/>
      <c r="G218" s="493"/>
    </row>
    <row r="219" spans="1:7" ht="47.25">
      <c r="A219" s="754">
        <v>12</v>
      </c>
      <c r="B219" s="575" t="s">
        <v>5398</v>
      </c>
      <c r="C219" s="754"/>
      <c r="D219" s="493"/>
      <c r="E219" s="493"/>
      <c r="F219" s="493"/>
      <c r="G219" s="493"/>
    </row>
    <row r="220" spans="1:7">
      <c r="A220" s="754"/>
      <c r="B220" s="575" t="s">
        <v>5399</v>
      </c>
      <c r="C220" s="754"/>
      <c r="D220" s="493"/>
      <c r="E220" s="493"/>
      <c r="F220" s="493"/>
      <c r="G220" s="493"/>
    </row>
    <row r="221" spans="1:7" ht="47.25">
      <c r="A221" s="754">
        <v>13</v>
      </c>
      <c r="B221" s="575" t="s">
        <v>5400</v>
      </c>
      <c r="C221" s="754"/>
      <c r="D221" s="493"/>
      <c r="E221" s="493"/>
      <c r="F221" s="493"/>
      <c r="G221" s="493"/>
    </row>
    <row r="222" spans="1:7" ht="47.25">
      <c r="A222" s="754">
        <v>14</v>
      </c>
      <c r="B222" s="575" t="s">
        <v>5401</v>
      </c>
      <c r="C222" s="754"/>
      <c r="D222" s="493"/>
      <c r="E222" s="493"/>
      <c r="F222" s="493"/>
      <c r="G222" s="493"/>
    </row>
    <row r="223" spans="1:7">
      <c r="A223" s="632">
        <v>15</v>
      </c>
      <c r="B223" s="575" t="s">
        <v>5402</v>
      </c>
      <c r="C223" s="754"/>
      <c r="D223" s="493"/>
      <c r="E223" s="493"/>
      <c r="F223" s="493"/>
      <c r="G223" s="493"/>
    </row>
    <row r="224" spans="1:7">
      <c r="A224" s="632"/>
      <c r="B224" s="575" t="s">
        <v>5403</v>
      </c>
      <c r="C224" s="754"/>
      <c r="D224" s="493"/>
      <c r="E224" s="493"/>
      <c r="F224" s="493"/>
      <c r="G224" s="493"/>
    </row>
    <row r="225" spans="1:7">
      <c r="A225" s="632"/>
      <c r="B225" s="575" t="s">
        <v>5404</v>
      </c>
      <c r="C225" s="754"/>
      <c r="D225" s="493"/>
      <c r="E225" s="493"/>
      <c r="F225" s="493"/>
      <c r="G225" s="493"/>
    </row>
    <row r="226" spans="1:7">
      <c r="A226" s="632"/>
      <c r="B226" s="575" t="s">
        <v>5405</v>
      </c>
      <c r="C226" s="754"/>
      <c r="D226" s="493"/>
      <c r="E226" s="493"/>
      <c r="F226" s="493"/>
      <c r="G226" s="493"/>
    </row>
    <row r="227" spans="1:7">
      <c r="A227" s="632">
        <v>16</v>
      </c>
      <c r="B227" s="575" t="s">
        <v>5406</v>
      </c>
      <c r="C227" s="754"/>
      <c r="D227" s="493"/>
      <c r="E227" s="493"/>
      <c r="F227" s="493"/>
      <c r="G227" s="493"/>
    </row>
    <row r="228" spans="1:7">
      <c r="A228" s="632"/>
      <c r="B228" s="575" t="s">
        <v>5407</v>
      </c>
      <c r="C228" s="754"/>
      <c r="D228" s="493"/>
      <c r="E228" s="493"/>
      <c r="F228" s="493"/>
      <c r="G228" s="493"/>
    </row>
    <row r="229" spans="1:7" ht="31.5">
      <c r="A229" s="632"/>
      <c r="B229" s="575" t="s">
        <v>5408</v>
      </c>
      <c r="C229" s="754"/>
      <c r="D229" s="493"/>
      <c r="E229" s="493"/>
      <c r="F229" s="493"/>
      <c r="G229" s="493"/>
    </row>
    <row r="230" spans="1:7" ht="63">
      <c r="A230" s="754">
        <v>17</v>
      </c>
      <c r="B230" s="575" t="s">
        <v>5409</v>
      </c>
      <c r="C230" s="754"/>
      <c r="D230" s="493"/>
      <c r="E230" s="493"/>
      <c r="F230" s="493"/>
      <c r="G230" s="493"/>
    </row>
    <row r="231" spans="1:7" ht="47.25">
      <c r="A231" s="754">
        <v>18</v>
      </c>
      <c r="B231" s="575" t="s">
        <v>5410</v>
      </c>
      <c r="C231" s="754"/>
      <c r="D231" s="493"/>
      <c r="E231" s="493"/>
      <c r="F231" s="493"/>
      <c r="G231" s="493"/>
    </row>
    <row r="232" spans="1:7">
      <c r="A232" s="632">
        <v>19</v>
      </c>
      <c r="B232" s="575" t="s">
        <v>2590</v>
      </c>
      <c r="C232" s="754"/>
      <c r="D232" s="493"/>
      <c r="E232" s="493"/>
      <c r="F232" s="493"/>
      <c r="G232" s="493"/>
    </row>
    <row r="233" spans="1:7">
      <c r="A233" s="632"/>
      <c r="B233" s="575" t="s">
        <v>5411</v>
      </c>
      <c r="C233" s="754"/>
      <c r="D233" s="493"/>
      <c r="E233" s="493"/>
      <c r="F233" s="493"/>
      <c r="G233" s="493"/>
    </row>
    <row r="234" spans="1:7">
      <c r="A234" s="632"/>
      <c r="B234" s="575" t="s">
        <v>5412</v>
      </c>
      <c r="C234" s="754"/>
      <c r="D234" s="493"/>
      <c r="E234" s="493"/>
      <c r="F234" s="493"/>
      <c r="G234" s="493"/>
    </row>
    <row r="235" spans="1:7" ht="31.5">
      <c r="A235" s="754">
        <v>20</v>
      </c>
      <c r="B235" s="575" t="s">
        <v>5413</v>
      </c>
      <c r="C235" s="754"/>
      <c r="D235" s="493"/>
      <c r="E235" s="493"/>
      <c r="F235" s="493"/>
      <c r="G235" s="493"/>
    </row>
    <row r="236" spans="1:7">
      <c r="A236" s="754">
        <v>21</v>
      </c>
      <c r="B236" s="575" t="s">
        <v>5414</v>
      </c>
      <c r="C236" s="754"/>
      <c r="D236" s="493"/>
      <c r="E236" s="493"/>
      <c r="F236" s="493"/>
      <c r="G236" s="493"/>
    </row>
    <row r="237" spans="1:7" ht="31.5">
      <c r="A237" s="754">
        <v>22</v>
      </c>
      <c r="B237" s="575" t="s">
        <v>5415</v>
      </c>
      <c r="C237" s="754"/>
      <c r="D237" s="493"/>
      <c r="E237" s="493"/>
      <c r="F237" s="493"/>
      <c r="G237" s="493"/>
    </row>
    <row r="238" spans="1:7">
      <c r="A238" s="754">
        <v>23</v>
      </c>
      <c r="B238" s="575" t="s">
        <v>5416</v>
      </c>
      <c r="C238" s="754"/>
      <c r="D238" s="493"/>
      <c r="E238" s="493"/>
      <c r="F238" s="493"/>
      <c r="G238" s="493"/>
    </row>
    <row r="239" spans="1:7">
      <c r="A239" s="754">
        <v>24</v>
      </c>
      <c r="B239" s="575" t="s">
        <v>5417</v>
      </c>
      <c r="C239" s="754"/>
      <c r="D239" s="493"/>
      <c r="E239" s="493"/>
      <c r="F239" s="493"/>
      <c r="G239" s="493"/>
    </row>
    <row r="240" spans="1:7">
      <c r="A240" s="754">
        <v>25</v>
      </c>
      <c r="B240" s="575" t="s">
        <v>5418</v>
      </c>
      <c r="C240" s="754"/>
      <c r="D240" s="493"/>
      <c r="E240" s="493"/>
      <c r="F240" s="493"/>
      <c r="G240" s="493"/>
    </row>
    <row r="241" spans="1:7">
      <c r="A241" s="632">
        <v>26</v>
      </c>
      <c r="B241" s="575" t="s">
        <v>2591</v>
      </c>
      <c r="C241" s="754"/>
      <c r="D241" s="493"/>
      <c r="E241" s="493"/>
      <c r="F241" s="493"/>
      <c r="G241" s="493"/>
    </row>
    <row r="242" spans="1:7">
      <c r="A242" s="632"/>
      <c r="B242" s="575" t="s">
        <v>5419</v>
      </c>
      <c r="C242" s="754"/>
      <c r="D242" s="493"/>
      <c r="E242" s="493"/>
      <c r="F242" s="493"/>
      <c r="G242" s="493"/>
    </row>
    <row r="243" spans="1:7">
      <c r="A243" s="632"/>
      <c r="B243" s="575" t="s">
        <v>5420</v>
      </c>
      <c r="C243" s="754"/>
      <c r="D243" s="493"/>
      <c r="E243" s="493"/>
      <c r="F243" s="493"/>
      <c r="G243" s="493"/>
    </row>
    <row r="244" spans="1:7">
      <c r="A244" s="632"/>
      <c r="B244" s="575" t="s">
        <v>5421</v>
      </c>
      <c r="C244" s="754"/>
      <c r="D244" s="493"/>
      <c r="E244" s="493"/>
      <c r="F244" s="493"/>
      <c r="G244" s="493"/>
    </row>
    <row r="245" spans="1:7">
      <c r="A245" s="632"/>
      <c r="B245" s="575" t="s">
        <v>5422</v>
      </c>
      <c r="C245" s="754"/>
      <c r="D245" s="493"/>
      <c r="E245" s="493"/>
      <c r="F245" s="493"/>
      <c r="G245" s="493"/>
    </row>
    <row r="246" spans="1:7" ht="31.5">
      <c r="A246" s="754">
        <v>27</v>
      </c>
      <c r="B246" s="575" t="s">
        <v>5423</v>
      </c>
      <c r="C246" s="754"/>
      <c r="D246" s="493"/>
      <c r="E246" s="493"/>
      <c r="F246" s="493"/>
      <c r="G246" s="493"/>
    </row>
    <row r="247" spans="1:7">
      <c r="A247" s="754">
        <v>28</v>
      </c>
      <c r="B247" s="575" t="s">
        <v>5424</v>
      </c>
      <c r="C247" s="754"/>
      <c r="D247" s="493"/>
      <c r="E247" s="493"/>
      <c r="F247" s="493"/>
      <c r="G247" s="493"/>
    </row>
    <row r="248" spans="1:7">
      <c r="A248" s="754">
        <v>29</v>
      </c>
      <c r="B248" s="575" t="s">
        <v>5425</v>
      </c>
      <c r="C248" s="754"/>
      <c r="D248" s="493"/>
      <c r="E248" s="493"/>
      <c r="F248" s="493"/>
      <c r="G248" s="493"/>
    </row>
    <row r="249" spans="1:7">
      <c r="A249" s="754">
        <v>30</v>
      </c>
      <c r="B249" s="575" t="s">
        <v>5426</v>
      </c>
      <c r="C249" s="754"/>
      <c r="D249" s="493"/>
      <c r="E249" s="493"/>
      <c r="F249" s="493"/>
      <c r="G249" s="493"/>
    </row>
    <row r="250" spans="1:7">
      <c r="A250" s="754">
        <v>31</v>
      </c>
      <c r="B250" s="575" t="s">
        <v>5427</v>
      </c>
      <c r="C250" s="754"/>
      <c r="D250" s="493"/>
      <c r="E250" s="493"/>
      <c r="F250" s="493"/>
      <c r="G250" s="493"/>
    </row>
    <row r="251" spans="1:7">
      <c r="A251" s="754">
        <v>32</v>
      </c>
      <c r="B251" s="575" t="s">
        <v>5428</v>
      </c>
      <c r="C251" s="754"/>
      <c r="D251" s="493"/>
      <c r="E251" s="493"/>
      <c r="F251" s="493"/>
      <c r="G251" s="493"/>
    </row>
    <row r="252" spans="1:7">
      <c r="A252" s="754">
        <v>31</v>
      </c>
      <c r="B252" s="575" t="s">
        <v>5429</v>
      </c>
      <c r="C252" s="754"/>
      <c r="D252" s="493"/>
      <c r="E252" s="493"/>
      <c r="F252" s="493"/>
      <c r="G252" s="493"/>
    </row>
    <row r="253" spans="1:7">
      <c r="A253" s="754"/>
      <c r="B253" s="575" t="s">
        <v>5407</v>
      </c>
      <c r="C253" s="754"/>
      <c r="D253" s="493"/>
      <c r="E253" s="493"/>
      <c r="F253" s="493"/>
      <c r="G253" s="493"/>
    </row>
    <row r="254" spans="1:7">
      <c r="A254" s="754"/>
      <c r="B254" s="575" t="s">
        <v>5430</v>
      </c>
      <c r="C254" s="754"/>
      <c r="D254" s="493"/>
      <c r="E254" s="493"/>
      <c r="F254" s="493"/>
      <c r="G254" s="493"/>
    </row>
    <row r="255" spans="1:7">
      <c r="A255" s="754"/>
      <c r="B255" s="575" t="s">
        <v>5431</v>
      </c>
      <c r="C255" s="754"/>
      <c r="D255" s="493"/>
      <c r="E255" s="493"/>
      <c r="F255" s="493"/>
      <c r="G255" s="493"/>
    </row>
    <row r="256" spans="1:7">
      <c r="A256" s="754"/>
      <c r="B256" s="575" t="s">
        <v>5432</v>
      </c>
      <c r="C256" s="754"/>
      <c r="D256" s="493"/>
      <c r="E256" s="493"/>
      <c r="F256" s="493"/>
      <c r="G256" s="493"/>
    </row>
    <row r="257" spans="1:7">
      <c r="A257" s="754"/>
      <c r="B257" s="575" t="s">
        <v>5433</v>
      </c>
      <c r="C257" s="754"/>
      <c r="D257" s="493"/>
      <c r="E257" s="493"/>
      <c r="F257" s="493"/>
      <c r="G257" s="493"/>
    </row>
    <row r="258" spans="1:7">
      <c r="A258" s="754">
        <v>32</v>
      </c>
      <c r="B258" s="575" t="s">
        <v>5338</v>
      </c>
      <c r="C258" s="754"/>
      <c r="D258" s="493"/>
      <c r="E258" s="493"/>
      <c r="F258" s="493"/>
      <c r="G258" s="493"/>
    </row>
    <row r="259" spans="1:7">
      <c r="A259" s="754"/>
      <c r="B259" s="575" t="s">
        <v>5407</v>
      </c>
      <c r="C259" s="754"/>
      <c r="D259" s="493"/>
      <c r="E259" s="493"/>
      <c r="F259" s="493"/>
      <c r="G259" s="493"/>
    </row>
    <row r="260" spans="1:7">
      <c r="A260" s="754"/>
      <c r="B260" s="575" t="s">
        <v>5434</v>
      </c>
      <c r="C260" s="754"/>
      <c r="D260" s="493"/>
      <c r="E260" s="493"/>
      <c r="F260" s="493"/>
      <c r="G260" s="493"/>
    </row>
    <row r="261" spans="1:7">
      <c r="A261" s="754"/>
      <c r="B261" s="575" t="s">
        <v>5435</v>
      </c>
      <c r="C261" s="754"/>
      <c r="D261" s="493"/>
      <c r="E261" s="493"/>
      <c r="F261" s="493"/>
      <c r="G261" s="493"/>
    </row>
    <row r="262" spans="1:7">
      <c r="A262" s="754"/>
      <c r="B262" s="575" t="s">
        <v>5436</v>
      </c>
      <c r="C262" s="754"/>
      <c r="D262" s="493"/>
      <c r="E262" s="493"/>
      <c r="F262" s="493"/>
      <c r="G262" s="493"/>
    </row>
    <row r="263" spans="1:7">
      <c r="A263" s="754"/>
      <c r="B263" s="575" t="s">
        <v>5437</v>
      </c>
      <c r="C263" s="754"/>
      <c r="D263" s="493"/>
      <c r="E263" s="493"/>
      <c r="F263" s="493"/>
      <c r="G263" s="493"/>
    </row>
    <row r="264" spans="1:7">
      <c r="A264" s="754"/>
      <c r="B264" s="575" t="s">
        <v>5438</v>
      </c>
      <c r="C264" s="754"/>
      <c r="D264" s="493"/>
      <c r="E264" s="493"/>
      <c r="F264" s="493"/>
      <c r="G264" s="493"/>
    </row>
    <row r="265" spans="1:7">
      <c r="A265" s="754"/>
      <c r="B265" s="575" t="s">
        <v>5439</v>
      </c>
      <c r="C265" s="754"/>
      <c r="D265" s="493"/>
      <c r="E265" s="493"/>
      <c r="F265" s="493"/>
      <c r="G265" s="493"/>
    </row>
    <row r="266" spans="1:7">
      <c r="A266" s="754">
        <v>33</v>
      </c>
      <c r="B266" s="575" t="s">
        <v>5339</v>
      </c>
      <c r="C266" s="754"/>
      <c r="D266" s="493"/>
      <c r="E266" s="493"/>
      <c r="F266" s="493"/>
      <c r="G266" s="493"/>
    </row>
    <row r="267" spans="1:7">
      <c r="A267" s="754"/>
      <c r="B267" s="575" t="s">
        <v>5440</v>
      </c>
      <c r="C267" s="754"/>
      <c r="D267" s="493"/>
      <c r="E267" s="493"/>
      <c r="F267" s="493"/>
      <c r="G267" s="493"/>
    </row>
    <row r="268" spans="1:7">
      <c r="A268" s="754"/>
      <c r="B268" s="575" t="s">
        <v>5441</v>
      </c>
      <c r="C268" s="754"/>
      <c r="D268" s="493"/>
      <c r="E268" s="493"/>
      <c r="F268" s="493"/>
      <c r="G268" s="493"/>
    </row>
    <row r="269" spans="1:7" ht="31.5">
      <c r="A269" s="754"/>
      <c r="B269" s="575" t="s">
        <v>5442</v>
      </c>
      <c r="C269" s="754"/>
      <c r="D269" s="493"/>
      <c r="E269" s="493"/>
      <c r="F269" s="493"/>
      <c r="G269" s="493"/>
    </row>
    <row r="270" spans="1:7" ht="47.25">
      <c r="A270" s="754">
        <v>34</v>
      </c>
      <c r="B270" s="575" t="s">
        <v>5443</v>
      </c>
      <c r="C270" s="754"/>
      <c r="D270" s="493"/>
      <c r="E270" s="493"/>
      <c r="F270" s="493"/>
      <c r="G270" s="493"/>
    </row>
    <row r="271" spans="1:7">
      <c r="A271" s="754"/>
      <c r="B271" s="575" t="s">
        <v>2592</v>
      </c>
      <c r="C271" s="754"/>
      <c r="D271" s="493"/>
      <c r="E271" s="493"/>
      <c r="F271" s="493"/>
      <c r="G271" s="493"/>
    </row>
    <row r="272" spans="1:7">
      <c r="A272" s="754" t="s">
        <v>103</v>
      </c>
      <c r="B272" s="575" t="s">
        <v>2593</v>
      </c>
      <c r="C272" s="754"/>
      <c r="D272" s="493"/>
      <c r="E272" s="493"/>
      <c r="F272" s="493"/>
      <c r="G272" s="493"/>
    </row>
    <row r="273" spans="1:7">
      <c r="A273" s="754"/>
      <c r="B273" s="575" t="s">
        <v>5444</v>
      </c>
      <c r="C273" s="754"/>
      <c r="D273" s="493"/>
      <c r="E273" s="493"/>
      <c r="F273" s="493"/>
      <c r="G273" s="493"/>
    </row>
    <row r="274" spans="1:7">
      <c r="A274" s="754"/>
      <c r="B274" s="575" t="s">
        <v>5445</v>
      </c>
      <c r="C274" s="754"/>
      <c r="D274" s="493"/>
      <c r="E274" s="493"/>
      <c r="F274" s="493"/>
      <c r="G274" s="493"/>
    </row>
    <row r="275" spans="1:7">
      <c r="A275" s="754"/>
      <c r="B275" s="575" t="s">
        <v>5446</v>
      </c>
      <c r="C275" s="754"/>
      <c r="D275" s="493"/>
      <c r="E275" s="493"/>
      <c r="F275" s="493"/>
      <c r="G275" s="493"/>
    </row>
    <row r="276" spans="1:7" ht="31.5">
      <c r="A276" s="754"/>
      <c r="B276" s="575" t="s">
        <v>5447</v>
      </c>
      <c r="C276" s="754"/>
      <c r="D276" s="493"/>
      <c r="E276" s="493"/>
      <c r="F276" s="493"/>
      <c r="G276" s="493"/>
    </row>
    <row r="277" spans="1:7">
      <c r="A277" s="754"/>
      <c r="B277" s="575" t="s">
        <v>5448</v>
      </c>
      <c r="C277" s="754"/>
      <c r="D277" s="493"/>
      <c r="E277" s="493"/>
      <c r="F277" s="493"/>
      <c r="G277" s="493"/>
    </row>
    <row r="278" spans="1:7">
      <c r="A278" s="754" t="s">
        <v>104</v>
      </c>
      <c r="B278" s="575" t="s">
        <v>2594</v>
      </c>
      <c r="C278" s="754"/>
      <c r="D278" s="493"/>
      <c r="E278" s="493"/>
      <c r="F278" s="493"/>
      <c r="G278" s="493"/>
    </row>
    <row r="279" spans="1:7">
      <c r="A279" s="754"/>
      <c r="B279" s="575" t="s">
        <v>5449</v>
      </c>
      <c r="C279" s="754"/>
      <c r="D279" s="493"/>
      <c r="E279" s="493"/>
      <c r="F279" s="493"/>
      <c r="G279" s="493"/>
    </row>
    <row r="280" spans="1:7">
      <c r="A280" s="754"/>
      <c r="B280" s="575" t="s">
        <v>5450</v>
      </c>
      <c r="C280" s="754"/>
      <c r="D280" s="493"/>
      <c r="E280" s="493"/>
      <c r="F280" s="493"/>
      <c r="G280" s="493"/>
    </row>
    <row r="281" spans="1:7" ht="31.5">
      <c r="A281" s="754" t="s">
        <v>106</v>
      </c>
      <c r="B281" s="575" t="s">
        <v>5451</v>
      </c>
      <c r="C281" s="754"/>
      <c r="D281" s="493"/>
      <c r="E281" s="493"/>
      <c r="F281" s="493"/>
      <c r="G281" s="493"/>
    </row>
    <row r="282" spans="1:7">
      <c r="A282" s="754"/>
      <c r="B282" s="575" t="s">
        <v>5452</v>
      </c>
      <c r="C282" s="754"/>
      <c r="D282" s="493"/>
      <c r="E282" s="493"/>
      <c r="F282" s="493"/>
      <c r="G282" s="493"/>
    </row>
    <row r="283" spans="1:7">
      <c r="A283" s="754"/>
      <c r="B283" s="575" t="s">
        <v>5453</v>
      </c>
      <c r="C283" s="754"/>
      <c r="D283" s="493"/>
      <c r="E283" s="493"/>
      <c r="F283" s="493"/>
      <c r="G283" s="493"/>
    </row>
    <row r="284" spans="1:7">
      <c r="A284" s="754"/>
      <c r="B284" s="575" t="s">
        <v>5454</v>
      </c>
      <c r="C284" s="754"/>
      <c r="D284" s="493"/>
      <c r="E284" s="493"/>
      <c r="F284" s="493"/>
      <c r="G284" s="493"/>
    </row>
    <row r="285" spans="1:7">
      <c r="A285" s="754"/>
      <c r="B285" s="575" t="s">
        <v>5455</v>
      </c>
      <c r="C285" s="754"/>
      <c r="D285" s="493"/>
      <c r="E285" s="493"/>
      <c r="F285" s="493"/>
      <c r="G285" s="493"/>
    </row>
    <row r="286" spans="1:7">
      <c r="A286" s="754"/>
      <c r="B286" s="575" t="s">
        <v>5456</v>
      </c>
      <c r="C286" s="754"/>
      <c r="D286" s="493"/>
      <c r="E286" s="493"/>
      <c r="F286" s="493"/>
      <c r="G286" s="493"/>
    </row>
    <row r="287" spans="1:7">
      <c r="A287" s="754"/>
      <c r="B287" s="575" t="s">
        <v>5457</v>
      </c>
      <c r="C287" s="754"/>
      <c r="D287" s="493"/>
      <c r="E287" s="493"/>
      <c r="F287" s="493"/>
      <c r="G287" s="493"/>
    </row>
    <row r="288" spans="1:7" ht="31.5">
      <c r="A288" s="754"/>
      <c r="B288" s="575" t="s">
        <v>5458</v>
      </c>
      <c r="C288" s="754"/>
      <c r="D288" s="493"/>
      <c r="E288" s="493"/>
      <c r="F288" s="493"/>
      <c r="G288" s="493"/>
    </row>
    <row r="289" spans="1:7">
      <c r="A289" s="754"/>
      <c r="B289" s="575" t="s">
        <v>5459</v>
      </c>
      <c r="C289" s="754"/>
      <c r="D289" s="493"/>
      <c r="E289" s="493"/>
      <c r="F289" s="493"/>
      <c r="G289" s="493"/>
    </row>
    <row r="290" spans="1:7">
      <c r="A290" s="754" t="s">
        <v>1006</v>
      </c>
      <c r="B290" s="575" t="s">
        <v>5460</v>
      </c>
      <c r="C290" s="754"/>
      <c r="D290" s="493"/>
      <c r="E290" s="493"/>
      <c r="F290" s="493"/>
      <c r="G290" s="493"/>
    </row>
    <row r="291" spans="1:7">
      <c r="A291" s="754"/>
      <c r="B291" s="575" t="s">
        <v>5461</v>
      </c>
      <c r="C291" s="754"/>
      <c r="D291" s="493"/>
      <c r="E291" s="493"/>
      <c r="F291" s="493"/>
      <c r="G291" s="493"/>
    </row>
    <row r="292" spans="1:7">
      <c r="A292" s="754"/>
      <c r="B292" s="575" t="s">
        <v>5462</v>
      </c>
      <c r="C292" s="754"/>
      <c r="D292" s="493"/>
      <c r="E292" s="493"/>
      <c r="F292" s="493"/>
      <c r="G292" s="493"/>
    </row>
    <row r="293" spans="1:7">
      <c r="A293" s="754"/>
      <c r="B293" s="575" t="s">
        <v>5463</v>
      </c>
      <c r="C293" s="754"/>
      <c r="D293" s="493"/>
      <c r="E293" s="493"/>
      <c r="F293" s="493"/>
      <c r="G293" s="493"/>
    </row>
    <row r="294" spans="1:7" ht="31.5">
      <c r="A294" s="754" t="s">
        <v>581</v>
      </c>
      <c r="B294" s="575" t="s">
        <v>5464</v>
      </c>
      <c r="C294" s="754"/>
      <c r="D294" s="493"/>
      <c r="E294" s="493"/>
      <c r="F294" s="493"/>
      <c r="G294" s="493"/>
    </row>
    <row r="295" spans="1:7" ht="31.5">
      <c r="A295" s="754"/>
      <c r="B295" s="575" t="s">
        <v>5465</v>
      </c>
      <c r="C295" s="754"/>
      <c r="D295" s="493"/>
      <c r="E295" s="493"/>
      <c r="F295" s="493"/>
      <c r="G295" s="493"/>
    </row>
    <row r="296" spans="1:7" ht="31.5">
      <c r="A296" s="754"/>
      <c r="B296" s="575" t="s">
        <v>5466</v>
      </c>
      <c r="C296" s="754"/>
      <c r="D296" s="493"/>
      <c r="E296" s="493"/>
      <c r="F296" s="493"/>
      <c r="G296" s="493"/>
    </row>
    <row r="297" spans="1:7">
      <c r="A297" s="754"/>
      <c r="B297" s="575" t="s">
        <v>5467</v>
      </c>
      <c r="C297" s="754"/>
      <c r="D297" s="493"/>
      <c r="E297" s="493"/>
      <c r="F297" s="493"/>
      <c r="G297" s="493"/>
    </row>
    <row r="298" spans="1:7">
      <c r="C298" s="8"/>
    </row>
    <row r="299" spans="1:7">
      <c r="C299" s="8"/>
    </row>
    <row r="300" spans="1:7" ht="24" customHeight="1">
      <c r="A300" s="11" t="s">
        <v>55</v>
      </c>
      <c r="B300" s="482"/>
      <c r="F300" s="654" t="s">
        <v>68</v>
      </c>
      <c r="G300" s="483"/>
    </row>
    <row r="301" spans="1:7" ht="22.9" customHeight="1">
      <c r="A301" s="11" t="s">
        <v>57</v>
      </c>
      <c r="B301" s="482"/>
      <c r="F301" s="654" t="s">
        <v>69</v>
      </c>
      <c r="G301" s="483"/>
    </row>
    <row r="302" spans="1:7" ht="28.9" customHeight="1">
      <c r="A302" s="8"/>
      <c r="B302" s="8"/>
      <c r="F302" s="655" t="s">
        <v>70</v>
      </c>
      <c r="G302" s="483"/>
    </row>
    <row r="303" spans="1:7">
      <c r="C303" s="8"/>
    </row>
    <row r="304" spans="1:7">
      <c r="C304" s="8"/>
    </row>
    <row r="305" spans="3:3">
      <c r="C305" s="8"/>
    </row>
  </sheetData>
  <sheetProtection algorithmName="SHA-512" hashValue="4IHNSjXQjjQE1gdHDqyMee9aEt2PKK4AvTU3mXwc8fWEKlCZVizTOP+U6ssx4uNjocLD8JYphqP1rbjypdGp6A==" saltValue="gIwu21Is3j+qvC24JcZb5A==" spinCount="100000" sheet="1" objects="1" scenarios="1"/>
  <mergeCells count="41">
    <mergeCell ref="A7:G7"/>
    <mergeCell ref="A1:G1"/>
    <mergeCell ref="A3:G3"/>
    <mergeCell ref="A4:G4"/>
    <mergeCell ref="A5:G5"/>
    <mergeCell ref="A6:G6"/>
    <mergeCell ref="C79:C82"/>
    <mergeCell ref="D8:E8"/>
    <mergeCell ref="F8:G8"/>
    <mergeCell ref="A12:A13"/>
    <mergeCell ref="C12:C13"/>
    <mergeCell ref="A20:A23"/>
    <mergeCell ref="A45:A51"/>
    <mergeCell ref="C45:C51"/>
    <mergeCell ref="A61:A63"/>
    <mergeCell ref="A64:A67"/>
    <mergeCell ref="A68:A70"/>
    <mergeCell ref="A71:A75"/>
    <mergeCell ref="A79:A82"/>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A173:A177"/>
    <mergeCell ref="A182:A184"/>
    <mergeCell ref="C182:C184"/>
    <mergeCell ref="A154:A157"/>
    <mergeCell ref="C154:C157"/>
    <mergeCell ref="A158:A160"/>
    <mergeCell ref="C158:C160"/>
    <mergeCell ref="A168:A171"/>
    <mergeCell ref="C168:C171"/>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B3B93-4CE0-4634-A8E9-83B3107A286A}">
  <sheetPr codeName="Sheet61"/>
  <dimension ref="A1:Q240"/>
  <sheetViews>
    <sheetView workbookViewId="0">
      <selection activeCell="A5" sqref="A5:D5"/>
    </sheetView>
  </sheetViews>
  <sheetFormatPr defaultRowHeight="15.75"/>
  <cols>
    <col min="1" max="1" width="9.140625" style="30"/>
    <col min="2" max="2" width="64.42578125" style="716" customWidth="1"/>
    <col min="3" max="3" width="32.42578125" style="8" customWidth="1"/>
    <col min="4" max="4" width="34.7109375" style="8" customWidth="1"/>
    <col min="5" max="257" width="9.140625" style="8"/>
    <col min="258" max="258" width="64.42578125" style="8" customWidth="1"/>
    <col min="259" max="259" width="61.5703125" style="8" customWidth="1"/>
    <col min="260" max="513" width="9.140625" style="8"/>
    <col min="514" max="514" width="64.42578125" style="8" customWidth="1"/>
    <col min="515" max="515" width="61.5703125" style="8" customWidth="1"/>
    <col min="516" max="769" width="9.140625" style="8"/>
    <col min="770" max="770" width="64.42578125" style="8" customWidth="1"/>
    <col min="771" max="771" width="61.5703125" style="8" customWidth="1"/>
    <col min="772" max="1025" width="9.140625" style="8"/>
    <col min="1026" max="1026" width="64.42578125" style="8" customWidth="1"/>
    <col min="1027" max="1027" width="61.5703125" style="8" customWidth="1"/>
    <col min="1028" max="1281" width="9.140625" style="8"/>
    <col min="1282" max="1282" width="64.42578125" style="8" customWidth="1"/>
    <col min="1283" max="1283" width="61.5703125" style="8" customWidth="1"/>
    <col min="1284" max="1537" width="9.140625" style="8"/>
    <col min="1538" max="1538" width="64.42578125" style="8" customWidth="1"/>
    <col min="1539" max="1539" width="61.5703125" style="8" customWidth="1"/>
    <col min="1540" max="1793" width="9.140625" style="8"/>
    <col min="1794" max="1794" width="64.42578125" style="8" customWidth="1"/>
    <col min="1795" max="1795" width="61.5703125" style="8" customWidth="1"/>
    <col min="1796" max="2049" width="9.140625" style="8"/>
    <col min="2050" max="2050" width="64.42578125" style="8" customWidth="1"/>
    <col min="2051" max="2051" width="61.5703125" style="8" customWidth="1"/>
    <col min="2052" max="2305" width="9.140625" style="8"/>
    <col min="2306" max="2306" width="64.42578125" style="8" customWidth="1"/>
    <col min="2307" max="2307" width="61.5703125" style="8" customWidth="1"/>
    <col min="2308" max="2561" width="9.140625" style="8"/>
    <col min="2562" max="2562" width="64.42578125" style="8" customWidth="1"/>
    <col min="2563" max="2563" width="61.5703125" style="8" customWidth="1"/>
    <col min="2564" max="2817" width="9.140625" style="8"/>
    <col min="2818" max="2818" width="64.42578125" style="8" customWidth="1"/>
    <col min="2819" max="2819" width="61.5703125" style="8" customWidth="1"/>
    <col min="2820" max="3073" width="9.140625" style="8"/>
    <col min="3074" max="3074" width="64.42578125" style="8" customWidth="1"/>
    <col min="3075" max="3075" width="61.5703125" style="8" customWidth="1"/>
    <col min="3076" max="3329" width="9.140625" style="8"/>
    <col min="3330" max="3330" width="64.42578125" style="8" customWidth="1"/>
    <col min="3331" max="3331" width="61.5703125" style="8" customWidth="1"/>
    <col min="3332" max="3585" width="9.140625" style="8"/>
    <col min="3586" max="3586" width="64.42578125" style="8" customWidth="1"/>
    <col min="3587" max="3587" width="61.5703125" style="8" customWidth="1"/>
    <col min="3588" max="3841" width="9.140625" style="8"/>
    <col min="3842" max="3842" width="64.42578125" style="8" customWidth="1"/>
    <col min="3843" max="3843" width="61.5703125" style="8" customWidth="1"/>
    <col min="3844" max="4097" width="9.140625" style="8"/>
    <col min="4098" max="4098" width="64.42578125" style="8" customWidth="1"/>
    <col min="4099" max="4099" width="61.5703125" style="8" customWidth="1"/>
    <col min="4100" max="4353" width="9.140625" style="8"/>
    <col min="4354" max="4354" width="64.42578125" style="8" customWidth="1"/>
    <col min="4355" max="4355" width="61.5703125" style="8" customWidth="1"/>
    <col min="4356" max="4609" width="9.140625" style="8"/>
    <col min="4610" max="4610" width="64.42578125" style="8" customWidth="1"/>
    <col min="4611" max="4611" width="61.5703125" style="8" customWidth="1"/>
    <col min="4612" max="4865" width="9.140625" style="8"/>
    <col min="4866" max="4866" width="64.42578125" style="8" customWidth="1"/>
    <col min="4867" max="4867" width="61.5703125" style="8" customWidth="1"/>
    <col min="4868" max="5121" width="9.140625" style="8"/>
    <col min="5122" max="5122" width="64.42578125" style="8" customWidth="1"/>
    <col min="5123" max="5123" width="61.5703125" style="8" customWidth="1"/>
    <col min="5124" max="5377" width="9.140625" style="8"/>
    <col min="5378" max="5378" width="64.42578125" style="8" customWidth="1"/>
    <col min="5379" max="5379" width="61.5703125" style="8" customWidth="1"/>
    <col min="5380" max="5633" width="9.140625" style="8"/>
    <col min="5634" max="5634" width="64.42578125" style="8" customWidth="1"/>
    <col min="5635" max="5635" width="61.5703125" style="8" customWidth="1"/>
    <col min="5636" max="5889" width="9.140625" style="8"/>
    <col min="5890" max="5890" width="64.42578125" style="8" customWidth="1"/>
    <col min="5891" max="5891" width="61.5703125" style="8" customWidth="1"/>
    <col min="5892" max="6145" width="9.140625" style="8"/>
    <col min="6146" max="6146" width="64.42578125" style="8" customWidth="1"/>
    <col min="6147" max="6147" width="61.5703125" style="8" customWidth="1"/>
    <col min="6148" max="6401" width="9.140625" style="8"/>
    <col min="6402" max="6402" width="64.42578125" style="8" customWidth="1"/>
    <col min="6403" max="6403" width="61.5703125" style="8" customWidth="1"/>
    <col min="6404" max="6657" width="9.140625" style="8"/>
    <col min="6658" max="6658" width="64.42578125" style="8" customWidth="1"/>
    <col min="6659" max="6659" width="61.5703125" style="8" customWidth="1"/>
    <col min="6660" max="6913" width="9.140625" style="8"/>
    <col min="6914" max="6914" width="64.42578125" style="8" customWidth="1"/>
    <col min="6915" max="6915" width="61.5703125" style="8" customWidth="1"/>
    <col min="6916" max="7169" width="9.140625" style="8"/>
    <col min="7170" max="7170" width="64.42578125" style="8" customWidth="1"/>
    <col min="7171" max="7171" width="61.5703125" style="8" customWidth="1"/>
    <col min="7172" max="7425" width="9.140625" style="8"/>
    <col min="7426" max="7426" width="64.42578125" style="8" customWidth="1"/>
    <col min="7427" max="7427" width="61.5703125" style="8" customWidth="1"/>
    <col min="7428" max="7681" width="9.140625" style="8"/>
    <col min="7682" max="7682" width="64.42578125" style="8" customWidth="1"/>
    <col min="7683" max="7683" width="61.5703125" style="8" customWidth="1"/>
    <col min="7684" max="7937" width="9.140625" style="8"/>
    <col min="7938" max="7938" width="64.42578125" style="8" customWidth="1"/>
    <col min="7939" max="7939" width="61.5703125" style="8" customWidth="1"/>
    <col min="7940" max="8193" width="9.140625" style="8"/>
    <col min="8194" max="8194" width="64.42578125" style="8" customWidth="1"/>
    <col min="8195" max="8195" width="61.5703125" style="8" customWidth="1"/>
    <col min="8196" max="8449" width="9.140625" style="8"/>
    <col min="8450" max="8450" width="64.42578125" style="8" customWidth="1"/>
    <col min="8451" max="8451" width="61.5703125" style="8" customWidth="1"/>
    <col min="8452" max="8705" width="9.140625" style="8"/>
    <col min="8706" max="8706" width="64.42578125" style="8" customWidth="1"/>
    <col min="8707" max="8707" width="61.5703125" style="8" customWidth="1"/>
    <col min="8708" max="8961" width="9.140625" style="8"/>
    <col min="8962" max="8962" width="64.42578125" style="8" customWidth="1"/>
    <col min="8963" max="8963" width="61.5703125" style="8" customWidth="1"/>
    <col min="8964" max="9217" width="9.140625" style="8"/>
    <col min="9218" max="9218" width="64.42578125" style="8" customWidth="1"/>
    <col min="9219" max="9219" width="61.5703125" style="8" customWidth="1"/>
    <col min="9220" max="9473" width="9.140625" style="8"/>
    <col min="9474" max="9474" width="64.42578125" style="8" customWidth="1"/>
    <col min="9475" max="9475" width="61.5703125" style="8" customWidth="1"/>
    <col min="9476" max="9729" width="9.140625" style="8"/>
    <col min="9730" max="9730" width="64.42578125" style="8" customWidth="1"/>
    <col min="9731" max="9731" width="61.5703125" style="8" customWidth="1"/>
    <col min="9732" max="9985" width="9.140625" style="8"/>
    <col min="9986" max="9986" width="64.42578125" style="8" customWidth="1"/>
    <col min="9987" max="9987" width="61.5703125" style="8" customWidth="1"/>
    <col min="9988" max="10241" width="9.140625" style="8"/>
    <col min="10242" max="10242" width="64.42578125" style="8" customWidth="1"/>
    <col min="10243" max="10243" width="61.5703125" style="8" customWidth="1"/>
    <col min="10244" max="10497" width="9.140625" style="8"/>
    <col min="10498" max="10498" width="64.42578125" style="8" customWidth="1"/>
    <col min="10499" max="10499" width="61.5703125" style="8" customWidth="1"/>
    <col min="10500" max="10753" width="9.140625" style="8"/>
    <col min="10754" max="10754" width="64.42578125" style="8" customWidth="1"/>
    <col min="10755" max="10755" width="61.5703125" style="8" customWidth="1"/>
    <col min="10756" max="11009" width="9.140625" style="8"/>
    <col min="11010" max="11010" width="64.42578125" style="8" customWidth="1"/>
    <col min="11011" max="11011" width="61.5703125" style="8" customWidth="1"/>
    <col min="11012" max="11265" width="9.140625" style="8"/>
    <col min="11266" max="11266" width="64.42578125" style="8" customWidth="1"/>
    <col min="11267" max="11267" width="61.5703125" style="8" customWidth="1"/>
    <col min="11268" max="11521" width="9.140625" style="8"/>
    <col min="11522" max="11522" width="64.42578125" style="8" customWidth="1"/>
    <col min="11523" max="11523" width="61.5703125" style="8" customWidth="1"/>
    <col min="11524" max="11777" width="9.140625" style="8"/>
    <col min="11778" max="11778" width="64.42578125" style="8" customWidth="1"/>
    <col min="11779" max="11779" width="61.5703125" style="8" customWidth="1"/>
    <col min="11780" max="12033" width="9.140625" style="8"/>
    <col min="12034" max="12034" width="64.42578125" style="8" customWidth="1"/>
    <col min="12035" max="12035" width="61.5703125" style="8" customWidth="1"/>
    <col min="12036" max="12289" width="9.140625" style="8"/>
    <col min="12290" max="12290" width="64.42578125" style="8" customWidth="1"/>
    <col min="12291" max="12291" width="61.5703125" style="8" customWidth="1"/>
    <col min="12292" max="12545" width="9.140625" style="8"/>
    <col min="12546" max="12546" width="64.42578125" style="8" customWidth="1"/>
    <col min="12547" max="12547" width="61.5703125" style="8" customWidth="1"/>
    <col min="12548" max="12801" width="9.140625" style="8"/>
    <col min="12802" max="12802" width="64.42578125" style="8" customWidth="1"/>
    <col min="12803" max="12803" width="61.5703125" style="8" customWidth="1"/>
    <col min="12804" max="13057" width="9.140625" style="8"/>
    <col min="13058" max="13058" width="64.42578125" style="8" customWidth="1"/>
    <col min="13059" max="13059" width="61.5703125" style="8" customWidth="1"/>
    <col min="13060" max="13313" width="9.140625" style="8"/>
    <col min="13314" max="13314" width="64.42578125" style="8" customWidth="1"/>
    <col min="13315" max="13315" width="61.5703125" style="8" customWidth="1"/>
    <col min="13316" max="13569" width="9.140625" style="8"/>
    <col min="13570" max="13570" width="64.42578125" style="8" customWidth="1"/>
    <col min="13571" max="13571" width="61.5703125" style="8" customWidth="1"/>
    <col min="13572" max="13825" width="9.140625" style="8"/>
    <col min="13826" max="13826" width="64.42578125" style="8" customWidth="1"/>
    <col min="13827" max="13827" width="61.5703125" style="8" customWidth="1"/>
    <col min="13828" max="14081" width="9.140625" style="8"/>
    <col min="14082" max="14082" width="64.42578125" style="8" customWidth="1"/>
    <col min="14083" max="14083" width="61.5703125" style="8" customWidth="1"/>
    <col min="14084" max="14337" width="9.140625" style="8"/>
    <col min="14338" max="14338" width="64.42578125" style="8" customWidth="1"/>
    <col min="14339" max="14339" width="61.5703125" style="8" customWidth="1"/>
    <col min="14340" max="14593" width="9.140625" style="8"/>
    <col min="14594" max="14594" width="64.42578125" style="8" customWidth="1"/>
    <col min="14595" max="14595" width="61.5703125" style="8" customWidth="1"/>
    <col min="14596" max="14849" width="9.140625" style="8"/>
    <col min="14850" max="14850" width="64.42578125" style="8" customWidth="1"/>
    <col min="14851" max="14851" width="61.5703125" style="8" customWidth="1"/>
    <col min="14852" max="15105" width="9.140625" style="8"/>
    <col min="15106" max="15106" width="64.42578125" style="8" customWidth="1"/>
    <col min="15107" max="15107" width="61.5703125" style="8" customWidth="1"/>
    <col min="15108" max="15361" width="9.140625" style="8"/>
    <col min="15362" max="15362" width="64.42578125" style="8" customWidth="1"/>
    <col min="15363" max="15363" width="61.5703125" style="8" customWidth="1"/>
    <col min="15364" max="15617" width="9.140625" style="8"/>
    <col min="15618" max="15618" width="64.42578125" style="8" customWidth="1"/>
    <col min="15619" max="15619" width="61.5703125" style="8" customWidth="1"/>
    <col min="15620" max="15873" width="9.140625" style="8"/>
    <col min="15874" max="15874" width="64.42578125" style="8" customWidth="1"/>
    <col min="15875" max="15875" width="61.5703125" style="8" customWidth="1"/>
    <col min="15876" max="16129" width="9.140625" style="8"/>
    <col min="16130" max="16130" width="64.42578125" style="8" customWidth="1"/>
    <col min="16131" max="16131" width="61.5703125" style="8" customWidth="1"/>
    <col min="16132" max="16384" width="9.140625" style="8"/>
  </cols>
  <sheetData>
    <row r="1" spans="1:17">
      <c r="A1" s="1931" t="s">
        <v>4</v>
      </c>
      <c r="B1" s="1931"/>
      <c r="C1" s="1931"/>
      <c r="D1" s="1931"/>
    </row>
    <row r="3" spans="1:17" ht="29.25" customHeight="1">
      <c r="A3" s="1976" t="str">
        <f>+'DRS-22(2)'!A3</f>
        <v>Tender Enquiry No: KPTCL/2026-27/SS/WORK_INDENT3781</v>
      </c>
      <c r="B3" s="1871"/>
      <c r="C3" s="1871"/>
      <c r="D3" s="1871"/>
      <c r="E3" s="1871"/>
    </row>
    <row r="4" spans="1:17" ht="303.75" customHeight="1">
      <c r="A4" s="2003" t="str">
        <f>+'DRS-22(2)'!A4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2004"/>
      <c r="C4" s="2004"/>
      <c r="D4" s="2004"/>
      <c r="E4" s="812"/>
      <c r="F4" s="812"/>
      <c r="G4" s="812"/>
    </row>
    <row r="5" spans="1:17" ht="18.75">
      <c r="A5" s="2005" t="s">
        <v>5468</v>
      </c>
      <c r="B5" s="1978"/>
      <c r="C5" s="1978"/>
      <c r="D5" s="1978"/>
    </row>
    <row r="6" spans="1:17">
      <c r="A6" s="2006" t="s">
        <v>2595</v>
      </c>
      <c r="B6" s="2007"/>
      <c r="C6" s="2007"/>
      <c r="D6" s="2007"/>
      <c r="E6" s="11"/>
      <c r="F6" s="11"/>
      <c r="G6" s="11"/>
      <c r="H6" s="11"/>
      <c r="I6" s="11"/>
      <c r="J6" s="11"/>
      <c r="K6" s="11"/>
      <c r="L6" s="11"/>
      <c r="M6" s="11"/>
      <c r="N6" s="11"/>
      <c r="O6" s="11"/>
      <c r="P6" s="11"/>
      <c r="Q6" s="11"/>
    </row>
    <row r="7" spans="1:17">
      <c r="A7" s="2006" t="s">
        <v>2596</v>
      </c>
      <c r="B7" s="2007"/>
      <c r="C7" s="2007"/>
      <c r="D7" s="2007"/>
      <c r="E7" s="11"/>
      <c r="F7" s="11"/>
      <c r="G7" s="11"/>
      <c r="H7" s="11"/>
      <c r="I7" s="11"/>
      <c r="J7" s="11"/>
      <c r="K7" s="11"/>
      <c r="L7" s="11"/>
      <c r="M7" s="11"/>
      <c r="N7" s="11"/>
      <c r="O7" s="11"/>
    </row>
    <row r="8" spans="1:17" ht="21" customHeight="1">
      <c r="A8" s="2001" t="s">
        <v>2597</v>
      </c>
      <c r="B8" s="2002"/>
      <c r="C8" s="2002"/>
      <c r="D8" s="2002"/>
    </row>
    <row r="9" spans="1:17">
      <c r="A9" s="637" t="s">
        <v>233</v>
      </c>
      <c r="B9" s="660" t="s">
        <v>1482</v>
      </c>
      <c r="C9" s="1243"/>
      <c r="D9" s="1243"/>
    </row>
    <row r="10" spans="1:17">
      <c r="A10" s="637">
        <v>1</v>
      </c>
      <c r="B10" s="660" t="s">
        <v>2076</v>
      </c>
      <c r="C10" s="1243"/>
      <c r="D10" s="1243"/>
    </row>
    <row r="11" spans="1:17">
      <c r="A11" s="640">
        <v>1.1000000000000001</v>
      </c>
      <c r="B11" s="663" t="s">
        <v>187</v>
      </c>
      <c r="C11" s="1243"/>
      <c r="D11" s="1243"/>
    </row>
    <row r="12" spans="1:17">
      <c r="A12" s="640">
        <v>1.2</v>
      </c>
      <c r="B12" s="663" t="s">
        <v>956</v>
      </c>
      <c r="C12" s="1243"/>
      <c r="D12" s="1243"/>
    </row>
    <row r="13" spans="1:17">
      <c r="A13" s="640">
        <v>1.3</v>
      </c>
      <c r="B13" s="663" t="s">
        <v>2077</v>
      </c>
      <c r="C13" s="1243"/>
      <c r="D13" s="1243"/>
    </row>
    <row r="14" spans="1:17">
      <c r="A14" s="640">
        <v>1.4</v>
      </c>
      <c r="B14" s="663" t="s">
        <v>2078</v>
      </c>
      <c r="C14" s="1243"/>
      <c r="D14" s="1243"/>
    </row>
    <row r="15" spans="1:17" ht="31.5">
      <c r="A15" s="640">
        <v>1.5</v>
      </c>
      <c r="B15" s="813" t="s">
        <v>5469</v>
      </c>
      <c r="C15" s="1243"/>
      <c r="D15" s="1243"/>
    </row>
    <row r="16" spans="1:17">
      <c r="A16" s="640">
        <v>1.6</v>
      </c>
      <c r="B16" s="663" t="s">
        <v>2598</v>
      </c>
      <c r="C16" s="1243"/>
      <c r="D16" s="1243"/>
    </row>
    <row r="17" spans="1:4">
      <c r="A17" s="1900">
        <v>1.7</v>
      </c>
      <c r="B17" s="663" t="s">
        <v>2599</v>
      </c>
      <c r="C17" s="1243"/>
      <c r="D17" s="1243"/>
    </row>
    <row r="18" spans="1:4">
      <c r="A18" s="1900"/>
      <c r="B18" s="663" t="s">
        <v>2600</v>
      </c>
      <c r="C18" s="1243"/>
      <c r="D18" s="1243"/>
    </row>
    <row r="19" spans="1:4">
      <c r="A19" s="1900"/>
      <c r="B19" s="663" t="s">
        <v>2601</v>
      </c>
      <c r="C19" s="1243"/>
      <c r="D19" s="1243"/>
    </row>
    <row r="20" spans="1:4">
      <c r="A20" s="1900">
        <v>1.8</v>
      </c>
      <c r="B20" s="663" t="s">
        <v>2084</v>
      </c>
      <c r="C20" s="1243"/>
      <c r="D20" s="1243"/>
    </row>
    <row r="21" spans="1:4">
      <c r="A21" s="1900"/>
      <c r="B21" s="663" t="s">
        <v>2602</v>
      </c>
      <c r="C21" s="1243"/>
      <c r="D21" s="1243"/>
    </row>
    <row r="22" spans="1:4">
      <c r="A22" s="1900"/>
      <c r="B22" s="663" t="s">
        <v>2603</v>
      </c>
      <c r="C22" s="1243"/>
      <c r="D22" s="1243"/>
    </row>
    <row r="23" spans="1:4">
      <c r="A23" s="640">
        <v>1.9</v>
      </c>
      <c r="B23" s="663" t="s">
        <v>2604</v>
      </c>
      <c r="C23" s="1243"/>
      <c r="D23" s="1243"/>
    </row>
    <row r="24" spans="1:4">
      <c r="A24" s="637">
        <v>2</v>
      </c>
      <c r="B24" s="660" t="s">
        <v>2605</v>
      </c>
      <c r="C24" s="1243"/>
      <c r="D24" s="1243"/>
    </row>
    <row r="25" spans="1:4">
      <c r="A25" s="1900">
        <v>2.1</v>
      </c>
      <c r="B25" s="663" t="s">
        <v>2089</v>
      </c>
      <c r="C25" s="1243"/>
      <c r="D25" s="1243"/>
    </row>
    <row r="26" spans="1:4">
      <c r="A26" s="1900"/>
      <c r="B26" s="663" t="s">
        <v>2606</v>
      </c>
      <c r="C26" s="1243"/>
      <c r="D26" s="1243"/>
    </row>
    <row r="27" spans="1:4">
      <c r="A27" s="1900"/>
      <c r="B27" s="663" t="s">
        <v>2607</v>
      </c>
      <c r="C27" s="1243"/>
      <c r="D27" s="1243"/>
    </row>
    <row r="28" spans="1:4">
      <c r="A28" s="640">
        <v>2.2000000000000002</v>
      </c>
      <c r="B28" s="663" t="s">
        <v>2608</v>
      </c>
      <c r="C28" s="1243"/>
      <c r="D28" s="1243"/>
    </row>
    <row r="29" spans="1:4">
      <c r="A29" s="1900">
        <v>2.2999999999999998</v>
      </c>
      <c r="B29" s="663" t="s">
        <v>2609</v>
      </c>
      <c r="C29" s="1243"/>
      <c r="D29" s="1243"/>
    </row>
    <row r="30" spans="1:4">
      <c r="A30" s="1900"/>
      <c r="B30" s="663" t="s">
        <v>2610</v>
      </c>
      <c r="C30" s="1243"/>
      <c r="D30" s="1243"/>
    </row>
    <row r="31" spans="1:4">
      <c r="A31" s="1900"/>
      <c r="B31" s="663" t="s">
        <v>2611</v>
      </c>
      <c r="C31" s="1243"/>
      <c r="D31" s="1243"/>
    </row>
    <row r="32" spans="1:4">
      <c r="A32" s="640">
        <v>2.4</v>
      </c>
      <c r="B32" s="663" t="s">
        <v>2612</v>
      </c>
      <c r="C32" s="1243"/>
      <c r="D32" s="1243"/>
    </row>
    <row r="33" spans="1:4">
      <c r="A33" s="640">
        <v>2.5</v>
      </c>
      <c r="B33" s="663" t="s">
        <v>2613</v>
      </c>
      <c r="C33" s="1243"/>
      <c r="D33" s="1243"/>
    </row>
    <row r="34" spans="1:4">
      <c r="A34" s="640">
        <v>2.6</v>
      </c>
      <c r="B34" s="663" t="s">
        <v>2614</v>
      </c>
      <c r="C34" s="1243"/>
      <c r="D34" s="1243"/>
    </row>
    <row r="35" spans="1:4">
      <c r="A35" s="637">
        <v>3</v>
      </c>
      <c r="B35" s="660" t="s">
        <v>2097</v>
      </c>
      <c r="C35" s="1243"/>
      <c r="D35" s="1243"/>
    </row>
    <row r="36" spans="1:4">
      <c r="A36" s="640">
        <v>3.1</v>
      </c>
      <c r="B36" s="663" t="s">
        <v>187</v>
      </c>
      <c r="C36" s="1243"/>
      <c r="D36" s="1243"/>
    </row>
    <row r="37" spans="1:4">
      <c r="A37" s="640">
        <v>3.2</v>
      </c>
      <c r="B37" s="663" t="s">
        <v>2615</v>
      </c>
      <c r="C37" s="1243"/>
      <c r="D37" s="1243"/>
    </row>
    <row r="38" spans="1:4">
      <c r="A38" s="640">
        <v>3.3</v>
      </c>
      <c r="B38" s="663" t="s">
        <v>2077</v>
      </c>
      <c r="C38" s="1243"/>
      <c r="D38" s="1243"/>
    </row>
    <row r="39" spans="1:4" ht="31.5">
      <c r="A39" s="1900">
        <v>3.4</v>
      </c>
      <c r="B39" s="663" t="s">
        <v>2616</v>
      </c>
      <c r="C39" s="1243"/>
      <c r="D39" s="1243"/>
    </row>
    <row r="40" spans="1:4">
      <c r="A40" s="1900"/>
      <c r="B40" s="663" t="s">
        <v>2617</v>
      </c>
      <c r="C40" s="1243"/>
      <c r="D40" s="1243"/>
    </row>
    <row r="41" spans="1:4">
      <c r="A41" s="1900"/>
      <c r="B41" s="663" t="s">
        <v>2618</v>
      </c>
      <c r="C41" s="1243"/>
      <c r="D41" s="1243"/>
    </row>
    <row r="42" spans="1:4">
      <c r="A42" s="1900">
        <v>3.5</v>
      </c>
      <c r="B42" s="663" t="s">
        <v>2619</v>
      </c>
      <c r="C42" s="1243"/>
      <c r="D42" s="1243"/>
    </row>
    <row r="43" spans="1:4">
      <c r="A43" s="1900"/>
      <c r="B43" s="663" t="s">
        <v>2620</v>
      </c>
      <c r="C43" s="1243"/>
      <c r="D43" s="1243"/>
    </row>
    <row r="44" spans="1:4">
      <c r="A44" s="1900"/>
      <c r="B44" s="663" t="s">
        <v>2621</v>
      </c>
      <c r="C44" s="1243"/>
      <c r="D44" s="1243"/>
    </row>
    <row r="45" spans="1:4">
      <c r="A45" s="640">
        <v>3.6</v>
      </c>
      <c r="B45" s="663" t="s">
        <v>2622</v>
      </c>
      <c r="C45" s="1243"/>
      <c r="D45" s="1243"/>
    </row>
    <row r="46" spans="1:4">
      <c r="A46" s="1900">
        <v>3.7</v>
      </c>
      <c r="B46" s="663" t="s">
        <v>2623</v>
      </c>
      <c r="C46" s="1243"/>
      <c r="D46" s="1243"/>
    </row>
    <row r="47" spans="1:4">
      <c r="A47" s="1900"/>
      <c r="B47" s="663" t="s">
        <v>2617</v>
      </c>
      <c r="C47" s="1243"/>
      <c r="D47" s="1243"/>
    </row>
    <row r="48" spans="1:4">
      <c r="A48" s="1900"/>
      <c r="B48" s="663" t="s">
        <v>2624</v>
      </c>
      <c r="C48" s="1243"/>
      <c r="D48" s="1243"/>
    </row>
    <row r="49" spans="1:4">
      <c r="A49" s="1900">
        <v>3.8</v>
      </c>
      <c r="B49" s="663" t="s">
        <v>2625</v>
      </c>
      <c r="C49" s="1243"/>
      <c r="D49" s="1243"/>
    </row>
    <row r="50" spans="1:4">
      <c r="A50" s="1900"/>
      <c r="B50" s="663" t="s">
        <v>2626</v>
      </c>
      <c r="C50" s="1243"/>
      <c r="D50" s="1243"/>
    </row>
    <row r="51" spans="1:4">
      <c r="A51" s="1900"/>
      <c r="B51" s="663" t="s">
        <v>2627</v>
      </c>
      <c r="C51" s="1243"/>
      <c r="D51" s="1243"/>
    </row>
    <row r="52" spans="1:4">
      <c r="A52" s="1900"/>
      <c r="B52" s="663" t="s">
        <v>2628</v>
      </c>
      <c r="C52" s="1243"/>
      <c r="D52" s="1243"/>
    </row>
    <row r="53" spans="1:4">
      <c r="A53" s="1900">
        <v>3.9</v>
      </c>
      <c r="B53" s="663" t="s">
        <v>2629</v>
      </c>
      <c r="C53" s="1243"/>
      <c r="D53" s="1243"/>
    </row>
    <row r="54" spans="1:4">
      <c r="A54" s="1900"/>
      <c r="B54" s="663" t="s">
        <v>2630</v>
      </c>
      <c r="C54" s="1243"/>
      <c r="D54" s="1243"/>
    </row>
    <row r="55" spans="1:4">
      <c r="A55" s="1900"/>
      <c r="B55" s="663" t="s">
        <v>2631</v>
      </c>
      <c r="C55" s="1243"/>
      <c r="D55" s="1243"/>
    </row>
    <row r="56" spans="1:4">
      <c r="A56" s="640" t="s">
        <v>2632</v>
      </c>
      <c r="B56" s="663" t="s">
        <v>2633</v>
      </c>
      <c r="C56" s="1243"/>
      <c r="D56" s="1243"/>
    </row>
    <row r="57" spans="1:4">
      <c r="A57" s="640">
        <v>3.11</v>
      </c>
      <c r="B57" s="663" t="s">
        <v>2634</v>
      </c>
      <c r="C57" s="1243"/>
      <c r="D57" s="1243"/>
    </row>
    <row r="58" spans="1:4">
      <c r="A58" s="1900">
        <v>3.12</v>
      </c>
      <c r="B58" s="663" t="s">
        <v>2635</v>
      </c>
      <c r="C58" s="1243"/>
      <c r="D58" s="1243"/>
    </row>
    <row r="59" spans="1:4">
      <c r="A59" s="1900"/>
      <c r="B59" s="663" t="s">
        <v>2636</v>
      </c>
      <c r="C59" s="1243"/>
      <c r="D59" s="1243"/>
    </row>
    <row r="60" spans="1:4">
      <c r="A60" s="1900"/>
      <c r="B60" s="663" t="s">
        <v>2637</v>
      </c>
      <c r="C60" s="1243"/>
      <c r="D60" s="1243"/>
    </row>
    <row r="61" spans="1:4">
      <c r="A61" s="1900"/>
      <c r="B61" s="663" t="s">
        <v>2638</v>
      </c>
      <c r="C61" s="1243"/>
      <c r="D61" s="1243"/>
    </row>
    <row r="62" spans="1:4">
      <c r="A62" s="1900"/>
      <c r="B62" s="663" t="s">
        <v>2639</v>
      </c>
      <c r="C62" s="1243"/>
      <c r="D62" s="1243"/>
    </row>
    <row r="63" spans="1:4">
      <c r="A63" s="1900"/>
      <c r="B63" s="663" t="s">
        <v>2640</v>
      </c>
      <c r="C63" s="1243"/>
      <c r="D63" s="1243"/>
    </row>
    <row r="64" spans="1:4">
      <c r="A64" s="1900"/>
      <c r="B64" s="663" t="s">
        <v>2641</v>
      </c>
      <c r="C64" s="1243"/>
      <c r="D64" s="1243"/>
    </row>
    <row r="65" spans="1:4">
      <c r="A65" s="1900"/>
      <c r="B65" s="663" t="s">
        <v>2642</v>
      </c>
      <c r="C65" s="1243"/>
      <c r="D65" s="1243"/>
    </row>
    <row r="66" spans="1:4">
      <c r="A66" s="640">
        <v>3.13</v>
      </c>
      <c r="B66" s="663" t="s">
        <v>2643</v>
      </c>
      <c r="C66" s="1243"/>
      <c r="D66" s="1243"/>
    </row>
    <row r="67" spans="1:4">
      <c r="A67" s="640">
        <v>3.14</v>
      </c>
      <c r="B67" s="663" t="s">
        <v>2644</v>
      </c>
      <c r="C67" s="1243"/>
      <c r="D67" s="1243"/>
    </row>
    <row r="68" spans="1:4">
      <c r="A68" s="637">
        <v>4</v>
      </c>
      <c r="B68" s="660" t="s">
        <v>2645</v>
      </c>
      <c r="C68" s="1243"/>
      <c r="D68" s="1243"/>
    </row>
    <row r="69" spans="1:4">
      <c r="A69" s="1900">
        <v>4.0999999999999996</v>
      </c>
      <c r="B69" s="663" t="s">
        <v>2646</v>
      </c>
      <c r="C69" s="1243"/>
      <c r="D69" s="1243"/>
    </row>
    <row r="70" spans="1:4">
      <c r="A70" s="1900"/>
      <c r="B70" s="663" t="s">
        <v>2647</v>
      </c>
      <c r="C70" s="1243"/>
      <c r="D70" s="1243"/>
    </row>
    <row r="71" spans="1:4">
      <c r="A71" s="640">
        <v>4.2</v>
      </c>
      <c r="B71" s="663" t="s">
        <v>2648</v>
      </c>
      <c r="C71" s="1243"/>
      <c r="D71" s="1243"/>
    </row>
    <row r="72" spans="1:4" ht="31.5">
      <c r="A72" s="640">
        <v>4.3</v>
      </c>
      <c r="B72" s="663" t="s">
        <v>2649</v>
      </c>
      <c r="C72" s="1243"/>
      <c r="D72" s="1243"/>
    </row>
    <row r="73" spans="1:4">
      <c r="A73" s="640">
        <v>5</v>
      </c>
      <c r="B73" s="663" t="s">
        <v>2650</v>
      </c>
      <c r="C73" s="1243"/>
      <c r="D73" s="1243"/>
    </row>
    <row r="74" spans="1:4">
      <c r="A74" s="637">
        <v>6</v>
      </c>
      <c r="B74" s="660" t="s">
        <v>2125</v>
      </c>
      <c r="C74" s="1243"/>
      <c r="D74" s="1243"/>
    </row>
    <row r="75" spans="1:4">
      <c r="A75" s="640">
        <v>6.1</v>
      </c>
      <c r="B75" s="663" t="s">
        <v>187</v>
      </c>
      <c r="C75" s="1243"/>
      <c r="D75" s="1243"/>
    </row>
    <row r="76" spans="1:4">
      <c r="A76" s="640">
        <v>6.2</v>
      </c>
      <c r="B76" s="663" t="s">
        <v>956</v>
      </c>
      <c r="C76" s="1243"/>
      <c r="D76" s="1243"/>
    </row>
    <row r="77" spans="1:4">
      <c r="A77" s="640">
        <v>6.3</v>
      </c>
      <c r="B77" s="663" t="s">
        <v>2077</v>
      </c>
      <c r="C77" s="1243"/>
      <c r="D77" s="1243"/>
    </row>
    <row r="78" spans="1:4">
      <c r="A78" s="640">
        <v>6.4</v>
      </c>
      <c r="B78" s="663" t="s">
        <v>2651</v>
      </c>
      <c r="C78" s="1243"/>
      <c r="D78" s="1243"/>
    </row>
    <row r="79" spans="1:4">
      <c r="A79" s="1900">
        <v>6.5</v>
      </c>
      <c r="B79" s="663" t="s">
        <v>2652</v>
      </c>
      <c r="C79" s="1243"/>
      <c r="D79" s="1243"/>
    </row>
    <row r="80" spans="1:4">
      <c r="A80" s="1900"/>
      <c r="B80" s="663" t="s">
        <v>2653</v>
      </c>
      <c r="C80" s="1243"/>
      <c r="D80" s="1243"/>
    </row>
    <row r="81" spans="1:4">
      <c r="A81" s="1900"/>
      <c r="B81" s="663" t="s">
        <v>2654</v>
      </c>
      <c r="C81" s="1243"/>
      <c r="D81" s="1243"/>
    </row>
    <row r="82" spans="1:4">
      <c r="A82" s="1900"/>
      <c r="B82" s="663" t="s">
        <v>2655</v>
      </c>
      <c r="C82" s="1243"/>
      <c r="D82" s="1243"/>
    </row>
    <row r="83" spans="1:4">
      <c r="A83" s="640">
        <v>6.6</v>
      </c>
      <c r="B83" s="663" t="s">
        <v>2131</v>
      </c>
      <c r="C83" s="1243"/>
      <c r="D83" s="1243"/>
    </row>
    <row r="84" spans="1:4">
      <c r="A84" s="1900">
        <v>6.7</v>
      </c>
      <c r="B84" s="663" t="s">
        <v>2656</v>
      </c>
      <c r="C84" s="1243"/>
      <c r="D84" s="1243"/>
    </row>
    <row r="85" spans="1:4">
      <c r="A85" s="1900"/>
      <c r="B85" s="663" t="s">
        <v>2657</v>
      </c>
      <c r="C85" s="1243"/>
      <c r="D85" s="1243"/>
    </row>
    <row r="86" spans="1:4">
      <c r="A86" s="1900"/>
      <c r="B86" s="663" t="s">
        <v>2658</v>
      </c>
      <c r="C86" s="1243"/>
      <c r="D86" s="1243"/>
    </row>
    <row r="87" spans="1:4">
      <c r="A87" s="1900"/>
      <c r="B87" s="663" t="s">
        <v>2659</v>
      </c>
      <c r="C87" s="1243"/>
      <c r="D87" s="1243"/>
    </row>
    <row r="88" spans="1:4">
      <c r="A88" s="1900"/>
      <c r="B88" s="663" t="s">
        <v>2660</v>
      </c>
      <c r="C88" s="1243"/>
      <c r="D88" s="1243"/>
    </row>
    <row r="89" spans="1:4">
      <c r="A89" s="1900"/>
      <c r="B89" s="663" t="s">
        <v>2661</v>
      </c>
      <c r="C89" s="1243"/>
      <c r="D89" s="1243"/>
    </row>
    <row r="90" spans="1:4">
      <c r="A90" s="1900">
        <v>6.8</v>
      </c>
      <c r="B90" s="663" t="s">
        <v>2662</v>
      </c>
      <c r="C90" s="1243"/>
      <c r="D90" s="1243"/>
    </row>
    <row r="91" spans="1:4">
      <c r="A91" s="1900"/>
      <c r="B91" s="663" t="s">
        <v>2657</v>
      </c>
      <c r="C91" s="1243"/>
      <c r="D91" s="1243"/>
    </row>
    <row r="92" spans="1:4">
      <c r="A92" s="1900"/>
      <c r="B92" s="663" t="s">
        <v>2658</v>
      </c>
      <c r="C92" s="1243"/>
      <c r="D92" s="1243"/>
    </row>
    <row r="93" spans="1:4">
      <c r="A93" s="1900"/>
      <c r="B93" s="663" t="s">
        <v>2659</v>
      </c>
      <c r="C93" s="1243"/>
      <c r="D93" s="1243"/>
    </row>
    <row r="94" spans="1:4">
      <c r="A94" s="1900"/>
      <c r="B94" s="663" t="s">
        <v>2660</v>
      </c>
      <c r="C94" s="1243"/>
      <c r="D94" s="1243"/>
    </row>
    <row r="95" spans="1:4">
      <c r="A95" s="1900"/>
      <c r="B95" s="663" t="s">
        <v>2661</v>
      </c>
      <c r="C95" s="1243"/>
      <c r="D95" s="1243"/>
    </row>
    <row r="96" spans="1:4">
      <c r="A96" s="637">
        <v>7</v>
      </c>
      <c r="B96" s="660" t="s">
        <v>2138</v>
      </c>
      <c r="C96" s="1243"/>
      <c r="D96" s="1243"/>
    </row>
    <row r="97" spans="1:4">
      <c r="A97" s="640">
        <v>7.1</v>
      </c>
      <c r="B97" s="663" t="s">
        <v>187</v>
      </c>
      <c r="C97" s="1243"/>
      <c r="D97" s="1243"/>
    </row>
    <row r="98" spans="1:4">
      <c r="A98" s="640">
        <v>7.2</v>
      </c>
      <c r="B98" s="663" t="s">
        <v>956</v>
      </c>
      <c r="C98" s="1243"/>
      <c r="D98" s="1243"/>
    </row>
    <row r="99" spans="1:4">
      <c r="A99" s="640">
        <v>7.3</v>
      </c>
      <c r="B99" s="663" t="s">
        <v>2077</v>
      </c>
      <c r="C99" s="1243"/>
      <c r="D99" s="1243"/>
    </row>
    <row r="100" spans="1:4">
      <c r="A100" s="637">
        <v>8</v>
      </c>
      <c r="B100" s="660" t="s">
        <v>2663</v>
      </c>
      <c r="C100" s="1243"/>
      <c r="D100" s="1243"/>
    </row>
    <row r="101" spans="1:4">
      <c r="A101" s="640">
        <v>8.1</v>
      </c>
      <c r="B101" s="663" t="s">
        <v>187</v>
      </c>
      <c r="C101" s="1243"/>
      <c r="D101" s="1243"/>
    </row>
    <row r="102" spans="1:4">
      <c r="A102" s="640">
        <v>8.1999999999999993</v>
      </c>
      <c r="B102" s="663" t="s">
        <v>956</v>
      </c>
      <c r="C102" s="1243"/>
      <c r="D102" s="1243"/>
    </row>
    <row r="103" spans="1:4">
      <c r="A103" s="640">
        <v>8.3000000000000007</v>
      </c>
      <c r="B103" s="663" t="s">
        <v>2664</v>
      </c>
      <c r="C103" s="1243"/>
      <c r="D103" s="1243"/>
    </row>
    <row r="104" spans="1:4">
      <c r="A104" s="640">
        <v>8.4</v>
      </c>
      <c r="B104" s="663" t="s">
        <v>2665</v>
      </c>
      <c r="C104" s="1243"/>
      <c r="D104" s="1243"/>
    </row>
    <row r="105" spans="1:4">
      <c r="A105" s="1900">
        <v>8.5</v>
      </c>
      <c r="B105" s="663" t="s">
        <v>2666</v>
      </c>
      <c r="C105" s="1243"/>
      <c r="D105" s="1243"/>
    </row>
    <row r="106" spans="1:4">
      <c r="A106" s="1900"/>
      <c r="B106" s="663" t="s">
        <v>2667</v>
      </c>
      <c r="C106" s="1243"/>
      <c r="D106" s="1243"/>
    </row>
    <row r="107" spans="1:4">
      <c r="A107" s="1900"/>
      <c r="B107" s="663" t="s">
        <v>2668</v>
      </c>
      <c r="C107" s="1243"/>
      <c r="D107" s="1243"/>
    </row>
    <row r="108" spans="1:4">
      <c r="A108" s="1900"/>
      <c r="B108" s="663" t="s">
        <v>2669</v>
      </c>
      <c r="C108" s="1243"/>
      <c r="D108" s="1243"/>
    </row>
    <row r="109" spans="1:4">
      <c r="A109" s="640">
        <v>8.6</v>
      </c>
      <c r="B109" s="663" t="s">
        <v>2670</v>
      </c>
      <c r="C109" s="1243"/>
      <c r="D109" s="1243"/>
    </row>
    <row r="110" spans="1:4">
      <c r="A110" s="1900">
        <v>8.6999999999999993</v>
      </c>
      <c r="B110" s="663" t="s">
        <v>1284</v>
      </c>
      <c r="C110" s="1243"/>
      <c r="D110" s="1243"/>
    </row>
    <row r="111" spans="1:4">
      <c r="A111" s="1900"/>
      <c r="B111" s="663" t="s">
        <v>2671</v>
      </c>
      <c r="C111" s="1243"/>
      <c r="D111" s="1243"/>
    </row>
    <row r="112" spans="1:4">
      <c r="A112" s="1900"/>
      <c r="B112" s="663" t="s">
        <v>2672</v>
      </c>
      <c r="C112" s="1243"/>
      <c r="D112" s="1243"/>
    </row>
    <row r="113" spans="1:4">
      <c r="A113" s="1900">
        <v>8.8000000000000007</v>
      </c>
      <c r="B113" s="663" t="s">
        <v>2673</v>
      </c>
      <c r="C113" s="1243"/>
      <c r="D113" s="1243"/>
    </row>
    <row r="114" spans="1:4">
      <c r="A114" s="1900"/>
      <c r="B114" s="663" t="s">
        <v>2674</v>
      </c>
      <c r="C114" s="1243"/>
      <c r="D114" s="1243"/>
    </row>
    <row r="115" spans="1:4">
      <c r="A115" s="1900"/>
      <c r="B115" s="663" t="s">
        <v>2675</v>
      </c>
      <c r="C115" s="1243"/>
      <c r="D115" s="1243"/>
    </row>
    <row r="116" spans="1:4">
      <c r="A116" s="1900">
        <v>8.9</v>
      </c>
      <c r="B116" s="663" t="s">
        <v>2676</v>
      </c>
      <c r="C116" s="1243"/>
      <c r="D116" s="1243"/>
    </row>
    <row r="117" spans="1:4">
      <c r="A117" s="1900"/>
      <c r="B117" s="663" t="s">
        <v>2677</v>
      </c>
      <c r="C117" s="1243"/>
      <c r="D117" s="1243"/>
    </row>
    <row r="118" spans="1:4">
      <c r="A118" s="1900"/>
      <c r="B118" s="663" t="s">
        <v>2678</v>
      </c>
      <c r="C118" s="1243"/>
      <c r="D118" s="1243"/>
    </row>
    <row r="119" spans="1:4">
      <c r="A119" s="637">
        <v>9</v>
      </c>
      <c r="B119" s="660" t="s">
        <v>2679</v>
      </c>
      <c r="C119" s="1243"/>
      <c r="D119" s="1243"/>
    </row>
    <row r="120" spans="1:4">
      <c r="A120" s="1900">
        <v>9.1</v>
      </c>
      <c r="B120" s="663" t="s">
        <v>2680</v>
      </c>
      <c r="C120" s="1243"/>
      <c r="D120" s="1243"/>
    </row>
    <row r="121" spans="1:4">
      <c r="A121" s="1900"/>
      <c r="B121" s="663" t="s">
        <v>2636</v>
      </c>
      <c r="C121" s="1243"/>
      <c r="D121" s="1243"/>
    </row>
    <row r="122" spans="1:4">
      <c r="A122" s="1900"/>
      <c r="B122" s="663" t="s">
        <v>2637</v>
      </c>
      <c r="C122" s="1243"/>
      <c r="D122" s="1243"/>
    </row>
    <row r="123" spans="1:4">
      <c r="A123" s="1900"/>
      <c r="B123" s="663" t="s">
        <v>2681</v>
      </c>
      <c r="C123" s="1243"/>
      <c r="D123" s="1243"/>
    </row>
    <row r="124" spans="1:4">
      <c r="A124" s="1900">
        <v>9.1999999999999993</v>
      </c>
      <c r="B124" s="663" t="s">
        <v>2152</v>
      </c>
      <c r="C124" s="1243"/>
      <c r="D124" s="1243"/>
    </row>
    <row r="125" spans="1:4">
      <c r="A125" s="1900"/>
      <c r="B125" s="663" t="s">
        <v>2636</v>
      </c>
      <c r="C125" s="1243"/>
      <c r="D125" s="1243"/>
    </row>
    <row r="126" spans="1:4">
      <c r="A126" s="1900"/>
      <c r="B126" s="663" t="s">
        <v>2637</v>
      </c>
      <c r="C126" s="1243"/>
      <c r="D126" s="1243"/>
    </row>
    <row r="127" spans="1:4">
      <c r="A127" s="637">
        <v>10</v>
      </c>
      <c r="B127" s="660" t="s">
        <v>2682</v>
      </c>
      <c r="C127" s="1243"/>
      <c r="D127" s="1243"/>
    </row>
    <row r="128" spans="1:4">
      <c r="A128" s="640">
        <v>10.1</v>
      </c>
      <c r="B128" s="663" t="s">
        <v>2683</v>
      </c>
      <c r="C128" s="1243"/>
      <c r="D128" s="1243"/>
    </row>
    <row r="129" spans="1:4">
      <c r="A129" s="640">
        <v>10.199999999999999</v>
      </c>
      <c r="B129" s="663" t="s">
        <v>2158</v>
      </c>
      <c r="C129" s="1243"/>
      <c r="D129" s="1243"/>
    </row>
    <row r="130" spans="1:4">
      <c r="A130" s="640">
        <v>10.3</v>
      </c>
      <c r="B130" s="663" t="s">
        <v>2684</v>
      </c>
      <c r="C130" s="1243"/>
      <c r="D130" s="1243"/>
    </row>
    <row r="131" spans="1:4">
      <c r="A131" s="1900">
        <v>10.4</v>
      </c>
      <c r="B131" s="663" t="s">
        <v>2685</v>
      </c>
      <c r="C131" s="1243"/>
      <c r="D131" s="1243"/>
    </row>
    <row r="132" spans="1:4">
      <c r="A132" s="1900"/>
      <c r="B132" s="663" t="s">
        <v>2686</v>
      </c>
      <c r="C132" s="1243"/>
      <c r="D132" s="1243"/>
    </row>
    <row r="133" spans="1:4">
      <c r="A133" s="1900"/>
      <c r="B133" s="663" t="s">
        <v>2687</v>
      </c>
      <c r="C133" s="1243"/>
      <c r="D133" s="1243"/>
    </row>
    <row r="134" spans="1:4">
      <c r="A134" s="640">
        <v>10.5</v>
      </c>
      <c r="B134" s="663" t="s">
        <v>2688</v>
      </c>
      <c r="C134" s="1243"/>
      <c r="D134" s="1243"/>
    </row>
    <row r="135" spans="1:4">
      <c r="A135" s="637">
        <v>11</v>
      </c>
      <c r="B135" s="660" t="s">
        <v>2689</v>
      </c>
      <c r="C135" s="1243"/>
      <c r="D135" s="1243"/>
    </row>
    <row r="136" spans="1:4">
      <c r="A136" s="640">
        <v>11.1</v>
      </c>
      <c r="B136" s="663" t="s">
        <v>187</v>
      </c>
      <c r="C136" s="1243"/>
      <c r="D136" s="1243"/>
    </row>
    <row r="137" spans="1:4">
      <c r="A137" s="640">
        <v>11.2</v>
      </c>
      <c r="B137" s="663" t="s">
        <v>956</v>
      </c>
      <c r="C137" s="1243"/>
      <c r="D137" s="1243"/>
    </row>
    <row r="138" spans="1:4">
      <c r="A138" s="640">
        <v>11.3</v>
      </c>
      <c r="B138" s="663" t="s">
        <v>2690</v>
      </c>
      <c r="C138" s="1243"/>
      <c r="D138" s="1243"/>
    </row>
    <row r="139" spans="1:4">
      <c r="A139" s="640">
        <v>11.4</v>
      </c>
      <c r="B139" s="663" t="s">
        <v>2158</v>
      </c>
      <c r="C139" s="1243"/>
      <c r="D139" s="1243"/>
    </row>
    <row r="140" spans="1:4">
      <c r="A140" s="640">
        <v>11.5</v>
      </c>
      <c r="B140" s="663" t="s">
        <v>2691</v>
      </c>
      <c r="C140" s="1243"/>
      <c r="D140" s="1243"/>
    </row>
    <row r="141" spans="1:4">
      <c r="A141" s="637">
        <v>12</v>
      </c>
      <c r="B141" s="660" t="s">
        <v>2692</v>
      </c>
      <c r="C141" s="1243"/>
      <c r="D141" s="1243"/>
    </row>
    <row r="142" spans="1:4">
      <c r="A142" s="640">
        <v>12.1</v>
      </c>
      <c r="B142" s="663" t="s">
        <v>2161</v>
      </c>
      <c r="C142" s="1243"/>
      <c r="D142" s="1243"/>
    </row>
    <row r="143" spans="1:4">
      <c r="A143" s="640">
        <v>12.2</v>
      </c>
      <c r="B143" s="663" t="s">
        <v>2693</v>
      </c>
      <c r="C143" s="1243"/>
      <c r="D143" s="1243"/>
    </row>
    <row r="144" spans="1:4">
      <c r="A144" s="1900">
        <v>12.3</v>
      </c>
      <c r="B144" s="663" t="s">
        <v>2694</v>
      </c>
      <c r="C144" s="1243"/>
      <c r="D144" s="1243"/>
    </row>
    <row r="145" spans="1:4">
      <c r="A145" s="1900"/>
      <c r="B145" s="663" t="s">
        <v>2695</v>
      </c>
      <c r="C145" s="1243"/>
      <c r="D145" s="1243"/>
    </row>
    <row r="146" spans="1:4">
      <c r="A146" s="1900"/>
      <c r="B146" s="663" t="s">
        <v>2696</v>
      </c>
      <c r="C146" s="1243"/>
      <c r="D146" s="1243"/>
    </row>
    <row r="147" spans="1:4">
      <c r="A147" s="1900">
        <v>12.4</v>
      </c>
      <c r="B147" s="663" t="s">
        <v>2697</v>
      </c>
      <c r="C147" s="1243"/>
      <c r="D147" s="1243"/>
    </row>
    <row r="148" spans="1:4">
      <c r="A148" s="1900"/>
      <c r="B148" s="663" t="s">
        <v>2636</v>
      </c>
      <c r="C148" s="1243"/>
      <c r="D148" s="1243"/>
    </row>
    <row r="149" spans="1:4">
      <c r="A149" s="1900"/>
      <c r="B149" s="663" t="s">
        <v>2637</v>
      </c>
      <c r="C149" s="1243"/>
      <c r="D149" s="1243"/>
    </row>
    <row r="150" spans="1:4">
      <c r="A150" s="1900"/>
      <c r="B150" s="663" t="s">
        <v>2698</v>
      </c>
      <c r="C150" s="1243"/>
      <c r="D150" s="1243"/>
    </row>
    <row r="151" spans="1:4">
      <c r="A151" s="1900"/>
      <c r="B151" s="663" t="s">
        <v>2699</v>
      </c>
      <c r="C151" s="1243"/>
      <c r="D151" s="1243"/>
    </row>
    <row r="152" spans="1:4">
      <c r="A152" s="1900">
        <v>12.5</v>
      </c>
      <c r="B152" s="663" t="s">
        <v>2700</v>
      </c>
      <c r="C152" s="1243"/>
      <c r="D152" s="1243"/>
    </row>
    <row r="153" spans="1:4">
      <c r="A153" s="1900"/>
      <c r="B153" s="663" t="s">
        <v>2701</v>
      </c>
      <c r="C153" s="1243"/>
      <c r="D153" s="1243"/>
    </row>
    <row r="154" spans="1:4">
      <c r="A154" s="1900"/>
      <c r="B154" s="663" t="s">
        <v>2702</v>
      </c>
      <c r="C154" s="1243"/>
      <c r="D154" s="1243"/>
    </row>
    <row r="155" spans="1:4">
      <c r="A155" s="1900"/>
      <c r="B155" s="663" t="s">
        <v>2703</v>
      </c>
      <c r="C155" s="1243"/>
      <c r="D155" s="1243"/>
    </row>
    <row r="156" spans="1:4">
      <c r="A156" s="637">
        <v>13</v>
      </c>
      <c r="B156" s="660" t="s">
        <v>2704</v>
      </c>
      <c r="C156" s="1243"/>
      <c r="D156" s="1243"/>
    </row>
    <row r="157" spans="1:4">
      <c r="A157" s="640">
        <v>13.1</v>
      </c>
      <c r="B157" s="663" t="s">
        <v>2705</v>
      </c>
      <c r="C157" s="1243"/>
      <c r="D157" s="1243"/>
    </row>
    <row r="158" spans="1:4">
      <c r="A158" s="640">
        <v>13.2</v>
      </c>
      <c r="B158" s="663" t="s">
        <v>2174</v>
      </c>
      <c r="C158" s="1243"/>
      <c r="D158" s="1243"/>
    </row>
    <row r="159" spans="1:4">
      <c r="A159" s="640">
        <v>13.3</v>
      </c>
      <c r="B159" s="663" t="s">
        <v>2175</v>
      </c>
      <c r="C159" s="1243"/>
      <c r="D159" s="1243"/>
    </row>
    <row r="160" spans="1:4">
      <c r="A160" s="637">
        <v>14</v>
      </c>
      <c r="B160" s="660" t="s">
        <v>2706</v>
      </c>
      <c r="C160" s="1243"/>
      <c r="D160" s="1243"/>
    </row>
    <row r="161" spans="1:4">
      <c r="A161" s="640">
        <v>14.1</v>
      </c>
      <c r="B161" s="663" t="s">
        <v>591</v>
      </c>
      <c r="C161" s="1243"/>
      <c r="D161" s="1243"/>
    </row>
    <row r="162" spans="1:4">
      <c r="A162" s="640">
        <v>14.2</v>
      </c>
      <c r="B162" s="663" t="s">
        <v>2707</v>
      </c>
      <c r="C162" s="1243"/>
      <c r="D162" s="1243"/>
    </row>
    <row r="163" spans="1:4">
      <c r="A163" s="640">
        <v>14.3</v>
      </c>
      <c r="B163" s="663" t="s">
        <v>2175</v>
      </c>
      <c r="C163" s="1243"/>
      <c r="D163" s="1243"/>
    </row>
    <row r="164" spans="1:4">
      <c r="A164" s="637">
        <v>15</v>
      </c>
      <c r="B164" s="660" t="s">
        <v>2708</v>
      </c>
      <c r="C164" s="1243"/>
      <c r="D164" s="1243"/>
    </row>
    <row r="165" spans="1:4">
      <c r="A165" s="1900">
        <v>15.1</v>
      </c>
      <c r="B165" s="663" t="s">
        <v>2709</v>
      </c>
      <c r="C165" s="1243"/>
      <c r="D165" s="1243"/>
    </row>
    <row r="166" spans="1:4">
      <c r="A166" s="1900"/>
      <c r="B166" s="663" t="s">
        <v>2710</v>
      </c>
      <c r="C166" s="1243"/>
      <c r="D166" s="1243"/>
    </row>
    <row r="167" spans="1:4">
      <c r="A167" s="1900"/>
      <c r="B167" s="663" t="s">
        <v>2711</v>
      </c>
      <c r="C167" s="1243"/>
      <c r="D167" s="1243"/>
    </row>
    <row r="168" spans="1:4">
      <c r="A168" s="1900"/>
      <c r="B168" s="663" t="s">
        <v>2712</v>
      </c>
      <c r="C168" s="1243"/>
      <c r="D168" s="1243"/>
    </row>
    <row r="169" spans="1:4">
      <c r="A169" s="1900"/>
      <c r="B169" s="663" t="s">
        <v>2713</v>
      </c>
      <c r="C169" s="1243"/>
      <c r="D169" s="1243"/>
    </row>
    <row r="170" spans="1:4">
      <c r="A170" s="1900">
        <v>16</v>
      </c>
      <c r="B170" s="663" t="s">
        <v>2714</v>
      </c>
      <c r="C170" s="1243"/>
      <c r="D170" s="1243"/>
    </row>
    <row r="171" spans="1:4">
      <c r="A171" s="1900"/>
      <c r="B171" s="663" t="s">
        <v>2715</v>
      </c>
      <c r="C171" s="1243"/>
      <c r="D171" s="1243"/>
    </row>
    <row r="172" spans="1:4">
      <c r="A172" s="1900"/>
      <c r="B172" s="663" t="s">
        <v>2716</v>
      </c>
      <c r="C172" s="1243"/>
      <c r="D172" s="1243"/>
    </row>
    <row r="173" spans="1:4">
      <c r="A173" s="1880">
        <v>17</v>
      </c>
      <c r="B173" s="660" t="s">
        <v>5470</v>
      </c>
      <c r="C173" s="1243"/>
      <c r="D173" s="1243"/>
    </row>
    <row r="174" spans="1:4">
      <c r="A174" s="1880"/>
      <c r="B174" s="663" t="s">
        <v>2717</v>
      </c>
      <c r="C174" s="1243"/>
      <c r="D174" s="1243"/>
    </row>
    <row r="175" spans="1:4">
      <c r="A175" s="640"/>
      <c r="B175" s="663" t="s">
        <v>2718</v>
      </c>
      <c r="C175" s="1243"/>
      <c r="D175" s="1243"/>
    </row>
    <row r="176" spans="1:4">
      <c r="A176" s="637">
        <v>18</v>
      </c>
      <c r="B176" s="660" t="s">
        <v>2719</v>
      </c>
      <c r="C176" s="1243"/>
      <c r="D176" s="1243"/>
    </row>
    <row r="177" spans="1:4">
      <c r="A177" s="1900">
        <v>18.100000000000001</v>
      </c>
      <c r="B177" s="663" t="s">
        <v>2720</v>
      </c>
      <c r="C177" s="1243"/>
      <c r="D177" s="1243"/>
    </row>
    <row r="178" spans="1:4">
      <c r="A178" s="1900"/>
      <c r="B178" s="663" t="s">
        <v>2721</v>
      </c>
      <c r="C178" s="1243"/>
      <c r="D178" s="1243"/>
    </row>
    <row r="179" spans="1:4">
      <c r="A179" s="1900"/>
      <c r="B179" s="663" t="s">
        <v>2722</v>
      </c>
      <c r="C179" s="1243"/>
      <c r="D179" s="1243"/>
    </row>
    <row r="180" spans="1:4">
      <c r="A180" s="1900"/>
      <c r="B180" s="663" t="s">
        <v>2723</v>
      </c>
      <c r="C180" s="1243"/>
      <c r="D180" s="1243"/>
    </row>
    <row r="181" spans="1:4">
      <c r="A181" s="1900"/>
      <c r="B181" s="663" t="s">
        <v>2724</v>
      </c>
      <c r="C181" s="1243"/>
      <c r="D181" s="1243"/>
    </row>
    <row r="182" spans="1:4">
      <c r="A182" s="1900"/>
      <c r="B182" s="663" t="s">
        <v>2725</v>
      </c>
      <c r="C182" s="1243"/>
      <c r="D182" s="1243"/>
    </row>
    <row r="183" spans="1:4">
      <c r="A183" s="637">
        <v>19</v>
      </c>
      <c r="B183" s="660" t="s">
        <v>2726</v>
      </c>
      <c r="C183" s="1243"/>
      <c r="D183" s="1243"/>
    </row>
    <row r="184" spans="1:4">
      <c r="A184" s="640">
        <v>19.100000000000001</v>
      </c>
      <c r="B184" s="663" t="s">
        <v>2727</v>
      </c>
      <c r="C184" s="1243"/>
      <c r="D184" s="1243"/>
    </row>
    <row r="185" spans="1:4">
      <c r="A185" s="640">
        <v>19.2</v>
      </c>
      <c r="B185" s="663" t="s">
        <v>2728</v>
      </c>
      <c r="C185" s="1243"/>
      <c r="D185" s="1243"/>
    </row>
    <row r="186" spans="1:4">
      <c r="A186" s="640">
        <v>19.3</v>
      </c>
      <c r="B186" s="663" t="s">
        <v>2729</v>
      </c>
      <c r="C186" s="1243"/>
      <c r="D186" s="1243"/>
    </row>
    <row r="187" spans="1:4">
      <c r="A187" s="640">
        <v>19.399999999999999</v>
      </c>
      <c r="B187" s="663" t="s">
        <v>2730</v>
      </c>
      <c r="C187" s="1243"/>
      <c r="D187" s="1243"/>
    </row>
    <row r="188" spans="1:4" ht="31.5">
      <c r="A188" s="637">
        <v>20</v>
      </c>
      <c r="B188" s="660" t="s">
        <v>2731</v>
      </c>
      <c r="C188" s="1243"/>
      <c r="D188" s="1243"/>
    </row>
    <row r="189" spans="1:4" ht="31.5">
      <c r="A189" s="637" t="s">
        <v>78</v>
      </c>
      <c r="B189" s="660" t="s">
        <v>2732</v>
      </c>
      <c r="C189" s="1243"/>
      <c r="D189" s="1243"/>
    </row>
    <row r="190" spans="1:4">
      <c r="A190" s="637">
        <v>21</v>
      </c>
      <c r="B190" s="660" t="s">
        <v>2733</v>
      </c>
      <c r="C190" s="1243"/>
      <c r="D190" s="1243"/>
    </row>
    <row r="191" spans="1:4">
      <c r="A191" s="640">
        <v>21.1</v>
      </c>
      <c r="B191" s="663" t="s">
        <v>187</v>
      </c>
      <c r="C191" s="1243"/>
      <c r="D191" s="1243"/>
    </row>
    <row r="192" spans="1:4">
      <c r="A192" s="640">
        <v>21.2</v>
      </c>
      <c r="B192" s="663" t="s">
        <v>956</v>
      </c>
      <c r="C192" s="1243"/>
      <c r="D192" s="1243"/>
    </row>
    <row r="193" spans="1:4">
      <c r="A193" s="640">
        <v>21.3</v>
      </c>
      <c r="B193" s="663" t="s">
        <v>2077</v>
      </c>
      <c r="C193" s="1243"/>
      <c r="D193" s="1243"/>
    </row>
    <row r="194" spans="1:4">
      <c r="A194" s="1900">
        <v>21.4</v>
      </c>
      <c r="B194" s="663" t="s">
        <v>2734</v>
      </c>
      <c r="C194" s="1243"/>
      <c r="D194" s="1243"/>
    </row>
    <row r="195" spans="1:4">
      <c r="A195" s="1900"/>
      <c r="B195" s="663" t="s">
        <v>2735</v>
      </c>
      <c r="C195" s="1243"/>
      <c r="D195" s="1243"/>
    </row>
    <row r="196" spans="1:4">
      <c r="A196" s="1900"/>
      <c r="B196" s="663" t="s">
        <v>2736</v>
      </c>
      <c r="C196" s="1243"/>
      <c r="D196" s="1243"/>
    </row>
    <row r="197" spans="1:4">
      <c r="A197" s="1900"/>
      <c r="B197" s="663" t="s">
        <v>2737</v>
      </c>
      <c r="C197" s="1243"/>
      <c r="D197" s="1243"/>
    </row>
    <row r="198" spans="1:4">
      <c r="A198" s="1900"/>
      <c r="B198" s="663" t="s">
        <v>2738</v>
      </c>
      <c r="C198" s="1243"/>
      <c r="D198" s="1243"/>
    </row>
    <row r="199" spans="1:4">
      <c r="A199" s="1900">
        <v>21.5</v>
      </c>
      <c r="B199" s="663" t="s">
        <v>2739</v>
      </c>
      <c r="C199" s="1243"/>
      <c r="D199" s="1243"/>
    </row>
    <row r="200" spans="1:4">
      <c r="A200" s="1900"/>
      <c r="B200" s="663" t="s">
        <v>2740</v>
      </c>
      <c r="C200" s="1243"/>
      <c r="D200" s="1243"/>
    </row>
    <row r="201" spans="1:4">
      <c r="A201" s="1900"/>
      <c r="B201" s="663" t="s">
        <v>2741</v>
      </c>
      <c r="C201" s="1243"/>
      <c r="D201" s="1243"/>
    </row>
    <row r="202" spans="1:4">
      <c r="A202" s="1900"/>
      <c r="B202" s="663" t="s">
        <v>2742</v>
      </c>
      <c r="C202" s="1243"/>
      <c r="D202" s="1243"/>
    </row>
    <row r="203" spans="1:4">
      <c r="A203" s="1900"/>
      <c r="B203" s="663" t="s">
        <v>2743</v>
      </c>
      <c r="C203" s="1243"/>
      <c r="D203" s="1243"/>
    </row>
    <row r="204" spans="1:4">
      <c r="A204" s="1900"/>
      <c r="B204" s="663" t="s">
        <v>2744</v>
      </c>
      <c r="C204" s="1243"/>
      <c r="D204" s="1243"/>
    </row>
    <row r="205" spans="1:4" ht="31.5">
      <c r="A205" s="1900"/>
      <c r="B205" s="663" t="s">
        <v>2745</v>
      </c>
      <c r="C205" s="1243"/>
      <c r="D205" s="1243"/>
    </row>
    <row r="206" spans="1:4">
      <c r="A206" s="640">
        <v>21.6</v>
      </c>
      <c r="B206" s="663" t="s">
        <v>2746</v>
      </c>
      <c r="C206" s="1243"/>
      <c r="D206" s="1243"/>
    </row>
    <row r="207" spans="1:4">
      <c r="A207" s="1900">
        <v>21.7</v>
      </c>
      <c r="B207" s="663" t="s">
        <v>2599</v>
      </c>
      <c r="C207" s="1243"/>
      <c r="D207" s="1243"/>
    </row>
    <row r="208" spans="1:4">
      <c r="A208" s="1900"/>
      <c r="B208" s="663" t="s">
        <v>2747</v>
      </c>
      <c r="C208" s="1243"/>
      <c r="D208" s="1243"/>
    </row>
    <row r="209" spans="1:4">
      <c r="A209" s="1900"/>
      <c r="B209" s="663" t="s">
        <v>2748</v>
      </c>
      <c r="C209" s="1243"/>
      <c r="D209" s="1243"/>
    </row>
    <row r="210" spans="1:4" ht="31.5">
      <c r="A210" s="1900"/>
      <c r="B210" s="663" t="s">
        <v>2749</v>
      </c>
      <c r="C210" s="1243"/>
      <c r="D210" s="1243"/>
    </row>
    <row r="211" spans="1:4">
      <c r="A211" s="1900"/>
      <c r="B211" s="663" t="s">
        <v>2750</v>
      </c>
      <c r="C211" s="1243"/>
      <c r="D211" s="1243"/>
    </row>
    <row r="212" spans="1:4">
      <c r="A212" s="1900"/>
      <c r="B212" s="663" t="s">
        <v>2751</v>
      </c>
      <c r="C212" s="1243"/>
      <c r="D212" s="1243"/>
    </row>
    <row r="213" spans="1:4">
      <c r="A213" s="1900"/>
      <c r="B213" s="663" t="s">
        <v>2752</v>
      </c>
      <c r="C213" s="1243"/>
      <c r="D213" s="1243"/>
    </row>
    <row r="214" spans="1:4">
      <c r="A214" s="1900"/>
      <c r="B214" s="663" t="s">
        <v>2753</v>
      </c>
      <c r="C214" s="1243"/>
      <c r="D214" s="1243"/>
    </row>
    <row r="215" spans="1:4">
      <c r="A215" s="640">
        <v>21.8</v>
      </c>
      <c r="B215" s="663" t="s">
        <v>2754</v>
      </c>
      <c r="C215" s="1243"/>
      <c r="D215" s="1243"/>
    </row>
    <row r="216" spans="1:4">
      <c r="A216" s="640">
        <v>21.9</v>
      </c>
      <c r="B216" s="663" t="s">
        <v>2755</v>
      </c>
      <c r="C216" s="1243"/>
      <c r="D216" s="1243"/>
    </row>
    <row r="217" spans="1:4">
      <c r="A217" s="640" t="s">
        <v>2756</v>
      </c>
      <c r="B217" s="663" t="s">
        <v>2757</v>
      </c>
      <c r="C217" s="1243"/>
      <c r="D217" s="1243"/>
    </row>
    <row r="218" spans="1:4">
      <c r="A218" s="640">
        <v>21.11</v>
      </c>
      <c r="B218" s="663" t="s">
        <v>2758</v>
      </c>
      <c r="C218" s="1243"/>
      <c r="D218" s="1243"/>
    </row>
    <row r="219" spans="1:4" ht="31.5">
      <c r="A219" s="640"/>
      <c r="B219" s="663" t="s">
        <v>2759</v>
      </c>
      <c r="C219" s="1243"/>
      <c r="D219" s="1243"/>
    </row>
    <row r="220" spans="1:4">
      <c r="A220" s="640"/>
      <c r="B220" s="663" t="s">
        <v>2760</v>
      </c>
      <c r="C220" s="1243"/>
      <c r="D220" s="1243"/>
    </row>
    <row r="221" spans="1:4">
      <c r="A221" s="640"/>
      <c r="B221" s="663" t="s">
        <v>2761</v>
      </c>
      <c r="C221" s="1243"/>
      <c r="D221" s="1243"/>
    </row>
    <row r="222" spans="1:4">
      <c r="A222" s="640"/>
      <c r="B222" s="663" t="s">
        <v>2762</v>
      </c>
      <c r="C222" s="1243"/>
      <c r="D222" s="1243"/>
    </row>
    <row r="223" spans="1:4">
      <c r="A223" s="640"/>
      <c r="B223" s="663" t="s">
        <v>2763</v>
      </c>
      <c r="C223" s="1243"/>
      <c r="D223" s="1243"/>
    </row>
    <row r="224" spans="1:4">
      <c r="A224" s="640"/>
      <c r="B224" s="663" t="s">
        <v>2764</v>
      </c>
      <c r="C224" s="1243"/>
      <c r="D224" s="1243"/>
    </row>
    <row r="225" spans="1:4">
      <c r="A225" s="640"/>
      <c r="B225" s="663" t="s">
        <v>2765</v>
      </c>
      <c r="C225" s="1243"/>
      <c r="D225" s="1243"/>
    </row>
    <row r="226" spans="1:4">
      <c r="A226" s="640"/>
      <c r="B226" s="663" t="s">
        <v>2766</v>
      </c>
      <c r="C226" s="1243"/>
      <c r="D226" s="1243"/>
    </row>
    <row r="227" spans="1:4">
      <c r="A227" s="640"/>
      <c r="B227" s="663" t="s">
        <v>2767</v>
      </c>
      <c r="C227" s="1243"/>
      <c r="D227" s="1243"/>
    </row>
    <row r="228" spans="1:4">
      <c r="A228" s="640"/>
      <c r="B228" s="663" t="s">
        <v>2768</v>
      </c>
      <c r="C228" s="1243"/>
      <c r="D228" s="1243"/>
    </row>
    <row r="229" spans="1:4">
      <c r="A229" s="640"/>
      <c r="B229" s="663" t="s">
        <v>2769</v>
      </c>
      <c r="C229" s="1243"/>
      <c r="D229" s="1243"/>
    </row>
    <row r="230" spans="1:4">
      <c r="A230" s="640"/>
      <c r="B230" s="663" t="s">
        <v>2770</v>
      </c>
      <c r="C230" s="1243"/>
      <c r="D230" s="1243"/>
    </row>
    <row r="231" spans="1:4">
      <c r="A231" s="640"/>
      <c r="B231" s="663" t="s">
        <v>2771</v>
      </c>
      <c r="C231" s="1243"/>
      <c r="D231" s="1243"/>
    </row>
    <row r="232" spans="1:4">
      <c r="A232" s="640"/>
      <c r="B232" s="663" t="s">
        <v>2772</v>
      </c>
      <c r="C232" s="1243"/>
      <c r="D232" s="1243"/>
    </row>
    <row r="233" spans="1:4">
      <c r="A233" s="640"/>
      <c r="B233" s="663" t="s">
        <v>2773</v>
      </c>
      <c r="C233" s="1243"/>
      <c r="D233" s="1243"/>
    </row>
    <row r="234" spans="1:4">
      <c r="A234" s="640">
        <v>21.12</v>
      </c>
      <c r="B234" s="663" t="s">
        <v>2774</v>
      </c>
      <c r="C234" s="1243"/>
      <c r="D234" s="1243"/>
    </row>
    <row r="235" spans="1:4">
      <c r="A235" s="640">
        <v>21.13</v>
      </c>
      <c r="B235" s="663" t="s">
        <v>1282</v>
      </c>
      <c r="C235" s="1243"/>
      <c r="D235" s="1243"/>
    </row>
    <row r="236" spans="1:4">
      <c r="A236" s="640">
        <v>21.14</v>
      </c>
      <c r="B236" s="663" t="s">
        <v>2775</v>
      </c>
      <c r="C236" s="1243"/>
      <c r="D236" s="1243"/>
    </row>
    <row r="238" spans="1:4">
      <c r="A238" s="11" t="s">
        <v>55</v>
      </c>
      <c r="B238" s="482"/>
      <c r="C238" s="654" t="s">
        <v>68</v>
      </c>
      <c r="D238" s="483"/>
    </row>
    <row r="239" spans="1:4">
      <c r="A239" s="11" t="s">
        <v>57</v>
      </c>
      <c r="B239" s="482"/>
      <c r="C239" s="654" t="s">
        <v>69</v>
      </c>
      <c r="D239" s="483"/>
    </row>
    <row r="240" spans="1:4">
      <c r="A240" s="8"/>
      <c r="B240" s="8"/>
      <c r="C240" s="655" t="s">
        <v>70</v>
      </c>
      <c r="D240" s="483"/>
    </row>
  </sheetData>
  <sheetProtection algorithmName="SHA-512" hashValue="mZOHKX0yAuJ6rL3l2dzEr5+yr3T++lygTz8pIs2bND9CHr0NbezmCluyFeaXMbRhlWn1/iIjgIq6kD+DxU2j0Q==" saltValue="zRZwaeifWxo7J1J0wKYOfQ==" spinCount="100000" sheet="1" objects="1" scenarios="1"/>
  <mergeCells count="266">
    <mergeCell ref="A8:D8"/>
    <mergeCell ref="C9:D9"/>
    <mergeCell ref="C10:D10"/>
    <mergeCell ref="C11:D11"/>
    <mergeCell ref="C12:D12"/>
    <mergeCell ref="C13:D13"/>
    <mergeCell ref="A1:D1"/>
    <mergeCell ref="A3:E3"/>
    <mergeCell ref="A4:D4"/>
    <mergeCell ref="A5:D5"/>
    <mergeCell ref="A6:D6"/>
    <mergeCell ref="A7:D7"/>
    <mergeCell ref="A20:A22"/>
    <mergeCell ref="C20:D20"/>
    <mergeCell ref="C21:D21"/>
    <mergeCell ref="C22:D22"/>
    <mergeCell ref="C23:D23"/>
    <mergeCell ref="C24:D24"/>
    <mergeCell ref="C14:D14"/>
    <mergeCell ref="C15:D15"/>
    <mergeCell ref="C16:D16"/>
    <mergeCell ref="A17:A19"/>
    <mergeCell ref="C17:D17"/>
    <mergeCell ref="C18:D18"/>
    <mergeCell ref="C19:D19"/>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C38:D38"/>
    <mergeCell ref="A39:A41"/>
    <mergeCell ref="C39:D39"/>
    <mergeCell ref="C40:D40"/>
    <mergeCell ref="C41:D41"/>
    <mergeCell ref="A42:A44"/>
    <mergeCell ref="C42:D42"/>
    <mergeCell ref="C43:D43"/>
    <mergeCell ref="C44:D44"/>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C77:D77"/>
    <mergeCell ref="C78:D78"/>
    <mergeCell ref="A79:A82"/>
    <mergeCell ref="C79:D79"/>
    <mergeCell ref="C80:D80"/>
    <mergeCell ref="C81:D81"/>
    <mergeCell ref="C82:D82"/>
    <mergeCell ref="C71:D71"/>
    <mergeCell ref="C72:D72"/>
    <mergeCell ref="C73:D73"/>
    <mergeCell ref="C74:D74"/>
    <mergeCell ref="C75:D75"/>
    <mergeCell ref="C76:D76"/>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C109:D109"/>
    <mergeCell ref="A110:A112"/>
    <mergeCell ref="C110:D110"/>
    <mergeCell ref="C111:D111"/>
    <mergeCell ref="C112:D112"/>
    <mergeCell ref="A113:A115"/>
    <mergeCell ref="C113:D113"/>
    <mergeCell ref="C114:D114"/>
    <mergeCell ref="C115:D115"/>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C189:D189"/>
    <mergeCell ref="C190:D190"/>
    <mergeCell ref="C191:D191"/>
    <mergeCell ref="C192:D192"/>
    <mergeCell ref="C193:D193"/>
    <mergeCell ref="A194:A198"/>
    <mergeCell ref="C194:D194"/>
    <mergeCell ref="C195:D195"/>
    <mergeCell ref="C196:D196"/>
    <mergeCell ref="C197:D197"/>
    <mergeCell ref="C198:D198"/>
    <mergeCell ref="A199:A205"/>
    <mergeCell ref="C199:D199"/>
    <mergeCell ref="C200:D200"/>
    <mergeCell ref="C201:D201"/>
    <mergeCell ref="C202:D202"/>
    <mergeCell ref="C203:D203"/>
    <mergeCell ref="C204:D204"/>
    <mergeCell ref="C205:D205"/>
    <mergeCell ref="C206:D206"/>
    <mergeCell ref="A207:A214"/>
    <mergeCell ref="C207:D207"/>
    <mergeCell ref="C208:D208"/>
    <mergeCell ref="C209:D209"/>
    <mergeCell ref="C210:D210"/>
    <mergeCell ref="C211:D211"/>
    <mergeCell ref="C212:D212"/>
    <mergeCell ref="C213:D213"/>
    <mergeCell ref="C214:D214"/>
    <mergeCell ref="C221:D221"/>
    <mergeCell ref="C222:D222"/>
    <mergeCell ref="C223:D223"/>
    <mergeCell ref="C224:D224"/>
    <mergeCell ref="C225:D225"/>
    <mergeCell ref="C226:D226"/>
    <mergeCell ref="C215:D215"/>
    <mergeCell ref="C216:D216"/>
    <mergeCell ref="C217:D217"/>
    <mergeCell ref="C218:D218"/>
    <mergeCell ref="C219:D219"/>
    <mergeCell ref="C220:D220"/>
    <mergeCell ref="C233:D233"/>
    <mergeCell ref="C234:D234"/>
    <mergeCell ref="C235:D235"/>
    <mergeCell ref="C236:D236"/>
    <mergeCell ref="C227:D227"/>
    <mergeCell ref="C228:D228"/>
    <mergeCell ref="C229:D229"/>
    <mergeCell ref="C230:D230"/>
    <mergeCell ref="C231:D231"/>
    <mergeCell ref="C232:D232"/>
  </mergeCell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4D7D8-C7E5-41EA-9FD8-9284601F89DF}">
  <sheetPr codeName="Sheet62"/>
  <dimension ref="A1:O84"/>
  <sheetViews>
    <sheetView zoomScale="70" zoomScaleNormal="70" workbookViewId="0">
      <selection activeCell="A5" sqref="A5:L5"/>
    </sheetView>
  </sheetViews>
  <sheetFormatPr defaultRowHeight="15.75"/>
  <cols>
    <col min="1" max="1" width="9.140625" style="30"/>
    <col min="2" max="2" width="84.5703125" style="613" customWidth="1"/>
    <col min="3" max="3" width="50" style="8" customWidth="1"/>
    <col min="4" max="4" width="19.140625" style="8" customWidth="1"/>
    <col min="5" max="5" width="17" style="8" customWidth="1"/>
    <col min="6" max="6" width="22.7109375" style="8" customWidth="1"/>
    <col min="7" max="7" width="18" style="8" customWidth="1"/>
    <col min="8" max="8" width="15.28515625" style="8" customWidth="1"/>
    <col min="9" max="9" width="19" style="8" customWidth="1"/>
    <col min="10" max="10" width="20" style="8" customWidth="1"/>
    <col min="11" max="11" width="17" style="8" customWidth="1"/>
    <col min="12" max="12" width="18.7109375" style="8" customWidth="1"/>
    <col min="13" max="257" width="9.140625" style="8"/>
    <col min="258" max="258" width="84.5703125" style="8" customWidth="1"/>
    <col min="259" max="259" width="50" style="8" customWidth="1"/>
    <col min="260" max="260" width="19.140625" style="8" customWidth="1"/>
    <col min="261" max="261" width="17" style="8" customWidth="1"/>
    <col min="262" max="262" width="22.7109375" style="8" customWidth="1"/>
    <col min="263" max="263" width="18" style="8" customWidth="1"/>
    <col min="264" max="264" width="15.28515625" style="8" customWidth="1"/>
    <col min="265" max="265" width="19" style="8" customWidth="1"/>
    <col min="266" max="266" width="20" style="8" customWidth="1"/>
    <col min="267" max="267" width="17" style="8" customWidth="1"/>
    <col min="268" max="268" width="18.7109375" style="8" customWidth="1"/>
    <col min="269" max="513" width="9.140625" style="8"/>
    <col min="514" max="514" width="84.5703125" style="8" customWidth="1"/>
    <col min="515" max="515" width="50" style="8" customWidth="1"/>
    <col min="516" max="516" width="19.140625" style="8" customWidth="1"/>
    <col min="517" max="517" width="17" style="8" customWidth="1"/>
    <col min="518" max="518" width="22.7109375" style="8" customWidth="1"/>
    <col min="519" max="519" width="18" style="8" customWidth="1"/>
    <col min="520" max="520" width="15.28515625" style="8" customWidth="1"/>
    <col min="521" max="521" width="19" style="8" customWidth="1"/>
    <col min="522" max="522" width="20" style="8" customWidth="1"/>
    <col min="523" max="523" width="17" style="8" customWidth="1"/>
    <col min="524" max="524" width="18.7109375" style="8" customWidth="1"/>
    <col min="525" max="769" width="9.140625" style="8"/>
    <col min="770" max="770" width="84.5703125" style="8" customWidth="1"/>
    <col min="771" max="771" width="50" style="8" customWidth="1"/>
    <col min="772" max="772" width="19.140625" style="8" customWidth="1"/>
    <col min="773" max="773" width="17" style="8" customWidth="1"/>
    <col min="774" max="774" width="22.7109375" style="8" customWidth="1"/>
    <col min="775" max="775" width="18" style="8" customWidth="1"/>
    <col min="776" max="776" width="15.28515625" style="8" customWidth="1"/>
    <col min="777" max="777" width="19" style="8" customWidth="1"/>
    <col min="778" max="778" width="20" style="8" customWidth="1"/>
    <col min="779" max="779" width="17" style="8" customWidth="1"/>
    <col min="780" max="780" width="18.7109375" style="8" customWidth="1"/>
    <col min="781" max="1025" width="9.140625" style="8"/>
    <col min="1026" max="1026" width="84.5703125" style="8" customWidth="1"/>
    <col min="1027" max="1027" width="50" style="8" customWidth="1"/>
    <col min="1028" max="1028" width="19.140625" style="8" customWidth="1"/>
    <col min="1029" max="1029" width="17" style="8" customWidth="1"/>
    <col min="1030" max="1030" width="22.7109375" style="8" customWidth="1"/>
    <col min="1031" max="1031" width="18" style="8" customWidth="1"/>
    <col min="1032" max="1032" width="15.28515625" style="8" customWidth="1"/>
    <col min="1033" max="1033" width="19" style="8" customWidth="1"/>
    <col min="1034" max="1034" width="20" style="8" customWidth="1"/>
    <col min="1035" max="1035" width="17" style="8" customWidth="1"/>
    <col min="1036" max="1036" width="18.7109375" style="8" customWidth="1"/>
    <col min="1037" max="1281" width="9.140625" style="8"/>
    <col min="1282" max="1282" width="84.5703125" style="8" customWidth="1"/>
    <col min="1283" max="1283" width="50" style="8" customWidth="1"/>
    <col min="1284" max="1284" width="19.140625" style="8" customWidth="1"/>
    <col min="1285" max="1285" width="17" style="8" customWidth="1"/>
    <col min="1286" max="1286" width="22.7109375" style="8" customWidth="1"/>
    <col min="1287" max="1287" width="18" style="8" customWidth="1"/>
    <col min="1288" max="1288" width="15.28515625" style="8" customWidth="1"/>
    <col min="1289" max="1289" width="19" style="8" customWidth="1"/>
    <col min="1290" max="1290" width="20" style="8" customWidth="1"/>
    <col min="1291" max="1291" width="17" style="8" customWidth="1"/>
    <col min="1292" max="1292" width="18.7109375" style="8" customWidth="1"/>
    <col min="1293" max="1537" width="9.140625" style="8"/>
    <col min="1538" max="1538" width="84.5703125" style="8" customWidth="1"/>
    <col min="1539" max="1539" width="50" style="8" customWidth="1"/>
    <col min="1540" max="1540" width="19.140625" style="8" customWidth="1"/>
    <col min="1541" max="1541" width="17" style="8" customWidth="1"/>
    <col min="1542" max="1542" width="22.7109375" style="8" customWidth="1"/>
    <col min="1543" max="1543" width="18" style="8" customWidth="1"/>
    <col min="1544" max="1544" width="15.28515625" style="8" customWidth="1"/>
    <col min="1545" max="1545" width="19" style="8" customWidth="1"/>
    <col min="1546" max="1546" width="20" style="8" customWidth="1"/>
    <col min="1547" max="1547" width="17" style="8" customWidth="1"/>
    <col min="1548" max="1548" width="18.7109375" style="8" customWidth="1"/>
    <col min="1549" max="1793" width="9.140625" style="8"/>
    <col min="1794" max="1794" width="84.5703125" style="8" customWidth="1"/>
    <col min="1795" max="1795" width="50" style="8" customWidth="1"/>
    <col min="1796" max="1796" width="19.140625" style="8" customWidth="1"/>
    <col min="1797" max="1797" width="17" style="8" customWidth="1"/>
    <col min="1798" max="1798" width="22.7109375" style="8" customWidth="1"/>
    <col min="1799" max="1799" width="18" style="8" customWidth="1"/>
    <col min="1800" max="1800" width="15.28515625" style="8" customWidth="1"/>
    <col min="1801" max="1801" width="19" style="8" customWidth="1"/>
    <col min="1802" max="1802" width="20" style="8" customWidth="1"/>
    <col min="1803" max="1803" width="17" style="8" customWidth="1"/>
    <col min="1804" max="1804" width="18.7109375" style="8" customWidth="1"/>
    <col min="1805" max="2049" width="9.140625" style="8"/>
    <col min="2050" max="2050" width="84.5703125" style="8" customWidth="1"/>
    <col min="2051" max="2051" width="50" style="8" customWidth="1"/>
    <col min="2052" max="2052" width="19.140625" style="8" customWidth="1"/>
    <col min="2053" max="2053" width="17" style="8" customWidth="1"/>
    <col min="2054" max="2054" width="22.7109375" style="8" customWidth="1"/>
    <col min="2055" max="2055" width="18" style="8" customWidth="1"/>
    <col min="2056" max="2056" width="15.28515625" style="8" customWidth="1"/>
    <col min="2057" max="2057" width="19" style="8" customWidth="1"/>
    <col min="2058" max="2058" width="20" style="8" customWidth="1"/>
    <col min="2059" max="2059" width="17" style="8" customWidth="1"/>
    <col min="2060" max="2060" width="18.7109375" style="8" customWidth="1"/>
    <col min="2061" max="2305" width="9.140625" style="8"/>
    <col min="2306" max="2306" width="84.5703125" style="8" customWidth="1"/>
    <col min="2307" max="2307" width="50" style="8" customWidth="1"/>
    <col min="2308" max="2308" width="19.140625" style="8" customWidth="1"/>
    <col min="2309" max="2309" width="17" style="8" customWidth="1"/>
    <col min="2310" max="2310" width="22.7109375" style="8" customWidth="1"/>
    <col min="2311" max="2311" width="18" style="8" customWidth="1"/>
    <col min="2312" max="2312" width="15.28515625" style="8" customWidth="1"/>
    <col min="2313" max="2313" width="19" style="8" customWidth="1"/>
    <col min="2314" max="2314" width="20" style="8" customWidth="1"/>
    <col min="2315" max="2315" width="17" style="8" customWidth="1"/>
    <col min="2316" max="2316" width="18.7109375" style="8" customWidth="1"/>
    <col min="2317" max="2561" width="9.140625" style="8"/>
    <col min="2562" max="2562" width="84.5703125" style="8" customWidth="1"/>
    <col min="2563" max="2563" width="50" style="8" customWidth="1"/>
    <col min="2564" max="2564" width="19.140625" style="8" customWidth="1"/>
    <col min="2565" max="2565" width="17" style="8" customWidth="1"/>
    <col min="2566" max="2566" width="22.7109375" style="8" customWidth="1"/>
    <col min="2567" max="2567" width="18" style="8" customWidth="1"/>
    <col min="2568" max="2568" width="15.28515625" style="8" customWidth="1"/>
    <col min="2569" max="2569" width="19" style="8" customWidth="1"/>
    <col min="2570" max="2570" width="20" style="8" customWidth="1"/>
    <col min="2571" max="2571" width="17" style="8" customWidth="1"/>
    <col min="2572" max="2572" width="18.7109375" style="8" customWidth="1"/>
    <col min="2573" max="2817" width="9.140625" style="8"/>
    <col min="2818" max="2818" width="84.5703125" style="8" customWidth="1"/>
    <col min="2819" max="2819" width="50" style="8" customWidth="1"/>
    <col min="2820" max="2820" width="19.140625" style="8" customWidth="1"/>
    <col min="2821" max="2821" width="17" style="8" customWidth="1"/>
    <col min="2822" max="2822" width="22.7109375" style="8" customWidth="1"/>
    <col min="2823" max="2823" width="18" style="8" customWidth="1"/>
    <col min="2824" max="2824" width="15.28515625" style="8" customWidth="1"/>
    <col min="2825" max="2825" width="19" style="8" customWidth="1"/>
    <col min="2826" max="2826" width="20" style="8" customWidth="1"/>
    <col min="2827" max="2827" width="17" style="8" customWidth="1"/>
    <col min="2828" max="2828" width="18.7109375" style="8" customWidth="1"/>
    <col min="2829" max="3073" width="9.140625" style="8"/>
    <col min="3074" max="3074" width="84.5703125" style="8" customWidth="1"/>
    <col min="3075" max="3075" width="50" style="8" customWidth="1"/>
    <col min="3076" max="3076" width="19.140625" style="8" customWidth="1"/>
    <col min="3077" max="3077" width="17" style="8" customWidth="1"/>
    <col min="3078" max="3078" width="22.7109375" style="8" customWidth="1"/>
    <col min="3079" max="3079" width="18" style="8" customWidth="1"/>
    <col min="3080" max="3080" width="15.28515625" style="8" customWidth="1"/>
    <col min="3081" max="3081" width="19" style="8" customWidth="1"/>
    <col min="3082" max="3082" width="20" style="8" customWidth="1"/>
    <col min="3083" max="3083" width="17" style="8" customWidth="1"/>
    <col min="3084" max="3084" width="18.7109375" style="8" customWidth="1"/>
    <col min="3085" max="3329" width="9.140625" style="8"/>
    <col min="3330" max="3330" width="84.5703125" style="8" customWidth="1"/>
    <col min="3331" max="3331" width="50" style="8" customWidth="1"/>
    <col min="3332" max="3332" width="19.140625" style="8" customWidth="1"/>
    <col min="3333" max="3333" width="17" style="8" customWidth="1"/>
    <col min="3334" max="3334" width="22.7109375" style="8" customWidth="1"/>
    <col min="3335" max="3335" width="18" style="8" customWidth="1"/>
    <col min="3336" max="3336" width="15.28515625" style="8" customWidth="1"/>
    <col min="3337" max="3337" width="19" style="8" customWidth="1"/>
    <col min="3338" max="3338" width="20" style="8" customWidth="1"/>
    <col min="3339" max="3339" width="17" style="8" customWidth="1"/>
    <col min="3340" max="3340" width="18.7109375" style="8" customWidth="1"/>
    <col min="3341" max="3585" width="9.140625" style="8"/>
    <col min="3586" max="3586" width="84.5703125" style="8" customWidth="1"/>
    <col min="3587" max="3587" width="50" style="8" customWidth="1"/>
    <col min="3588" max="3588" width="19.140625" style="8" customWidth="1"/>
    <col min="3589" max="3589" width="17" style="8" customWidth="1"/>
    <col min="3590" max="3590" width="22.7109375" style="8" customWidth="1"/>
    <col min="3591" max="3591" width="18" style="8" customWidth="1"/>
    <col min="3592" max="3592" width="15.28515625" style="8" customWidth="1"/>
    <col min="3593" max="3593" width="19" style="8" customWidth="1"/>
    <col min="3594" max="3594" width="20" style="8" customWidth="1"/>
    <col min="3595" max="3595" width="17" style="8" customWidth="1"/>
    <col min="3596" max="3596" width="18.7109375" style="8" customWidth="1"/>
    <col min="3597" max="3841" width="9.140625" style="8"/>
    <col min="3842" max="3842" width="84.5703125" style="8" customWidth="1"/>
    <col min="3843" max="3843" width="50" style="8" customWidth="1"/>
    <col min="3844" max="3844" width="19.140625" style="8" customWidth="1"/>
    <col min="3845" max="3845" width="17" style="8" customWidth="1"/>
    <col min="3846" max="3846" width="22.7109375" style="8" customWidth="1"/>
    <col min="3847" max="3847" width="18" style="8" customWidth="1"/>
    <col min="3848" max="3848" width="15.28515625" style="8" customWidth="1"/>
    <col min="3849" max="3849" width="19" style="8" customWidth="1"/>
    <col min="3850" max="3850" width="20" style="8" customWidth="1"/>
    <col min="3851" max="3851" width="17" style="8" customWidth="1"/>
    <col min="3852" max="3852" width="18.7109375" style="8" customWidth="1"/>
    <col min="3853" max="4097" width="9.140625" style="8"/>
    <col min="4098" max="4098" width="84.5703125" style="8" customWidth="1"/>
    <col min="4099" max="4099" width="50" style="8" customWidth="1"/>
    <col min="4100" max="4100" width="19.140625" style="8" customWidth="1"/>
    <col min="4101" max="4101" width="17" style="8" customWidth="1"/>
    <col min="4102" max="4102" width="22.7109375" style="8" customWidth="1"/>
    <col min="4103" max="4103" width="18" style="8" customWidth="1"/>
    <col min="4104" max="4104" width="15.28515625" style="8" customWidth="1"/>
    <col min="4105" max="4105" width="19" style="8" customWidth="1"/>
    <col min="4106" max="4106" width="20" style="8" customWidth="1"/>
    <col min="4107" max="4107" width="17" style="8" customWidth="1"/>
    <col min="4108" max="4108" width="18.7109375" style="8" customWidth="1"/>
    <col min="4109" max="4353" width="9.140625" style="8"/>
    <col min="4354" max="4354" width="84.5703125" style="8" customWidth="1"/>
    <col min="4355" max="4355" width="50" style="8" customWidth="1"/>
    <col min="4356" max="4356" width="19.140625" style="8" customWidth="1"/>
    <col min="4357" max="4357" width="17" style="8" customWidth="1"/>
    <col min="4358" max="4358" width="22.7109375" style="8" customWidth="1"/>
    <col min="4359" max="4359" width="18" style="8" customWidth="1"/>
    <col min="4360" max="4360" width="15.28515625" style="8" customWidth="1"/>
    <col min="4361" max="4361" width="19" style="8" customWidth="1"/>
    <col min="4362" max="4362" width="20" style="8" customWidth="1"/>
    <col min="4363" max="4363" width="17" style="8" customWidth="1"/>
    <col min="4364" max="4364" width="18.7109375" style="8" customWidth="1"/>
    <col min="4365" max="4609" width="9.140625" style="8"/>
    <col min="4610" max="4610" width="84.5703125" style="8" customWidth="1"/>
    <col min="4611" max="4611" width="50" style="8" customWidth="1"/>
    <col min="4612" max="4612" width="19.140625" style="8" customWidth="1"/>
    <col min="4613" max="4613" width="17" style="8" customWidth="1"/>
    <col min="4614" max="4614" width="22.7109375" style="8" customWidth="1"/>
    <col min="4615" max="4615" width="18" style="8" customWidth="1"/>
    <col min="4616" max="4616" width="15.28515625" style="8" customWidth="1"/>
    <col min="4617" max="4617" width="19" style="8" customWidth="1"/>
    <col min="4618" max="4618" width="20" style="8" customWidth="1"/>
    <col min="4619" max="4619" width="17" style="8" customWidth="1"/>
    <col min="4620" max="4620" width="18.7109375" style="8" customWidth="1"/>
    <col min="4621" max="4865" width="9.140625" style="8"/>
    <col min="4866" max="4866" width="84.5703125" style="8" customWidth="1"/>
    <col min="4867" max="4867" width="50" style="8" customWidth="1"/>
    <col min="4868" max="4868" width="19.140625" style="8" customWidth="1"/>
    <col min="4869" max="4869" width="17" style="8" customWidth="1"/>
    <col min="4870" max="4870" width="22.7109375" style="8" customWidth="1"/>
    <col min="4871" max="4871" width="18" style="8" customWidth="1"/>
    <col min="4872" max="4872" width="15.28515625" style="8" customWidth="1"/>
    <col min="4873" max="4873" width="19" style="8" customWidth="1"/>
    <col min="4874" max="4874" width="20" style="8" customWidth="1"/>
    <col min="4875" max="4875" width="17" style="8" customWidth="1"/>
    <col min="4876" max="4876" width="18.7109375" style="8" customWidth="1"/>
    <col min="4877" max="5121" width="9.140625" style="8"/>
    <col min="5122" max="5122" width="84.5703125" style="8" customWidth="1"/>
    <col min="5123" max="5123" width="50" style="8" customWidth="1"/>
    <col min="5124" max="5124" width="19.140625" style="8" customWidth="1"/>
    <col min="5125" max="5125" width="17" style="8" customWidth="1"/>
    <col min="5126" max="5126" width="22.7109375" style="8" customWidth="1"/>
    <col min="5127" max="5127" width="18" style="8" customWidth="1"/>
    <col min="5128" max="5128" width="15.28515625" style="8" customWidth="1"/>
    <col min="5129" max="5129" width="19" style="8" customWidth="1"/>
    <col min="5130" max="5130" width="20" style="8" customWidth="1"/>
    <col min="5131" max="5131" width="17" style="8" customWidth="1"/>
    <col min="5132" max="5132" width="18.7109375" style="8" customWidth="1"/>
    <col min="5133" max="5377" width="9.140625" style="8"/>
    <col min="5378" max="5378" width="84.5703125" style="8" customWidth="1"/>
    <col min="5379" max="5379" width="50" style="8" customWidth="1"/>
    <col min="5380" max="5380" width="19.140625" style="8" customWidth="1"/>
    <col min="5381" max="5381" width="17" style="8" customWidth="1"/>
    <col min="5382" max="5382" width="22.7109375" style="8" customWidth="1"/>
    <col min="5383" max="5383" width="18" style="8" customWidth="1"/>
    <col min="5384" max="5384" width="15.28515625" style="8" customWidth="1"/>
    <col min="5385" max="5385" width="19" style="8" customWidth="1"/>
    <col min="5386" max="5386" width="20" style="8" customWidth="1"/>
    <col min="5387" max="5387" width="17" style="8" customWidth="1"/>
    <col min="5388" max="5388" width="18.7109375" style="8" customWidth="1"/>
    <col min="5389" max="5633" width="9.140625" style="8"/>
    <col min="5634" max="5634" width="84.5703125" style="8" customWidth="1"/>
    <col min="5635" max="5635" width="50" style="8" customWidth="1"/>
    <col min="5636" max="5636" width="19.140625" style="8" customWidth="1"/>
    <col min="5637" max="5637" width="17" style="8" customWidth="1"/>
    <col min="5638" max="5638" width="22.7109375" style="8" customWidth="1"/>
    <col min="5639" max="5639" width="18" style="8" customWidth="1"/>
    <col min="5640" max="5640" width="15.28515625" style="8" customWidth="1"/>
    <col min="5641" max="5641" width="19" style="8" customWidth="1"/>
    <col min="5642" max="5642" width="20" style="8" customWidth="1"/>
    <col min="5643" max="5643" width="17" style="8" customWidth="1"/>
    <col min="5644" max="5644" width="18.7109375" style="8" customWidth="1"/>
    <col min="5645" max="5889" width="9.140625" style="8"/>
    <col min="5890" max="5890" width="84.5703125" style="8" customWidth="1"/>
    <col min="5891" max="5891" width="50" style="8" customWidth="1"/>
    <col min="5892" max="5892" width="19.140625" style="8" customWidth="1"/>
    <col min="5893" max="5893" width="17" style="8" customWidth="1"/>
    <col min="5894" max="5894" width="22.7109375" style="8" customWidth="1"/>
    <col min="5895" max="5895" width="18" style="8" customWidth="1"/>
    <col min="5896" max="5896" width="15.28515625" style="8" customWidth="1"/>
    <col min="5897" max="5897" width="19" style="8" customWidth="1"/>
    <col min="5898" max="5898" width="20" style="8" customWidth="1"/>
    <col min="5899" max="5899" width="17" style="8" customWidth="1"/>
    <col min="5900" max="5900" width="18.7109375" style="8" customWidth="1"/>
    <col min="5901" max="6145" width="9.140625" style="8"/>
    <col min="6146" max="6146" width="84.5703125" style="8" customWidth="1"/>
    <col min="6147" max="6147" width="50" style="8" customWidth="1"/>
    <col min="6148" max="6148" width="19.140625" style="8" customWidth="1"/>
    <col min="6149" max="6149" width="17" style="8" customWidth="1"/>
    <col min="6150" max="6150" width="22.7109375" style="8" customWidth="1"/>
    <col min="6151" max="6151" width="18" style="8" customWidth="1"/>
    <col min="6152" max="6152" width="15.28515625" style="8" customWidth="1"/>
    <col min="6153" max="6153" width="19" style="8" customWidth="1"/>
    <col min="6154" max="6154" width="20" style="8" customWidth="1"/>
    <col min="6155" max="6155" width="17" style="8" customWidth="1"/>
    <col min="6156" max="6156" width="18.7109375" style="8" customWidth="1"/>
    <col min="6157" max="6401" width="9.140625" style="8"/>
    <col min="6402" max="6402" width="84.5703125" style="8" customWidth="1"/>
    <col min="6403" max="6403" width="50" style="8" customWidth="1"/>
    <col min="6404" max="6404" width="19.140625" style="8" customWidth="1"/>
    <col min="6405" max="6405" width="17" style="8" customWidth="1"/>
    <col min="6406" max="6406" width="22.7109375" style="8" customWidth="1"/>
    <col min="6407" max="6407" width="18" style="8" customWidth="1"/>
    <col min="6408" max="6408" width="15.28515625" style="8" customWidth="1"/>
    <col min="6409" max="6409" width="19" style="8" customWidth="1"/>
    <col min="6410" max="6410" width="20" style="8" customWidth="1"/>
    <col min="6411" max="6411" width="17" style="8" customWidth="1"/>
    <col min="6412" max="6412" width="18.7109375" style="8" customWidth="1"/>
    <col min="6413" max="6657" width="9.140625" style="8"/>
    <col min="6658" max="6658" width="84.5703125" style="8" customWidth="1"/>
    <col min="6659" max="6659" width="50" style="8" customWidth="1"/>
    <col min="6660" max="6660" width="19.140625" style="8" customWidth="1"/>
    <col min="6661" max="6661" width="17" style="8" customWidth="1"/>
    <col min="6662" max="6662" width="22.7109375" style="8" customWidth="1"/>
    <col min="6663" max="6663" width="18" style="8" customWidth="1"/>
    <col min="6664" max="6664" width="15.28515625" style="8" customWidth="1"/>
    <col min="6665" max="6665" width="19" style="8" customWidth="1"/>
    <col min="6666" max="6666" width="20" style="8" customWidth="1"/>
    <col min="6667" max="6667" width="17" style="8" customWidth="1"/>
    <col min="6668" max="6668" width="18.7109375" style="8" customWidth="1"/>
    <col min="6669" max="6913" width="9.140625" style="8"/>
    <col min="6914" max="6914" width="84.5703125" style="8" customWidth="1"/>
    <col min="6915" max="6915" width="50" style="8" customWidth="1"/>
    <col min="6916" max="6916" width="19.140625" style="8" customWidth="1"/>
    <col min="6917" max="6917" width="17" style="8" customWidth="1"/>
    <col min="6918" max="6918" width="22.7109375" style="8" customWidth="1"/>
    <col min="6919" max="6919" width="18" style="8" customWidth="1"/>
    <col min="6920" max="6920" width="15.28515625" style="8" customWidth="1"/>
    <col min="6921" max="6921" width="19" style="8" customWidth="1"/>
    <col min="6922" max="6922" width="20" style="8" customWidth="1"/>
    <col min="6923" max="6923" width="17" style="8" customWidth="1"/>
    <col min="6924" max="6924" width="18.7109375" style="8" customWidth="1"/>
    <col min="6925" max="7169" width="9.140625" style="8"/>
    <col min="7170" max="7170" width="84.5703125" style="8" customWidth="1"/>
    <col min="7171" max="7171" width="50" style="8" customWidth="1"/>
    <col min="7172" max="7172" width="19.140625" style="8" customWidth="1"/>
    <col min="7173" max="7173" width="17" style="8" customWidth="1"/>
    <col min="7174" max="7174" width="22.7109375" style="8" customWidth="1"/>
    <col min="7175" max="7175" width="18" style="8" customWidth="1"/>
    <col min="7176" max="7176" width="15.28515625" style="8" customWidth="1"/>
    <col min="7177" max="7177" width="19" style="8" customWidth="1"/>
    <col min="7178" max="7178" width="20" style="8" customWidth="1"/>
    <col min="7179" max="7179" width="17" style="8" customWidth="1"/>
    <col min="7180" max="7180" width="18.7109375" style="8" customWidth="1"/>
    <col min="7181" max="7425" width="9.140625" style="8"/>
    <col min="7426" max="7426" width="84.5703125" style="8" customWidth="1"/>
    <col min="7427" max="7427" width="50" style="8" customWidth="1"/>
    <col min="7428" max="7428" width="19.140625" style="8" customWidth="1"/>
    <col min="7429" max="7429" width="17" style="8" customWidth="1"/>
    <col min="7430" max="7430" width="22.7109375" style="8" customWidth="1"/>
    <col min="7431" max="7431" width="18" style="8" customWidth="1"/>
    <col min="7432" max="7432" width="15.28515625" style="8" customWidth="1"/>
    <col min="7433" max="7433" width="19" style="8" customWidth="1"/>
    <col min="7434" max="7434" width="20" style="8" customWidth="1"/>
    <col min="7435" max="7435" width="17" style="8" customWidth="1"/>
    <col min="7436" max="7436" width="18.7109375" style="8" customWidth="1"/>
    <col min="7437" max="7681" width="9.140625" style="8"/>
    <col min="7682" max="7682" width="84.5703125" style="8" customWidth="1"/>
    <col min="7683" max="7683" width="50" style="8" customWidth="1"/>
    <col min="7684" max="7684" width="19.140625" style="8" customWidth="1"/>
    <col min="7685" max="7685" width="17" style="8" customWidth="1"/>
    <col min="7686" max="7686" width="22.7109375" style="8" customWidth="1"/>
    <col min="7687" max="7687" width="18" style="8" customWidth="1"/>
    <col min="7688" max="7688" width="15.28515625" style="8" customWidth="1"/>
    <col min="7689" max="7689" width="19" style="8" customWidth="1"/>
    <col min="7690" max="7690" width="20" style="8" customWidth="1"/>
    <col min="7691" max="7691" width="17" style="8" customWidth="1"/>
    <col min="7692" max="7692" width="18.7109375" style="8" customWidth="1"/>
    <col min="7693" max="7937" width="9.140625" style="8"/>
    <col min="7938" max="7938" width="84.5703125" style="8" customWidth="1"/>
    <col min="7939" max="7939" width="50" style="8" customWidth="1"/>
    <col min="7940" max="7940" width="19.140625" style="8" customWidth="1"/>
    <col min="7941" max="7941" width="17" style="8" customWidth="1"/>
    <col min="7942" max="7942" width="22.7109375" style="8" customWidth="1"/>
    <col min="7943" max="7943" width="18" style="8" customWidth="1"/>
    <col min="7944" max="7944" width="15.28515625" style="8" customWidth="1"/>
    <col min="7945" max="7945" width="19" style="8" customWidth="1"/>
    <col min="7946" max="7946" width="20" style="8" customWidth="1"/>
    <col min="7947" max="7947" width="17" style="8" customWidth="1"/>
    <col min="7948" max="7948" width="18.7109375" style="8" customWidth="1"/>
    <col min="7949" max="8193" width="9.140625" style="8"/>
    <col min="8194" max="8194" width="84.5703125" style="8" customWidth="1"/>
    <col min="8195" max="8195" width="50" style="8" customWidth="1"/>
    <col min="8196" max="8196" width="19.140625" style="8" customWidth="1"/>
    <col min="8197" max="8197" width="17" style="8" customWidth="1"/>
    <col min="8198" max="8198" width="22.7109375" style="8" customWidth="1"/>
    <col min="8199" max="8199" width="18" style="8" customWidth="1"/>
    <col min="8200" max="8200" width="15.28515625" style="8" customWidth="1"/>
    <col min="8201" max="8201" width="19" style="8" customWidth="1"/>
    <col min="8202" max="8202" width="20" style="8" customWidth="1"/>
    <col min="8203" max="8203" width="17" style="8" customWidth="1"/>
    <col min="8204" max="8204" width="18.7109375" style="8" customWidth="1"/>
    <col min="8205" max="8449" width="9.140625" style="8"/>
    <col min="8450" max="8450" width="84.5703125" style="8" customWidth="1"/>
    <col min="8451" max="8451" width="50" style="8" customWidth="1"/>
    <col min="8452" max="8452" width="19.140625" style="8" customWidth="1"/>
    <col min="8453" max="8453" width="17" style="8" customWidth="1"/>
    <col min="8454" max="8454" width="22.7109375" style="8" customWidth="1"/>
    <col min="8455" max="8455" width="18" style="8" customWidth="1"/>
    <col min="8456" max="8456" width="15.28515625" style="8" customWidth="1"/>
    <col min="8457" max="8457" width="19" style="8" customWidth="1"/>
    <col min="8458" max="8458" width="20" style="8" customWidth="1"/>
    <col min="8459" max="8459" width="17" style="8" customWidth="1"/>
    <col min="8460" max="8460" width="18.7109375" style="8" customWidth="1"/>
    <col min="8461" max="8705" width="9.140625" style="8"/>
    <col min="8706" max="8706" width="84.5703125" style="8" customWidth="1"/>
    <col min="8707" max="8707" width="50" style="8" customWidth="1"/>
    <col min="8708" max="8708" width="19.140625" style="8" customWidth="1"/>
    <col min="8709" max="8709" width="17" style="8" customWidth="1"/>
    <col min="8710" max="8710" width="22.7109375" style="8" customWidth="1"/>
    <col min="8711" max="8711" width="18" style="8" customWidth="1"/>
    <col min="8712" max="8712" width="15.28515625" style="8" customWidth="1"/>
    <col min="8713" max="8713" width="19" style="8" customWidth="1"/>
    <col min="8714" max="8714" width="20" style="8" customWidth="1"/>
    <col min="8715" max="8715" width="17" style="8" customWidth="1"/>
    <col min="8716" max="8716" width="18.7109375" style="8" customWidth="1"/>
    <col min="8717" max="8961" width="9.140625" style="8"/>
    <col min="8962" max="8962" width="84.5703125" style="8" customWidth="1"/>
    <col min="8963" max="8963" width="50" style="8" customWidth="1"/>
    <col min="8964" max="8964" width="19.140625" style="8" customWidth="1"/>
    <col min="8965" max="8965" width="17" style="8" customWidth="1"/>
    <col min="8966" max="8966" width="22.7109375" style="8" customWidth="1"/>
    <col min="8967" max="8967" width="18" style="8" customWidth="1"/>
    <col min="8968" max="8968" width="15.28515625" style="8" customWidth="1"/>
    <col min="8969" max="8969" width="19" style="8" customWidth="1"/>
    <col min="8970" max="8970" width="20" style="8" customWidth="1"/>
    <col min="8971" max="8971" width="17" style="8" customWidth="1"/>
    <col min="8972" max="8972" width="18.7109375" style="8" customWidth="1"/>
    <col min="8973" max="9217" width="9.140625" style="8"/>
    <col min="9218" max="9218" width="84.5703125" style="8" customWidth="1"/>
    <col min="9219" max="9219" width="50" style="8" customWidth="1"/>
    <col min="9220" max="9220" width="19.140625" style="8" customWidth="1"/>
    <col min="9221" max="9221" width="17" style="8" customWidth="1"/>
    <col min="9222" max="9222" width="22.7109375" style="8" customWidth="1"/>
    <col min="9223" max="9223" width="18" style="8" customWidth="1"/>
    <col min="9224" max="9224" width="15.28515625" style="8" customWidth="1"/>
    <col min="9225" max="9225" width="19" style="8" customWidth="1"/>
    <col min="9226" max="9226" width="20" style="8" customWidth="1"/>
    <col min="9227" max="9227" width="17" style="8" customWidth="1"/>
    <col min="9228" max="9228" width="18.7109375" style="8" customWidth="1"/>
    <col min="9229" max="9473" width="9.140625" style="8"/>
    <col min="9474" max="9474" width="84.5703125" style="8" customWidth="1"/>
    <col min="9475" max="9475" width="50" style="8" customWidth="1"/>
    <col min="9476" max="9476" width="19.140625" style="8" customWidth="1"/>
    <col min="9477" max="9477" width="17" style="8" customWidth="1"/>
    <col min="9478" max="9478" width="22.7109375" style="8" customWidth="1"/>
    <col min="9479" max="9479" width="18" style="8" customWidth="1"/>
    <col min="9480" max="9480" width="15.28515625" style="8" customWidth="1"/>
    <col min="9481" max="9481" width="19" style="8" customWidth="1"/>
    <col min="9482" max="9482" width="20" style="8" customWidth="1"/>
    <col min="9483" max="9483" width="17" style="8" customWidth="1"/>
    <col min="9484" max="9484" width="18.7109375" style="8" customWidth="1"/>
    <col min="9485" max="9729" width="9.140625" style="8"/>
    <col min="9730" max="9730" width="84.5703125" style="8" customWidth="1"/>
    <col min="9731" max="9731" width="50" style="8" customWidth="1"/>
    <col min="9732" max="9732" width="19.140625" style="8" customWidth="1"/>
    <col min="9733" max="9733" width="17" style="8" customWidth="1"/>
    <col min="9734" max="9734" width="22.7109375" style="8" customWidth="1"/>
    <col min="9735" max="9735" width="18" style="8" customWidth="1"/>
    <col min="9736" max="9736" width="15.28515625" style="8" customWidth="1"/>
    <col min="9737" max="9737" width="19" style="8" customWidth="1"/>
    <col min="9738" max="9738" width="20" style="8" customWidth="1"/>
    <col min="9739" max="9739" width="17" style="8" customWidth="1"/>
    <col min="9740" max="9740" width="18.7109375" style="8" customWidth="1"/>
    <col min="9741" max="9985" width="9.140625" style="8"/>
    <col min="9986" max="9986" width="84.5703125" style="8" customWidth="1"/>
    <col min="9987" max="9987" width="50" style="8" customWidth="1"/>
    <col min="9988" max="9988" width="19.140625" style="8" customWidth="1"/>
    <col min="9989" max="9989" width="17" style="8" customWidth="1"/>
    <col min="9990" max="9990" width="22.7109375" style="8" customWidth="1"/>
    <col min="9991" max="9991" width="18" style="8" customWidth="1"/>
    <col min="9992" max="9992" width="15.28515625" style="8" customWidth="1"/>
    <col min="9993" max="9993" width="19" style="8" customWidth="1"/>
    <col min="9994" max="9994" width="20" style="8" customWidth="1"/>
    <col min="9995" max="9995" width="17" style="8" customWidth="1"/>
    <col min="9996" max="9996" width="18.7109375" style="8" customWidth="1"/>
    <col min="9997" max="10241" width="9.140625" style="8"/>
    <col min="10242" max="10242" width="84.5703125" style="8" customWidth="1"/>
    <col min="10243" max="10243" width="50" style="8" customWidth="1"/>
    <col min="10244" max="10244" width="19.140625" style="8" customWidth="1"/>
    <col min="10245" max="10245" width="17" style="8" customWidth="1"/>
    <col min="10246" max="10246" width="22.7109375" style="8" customWidth="1"/>
    <col min="10247" max="10247" width="18" style="8" customWidth="1"/>
    <col min="10248" max="10248" width="15.28515625" style="8" customWidth="1"/>
    <col min="10249" max="10249" width="19" style="8" customWidth="1"/>
    <col min="10250" max="10250" width="20" style="8" customWidth="1"/>
    <col min="10251" max="10251" width="17" style="8" customWidth="1"/>
    <col min="10252" max="10252" width="18.7109375" style="8" customWidth="1"/>
    <col min="10253" max="10497" width="9.140625" style="8"/>
    <col min="10498" max="10498" width="84.5703125" style="8" customWidth="1"/>
    <col min="10499" max="10499" width="50" style="8" customWidth="1"/>
    <col min="10500" max="10500" width="19.140625" style="8" customWidth="1"/>
    <col min="10501" max="10501" width="17" style="8" customWidth="1"/>
    <col min="10502" max="10502" width="22.7109375" style="8" customWidth="1"/>
    <col min="10503" max="10503" width="18" style="8" customWidth="1"/>
    <col min="10504" max="10504" width="15.28515625" style="8" customWidth="1"/>
    <col min="10505" max="10505" width="19" style="8" customWidth="1"/>
    <col min="10506" max="10506" width="20" style="8" customWidth="1"/>
    <col min="10507" max="10507" width="17" style="8" customWidth="1"/>
    <col min="10508" max="10508" width="18.7109375" style="8" customWidth="1"/>
    <col min="10509" max="10753" width="9.140625" style="8"/>
    <col min="10754" max="10754" width="84.5703125" style="8" customWidth="1"/>
    <col min="10755" max="10755" width="50" style="8" customWidth="1"/>
    <col min="10756" max="10756" width="19.140625" style="8" customWidth="1"/>
    <col min="10757" max="10757" width="17" style="8" customWidth="1"/>
    <col min="10758" max="10758" width="22.7109375" style="8" customWidth="1"/>
    <col min="10759" max="10759" width="18" style="8" customWidth="1"/>
    <col min="10760" max="10760" width="15.28515625" style="8" customWidth="1"/>
    <col min="10761" max="10761" width="19" style="8" customWidth="1"/>
    <col min="10762" max="10762" width="20" style="8" customWidth="1"/>
    <col min="10763" max="10763" width="17" style="8" customWidth="1"/>
    <col min="10764" max="10764" width="18.7109375" style="8" customWidth="1"/>
    <col min="10765" max="11009" width="9.140625" style="8"/>
    <col min="11010" max="11010" width="84.5703125" style="8" customWidth="1"/>
    <col min="11011" max="11011" width="50" style="8" customWidth="1"/>
    <col min="11012" max="11012" width="19.140625" style="8" customWidth="1"/>
    <col min="11013" max="11013" width="17" style="8" customWidth="1"/>
    <col min="11014" max="11014" width="22.7109375" style="8" customWidth="1"/>
    <col min="11015" max="11015" width="18" style="8" customWidth="1"/>
    <col min="11016" max="11016" width="15.28515625" style="8" customWidth="1"/>
    <col min="11017" max="11017" width="19" style="8" customWidth="1"/>
    <col min="11018" max="11018" width="20" style="8" customWidth="1"/>
    <col min="11019" max="11019" width="17" style="8" customWidth="1"/>
    <col min="11020" max="11020" width="18.7109375" style="8" customWidth="1"/>
    <col min="11021" max="11265" width="9.140625" style="8"/>
    <col min="11266" max="11266" width="84.5703125" style="8" customWidth="1"/>
    <col min="11267" max="11267" width="50" style="8" customWidth="1"/>
    <col min="11268" max="11268" width="19.140625" style="8" customWidth="1"/>
    <col min="11269" max="11269" width="17" style="8" customWidth="1"/>
    <col min="11270" max="11270" width="22.7109375" style="8" customWidth="1"/>
    <col min="11271" max="11271" width="18" style="8" customWidth="1"/>
    <col min="11272" max="11272" width="15.28515625" style="8" customWidth="1"/>
    <col min="11273" max="11273" width="19" style="8" customWidth="1"/>
    <col min="11274" max="11274" width="20" style="8" customWidth="1"/>
    <col min="11275" max="11275" width="17" style="8" customWidth="1"/>
    <col min="11276" max="11276" width="18.7109375" style="8" customWidth="1"/>
    <col min="11277" max="11521" width="9.140625" style="8"/>
    <col min="11522" max="11522" width="84.5703125" style="8" customWidth="1"/>
    <col min="11523" max="11523" width="50" style="8" customWidth="1"/>
    <col min="11524" max="11524" width="19.140625" style="8" customWidth="1"/>
    <col min="11525" max="11525" width="17" style="8" customWidth="1"/>
    <col min="11526" max="11526" width="22.7109375" style="8" customWidth="1"/>
    <col min="11527" max="11527" width="18" style="8" customWidth="1"/>
    <col min="11528" max="11528" width="15.28515625" style="8" customWidth="1"/>
    <col min="11529" max="11529" width="19" style="8" customWidth="1"/>
    <col min="11530" max="11530" width="20" style="8" customWidth="1"/>
    <col min="11531" max="11531" width="17" style="8" customWidth="1"/>
    <col min="11532" max="11532" width="18.7109375" style="8" customWidth="1"/>
    <col min="11533" max="11777" width="9.140625" style="8"/>
    <col min="11778" max="11778" width="84.5703125" style="8" customWidth="1"/>
    <col min="11779" max="11779" width="50" style="8" customWidth="1"/>
    <col min="11780" max="11780" width="19.140625" style="8" customWidth="1"/>
    <col min="11781" max="11781" width="17" style="8" customWidth="1"/>
    <col min="11782" max="11782" width="22.7109375" style="8" customWidth="1"/>
    <col min="11783" max="11783" width="18" style="8" customWidth="1"/>
    <col min="11784" max="11784" width="15.28515625" style="8" customWidth="1"/>
    <col min="11785" max="11785" width="19" style="8" customWidth="1"/>
    <col min="11786" max="11786" width="20" style="8" customWidth="1"/>
    <col min="11787" max="11787" width="17" style="8" customWidth="1"/>
    <col min="11788" max="11788" width="18.7109375" style="8" customWidth="1"/>
    <col min="11789" max="12033" width="9.140625" style="8"/>
    <col min="12034" max="12034" width="84.5703125" style="8" customWidth="1"/>
    <col min="12035" max="12035" width="50" style="8" customWidth="1"/>
    <col min="12036" max="12036" width="19.140625" style="8" customWidth="1"/>
    <col min="12037" max="12037" width="17" style="8" customWidth="1"/>
    <col min="12038" max="12038" width="22.7109375" style="8" customWidth="1"/>
    <col min="12039" max="12039" width="18" style="8" customWidth="1"/>
    <col min="12040" max="12040" width="15.28515625" style="8" customWidth="1"/>
    <col min="12041" max="12041" width="19" style="8" customWidth="1"/>
    <col min="12042" max="12042" width="20" style="8" customWidth="1"/>
    <col min="12043" max="12043" width="17" style="8" customWidth="1"/>
    <col min="12044" max="12044" width="18.7109375" style="8" customWidth="1"/>
    <col min="12045" max="12289" width="9.140625" style="8"/>
    <col min="12290" max="12290" width="84.5703125" style="8" customWidth="1"/>
    <col min="12291" max="12291" width="50" style="8" customWidth="1"/>
    <col min="12292" max="12292" width="19.140625" style="8" customWidth="1"/>
    <col min="12293" max="12293" width="17" style="8" customWidth="1"/>
    <col min="12294" max="12294" width="22.7109375" style="8" customWidth="1"/>
    <col min="12295" max="12295" width="18" style="8" customWidth="1"/>
    <col min="12296" max="12296" width="15.28515625" style="8" customWidth="1"/>
    <col min="12297" max="12297" width="19" style="8" customWidth="1"/>
    <col min="12298" max="12298" width="20" style="8" customWidth="1"/>
    <col min="12299" max="12299" width="17" style="8" customWidth="1"/>
    <col min="12300" max="12300" width="18.7109375" style="8" customWidth="1"/>
    <col min="12301" max="12545" width="9.140625" style="8"/>
    <col min="12546" max="12546" width="84.5703125" style="8" customWidth="1"/>
    <col min="12547" max="12547" width="50" style="8" customWidth="1"/>
    <col min="12548" max="12548" width="19.140625" style="8" customWidth="1"/>
    <col min="12549" max="12549" width="17" style="8" customWidth="1"/>
    <col min="12550" max="12550" width="22.7109375" style="8" customWidth="1"/>
    <col min="12551" max="12551" width="18" style="8" customWidth="1"/>
    <col min="12552" max="12552" width="15.28515625" style="8" customWidth="1"/>
    <col min="12553" max="12553" width="19" style="8" customWidth="1"/>
    <col min="12554" max="12554" width="20" style="8" customWidth="1"/>
    <col min="12555" max="12555" width="17" style="8" customWidth="1"/>
    <col min="12556" max="12556" width="18.7109375" style="8" customWidth="1"/>
    <col min="12557" max="12801" width="9.140625" style="8"/>
    <col min="12802" max="12802" width="84.5703125" style="8" customWidth="1"/>
    <col min="12803" max="12803" width="50" style="8" customWidth="1"/>
    <col min="12804" max="12804" width="19.140625" style="8" customWidth="1"/>
    <col min="12805" max="12805" width="17" style="8" customWidth="1"/>
    <col min="12806" max="12806" width="22.7109375" style="8" customWidth="1"/>
    <col min="12807" max="12807" width="18" style="8" customWidth="1"/>
    <col min="12808" max="12808" width="15.28515625" style="8" customWidth="1"/>
    <col min="12809" max="12809" width="19" style="8" customWidth="1"/>
    <col min="12810" max="12810" width="20" style="8" customWidth="1"/>
    <col min="12811" max="12811" width="17" style="8" customWidth="1"/>
    <col min="12812" max="12812" width="18.7109375" style="8" customWidth="1"/>
    <col min="12813" max="13057" width="9.140625" style="8"/>
    <col min="13058" max="13058" width="84.5703125" style="8" customWidth="1"/>
    <col min="13059" max="13059" width="50" style="8" customWidth="1"/>
    <col min="13060" max="13060" width="19.140625" style="8" customWidth="1"/>
    <col min="13061" max="13061" width="17" style="8" customWidth="1"/>
    <col min="13062" max="13062" width="22.7109375" style="8" customWidth="1"/>
    <col min="13063" max="13063" width="18" style="8" customWidth="1"/>
    <col min="13064" max="13064" width="15.28515625" style="8" customWidth="1"/>
    <col min="13065" max="13065" width="19" style="8" customWidth="1"/>
    <col min="13066" max="13066" width="20" style="8" customWidth="1"/>
    <col min="13067" max="13067" width="17" style="8" customWidth="1"/>
    <col min="13068" max="13068" width="18.7109375" style="8" customWidth="1"/>
    <col min="13069" max="13313" width="9.140625" style="8"/>
    <col min="13314" max="13314" width="84.5703125" style="8" customWidth="1"/>
    <col min="13315" max="13315" width="50" style="8" customWidth="1"/>
    <col min="13316" max="13316" width="19.140625" style="8" customWidth="1"/>
    <col min="13317" max="13317" width="17" style="8" customWidth="1"/>
    <col min="13318" max="13318" width="22.7109375" style="8" customWidth="1"/>
    <col min="13319" max="13319" width="18" style="8" customWidth="1"/>
    <col min="13320" max="13320" width="15.28515625" style="8" customWidth="1"/>
    <col min="13321" max="13321" width="19" style="8" customWidth="1"/>
    <col min="13322" max="13322" width="20" style="8" customWidth="1"/>
    <col min="13323" max="13323" width="17" style="8" customWidth="1"/>
    <col min="13324" max="13324" width="18.7109375" style="8" customWidth="1"/>
    <col min="13325" max="13569" width="9.140625" style="8"/>
    <col min="13570" max="13570" width="84.5703125" style="8" customWidth="1"/>
    <col min="13571" max="13571" width="50" style="8" customWidth="1"/>
    <col min="13572" max="13572" width="19.140625" style="8" customWidth="1"/>
    <col min="13573" max="13573" width="17" style="8" customWidth="1"/>
    <col min="13574" max="13574" width="22.7109375" style="8" customWidth="1"/>
    <col min="13575" max="13575" width="18" style="8" customWidth="1"/>
    <col min="13576" max="13576" width="15.28515625" style="8" customWidth="1"/>
    <col min="13577" max="13577" width="19" style="8" customWidth="1"/>
    <col min="13578" max="13578" width="20" style="8" customWidth="1"/>
    <col min="13579" max="13579" width="17" style="8" customWidth="1"/>
    <col min="13580" max="13580" width="18.7109375" style="8" customWidth="1"/>
    <col min="13581" max="13825" width="9.140625" style="8"/>
    <col min="13826" max="13826" width="84.5703125" style="8" customWidth="1"/>
    <col min="13827" max="13827" width="50" style="8" customWidth="1"/>
    <col min="13828" max="13828" width="19.140625" style="8" customWidth="1"/>
    <col min="13829" max="13829" width="17" style="8" customWidth="1"/>
    <col min="13830" max="13830" width="22.7109375" style="8" customWidth="1"/>
    <col min="13831" max="13831" width="18" style="8" customWidth="1"/>
    <col min="13832" max="13832" width="15.28515625" style="8" customWidth="1"/>
    <col min="13833" max="13833" width="19" style="8" customWidth="1"/>
    <col min="13834" max="13834" width="20" style="8" customWidth="1"/>
    <col min="13835" max="13835" width="17" style="8" customWidth="1"/>
    <col min="13836" max="13836" width="18.7109375" style="8" customWidth="1"/>
    <col min="13837" max="14081" width="9.140625" style="8"/>
    <col min="14082" max="14082" width="84.5703125" style="8" customWidth="1"/>
    <col min="14083" max="14083" width="50" style="8" customWidth="1"/>
    <col min="14084" max="14084" width="19.140625" style="8" customWidth="1"/>
    <col min="14085" max="14085" width="17" style="8" customWidth="1"/>
    <col min="14086" max="14086" width="22.7109375" style="8" customWidth="1"/>
    <col min="14087" max="14087" width="18" style="8" customWidth="1"/>
    <col min="14088" max="14088" width="15.28515625" style="8" customWidth="1"/>
    <col min="14089" max="14089" width="19" style="8" customWidth="1"/>
    <col min="14090" max="14090" width="20" style="8" customWidth="1"/>
    <col min="14091" max="14091" width="17" style="8" customWidth="1"/>
    <col min="14092" max="14092" width="18.7109375" style="8" customWidth="1"/>
    <col min="14093" max="14337" width="9.140625" style="8"/>
    <col min="14338" max="14338" width="84.5703125" style="8" customWidth="1"/>
    <col min="14339" max="14339" width="50" style="8" customWidth="1"/>
    <col min="14340" max="14340" width="19.140625" style="8" customWidth="1"/>
    <col min="14341" max="14341" width="17" style="8" customWidth="1"/>
    <col min="14342" max="14342" width="22.7109375" style="8" customWidth="1"/>
    <col min="14343" max="14343" width="18" style="8" customWidth="1"/>
    <col min="14344" max="14344" width="15.28515625" style="8" customWidth="1"/>
    <col min="14345" max="14345" width="19" style="8" customWidth="1"/>
    <col min="14346" max="14346" width="20" style="8" customWidth="1"/>
    <col min="14347" max="14347" width="17" style="8" customWidth="1"/>
    <col min="14348" max="14348" width="18.7109375" style="8" customWidth="1"/>
    <col min="14349" max="14593" width="9.140625" style="8"/>
    <col min="14594" max="14594" width="84.5703125" style="8" customWidth="1"/>
    <col min="14595" max="14595" width="50" style="8" customWidth="1"/>
    <col min="14596" max="14596" width="19.140625" style="8" customWidth="1"/>
    <col min="14597" max="14597" width="17" style="8" customWidth="1"/>
    <col min="14598" max="14598" width="22.7109375" style="8" customWidth="1"/>
    <col min="14599" max="14599" width="18" style="8" customWidth="1"/>
    <col min="14600" max="14600" width="15.28515625" style="8" customWidth="1"/>
    <col min="14601" max="14601" width="19" style="8" customWidth="1"/>
    <col min="14602" max="14602" width="20" style="8" customWidth="1"/>
    <col min="14603" max="14603" width="17" style="8" customWidth="1"/>
    <col min="14604" max="14604" width="18.7109375" style="8" customWidth="1"/>
    <col min="14605" max="14849" width="9.140625" style="8"/>
    <col min="14850" max="14850" width="84.5703125" style="8" customWidth="1"/>
    <col min="14851" max="14851" width="50" style="8" customWidth="1"/>
    <col min="14852" max="14852" width="19.140625" style="8" customWidth="1"/>
    <col min="14853" max="14853" width="17" style="8" customWidth="1"/>
    <col min="14854" max="14854" width="22.7109375" style="8" customWidth="1"/>
    <col min="14855" max="14855" width="18" style="8" customWidth="1"/>
    <col min="14856" max="14856" width="15.28515625" style="8" customWidth="1"/>
    <col min="14857" max="14857" width="19" style="8" customWidth="1"/>
    <col min="14858" max="14858" width="20" style="8" customWidth="1"/>
    <col min="14859" max="14859" width="17" style="8" customWidth="1"/>
    <col min="14860" max="14860" width="18.7109375" style="8" customWidth="1"/>
    <col min="14861" max="15105" width="9.140625" style="8"/>
    <col min="15106" max="15106" width="84.5703125" style="8" customWidth="1"/>
    <col min="15107" max="15107" width="50" style="8" customWidth="1"/>
    <col min="15108" max="15108" width="19.140625" style="8" customWidth="1"/>
    <col min="15109" max="15109" width="17" style="8" customWidth="1"/>
    <col min="15110" max="15110" width="22.7109375" style="8" customWidth="1"/>
    <col min="15111" max="15111" width="18" style="8" customWidth="1"/>
    <col min="15112" max="15112" width="15.28515625" style="8" customWidth="1"/>
    <col min="15113" max="15113" width="19" style="8" customWidth="1"/>
    <col min="15114" max="15114" width="20" style="8" customWidth="1"/>
    <col min="15115" max="15115" width="17" style="8" customWidth="1"/>
    <col min="15116" max="15116" width="18.7109375" style="8" customWidth="1"/>
    <col min="15117" max="15361" width="9.140625" style="8"/>
    <col min="15362" max="15362" width="84.5703125" style="8" customWidth="1"/>
    <col min="15363" max="15363" width="50" style="8" customWidth="1"/>
    <col min="15364" max="15364" width="19.140625" style="8" customWidth="1"/>
    <col min="15365" max="15365" width="17" style="8" customWidth="1"/>
    <col min="15366" max="15366" width="22.7109375" style="8" customWidth="1"/>
    <col min="15367" max="15367" width="18" style="8" customWidth="1"/>
    <col min="15368" max="15368" width="15.28515625" style="8" customWidth="1"/>
    <col min="15369" max="15369" width="19" style="8" customWidth="1"/>
    <col min="15370" max="15370" width="20" style="8" customWidth="1"/>
    <col min="15371" max="15371" width="17" style="8" customWidth="1"/>
    <col min="15372" max="15372" width="18.7109375" style="8" customWidth="1"/>
    <col min="15373" max="15617" width="9.140625" style="8"/>
    <col min="15618" max="15618" width="84.5703125" style="8" customWidth="1"/>
    <col min="15619" max="15619" width="50" style="8" customWidth="1"/>
    <col min="15620" max="15620" width="19.140625" style="8" customWidth="1"/>
    <col min="15621" max="15621" width="17" style="8" customWidth="1"/>
    <col min="15622" max="15622" width="22.7109375" style="8" customWidth="1"/>
    <col min="15623" max="15623" width="18" style="8" customWidth="1"/>
    <col min="15624" max="15624" width="15.28515625" style="8" customWidth="1"/>
    <col min="15625" max="15625" width="19" style="8" customWidth="1"/>
    <col min="15626" max="15626" width="20" style="8" customWidth="1"/>
    <col min="15627" max="15627" width="17" style="8" customWidth="1"/>
    <col min="15628" max="15628" width="18.7109375" style="8" customWidth="1"/>
    <col min="15629" max="15873" width="9.140625" style="8"/>
    <col min="15874" max="15874" width="84.5703125" style="8" customWidth="1"/>
    <col min="15875" max="15875" width="50" style="8" customWidth="1"/>
    <col min="15876" max="15876" width="19.140625" style="8" customWidth="1"/>
    <col min="15877" max="15877" width="17" style="8" customWidth="1"/>
    <col min="15878" max="15878" width="22.7109375" style="8" customWidth="1"/>
    <col min="15879" max="15879" width="18" style="8" customWidth="1"/>
    <col min="15880" max="15880" width="15.28515625" style="8" customWidth="1"/>
    <col min="15881" max="15881" width="19" style="8" customWidth="1"/>
    <col min="15882" max="15882" width="20" style="8" customWidth="1"/>
    <col min="15883" max="15883" width="17" style="8" customWidth="1"/>
    <col min="15884" max="15884" width="18.7109375" style="8" customWidth="1"/>
    <col min="15885" max="16129" width="9.140625" style="8"/>
    <col min="16130" max="16130" width="84.5703125" style="8" customWidth="1"/>
    <col min="16131" max="16131" width="50" style="8" customWidth="1"/>
    <col min="16132" max="16132" width="19.140625" style="8" customWidth="1"/>
    <col min="16133" max="16133" width="17" style="8" customWidth="1"/>
    <col min="16134" max="16134" width="22.7109375" style="8" customWidth="1"/>
    <col min="16135" max="16135" width="18" style="8" customWidth="1"/>
    <col min="16136" max="16136" width="15.28515625" style="8" customWidth="1"/>
    <col min="16137" max="16137" width="19" style="8" customWidth="1"/>
    <col min="16138" max="16138" width="20" style="8" customWidth="1"/>
    <col min="16139" max="16139" width="17" style="8" customWidth="1"/>
    <col min="16140" max="16140" width="18.7109375" style="8" customWidth="1"/>
    <col min="16141" max="16384" width="9.140625" style="8"/>
  </cols>
  <sheetData>
    <row r="1" spans="1:15">
      <c r="A1" s="1896" t="s">
        <v>4</v>
      </c>
      <c r="B1" s="1896"/>
      <c r="C1" s="1896"/>
      <c r="D1" s="1896"/>
      <c r="E1" s="1896"/>
      <c r="F1" s="1896"/>
      <c r="G1" s="1896"/>
      <c r="H1" s="1896"/>
      <c r="I1" s="1896"/>
      <c r="J1" s="1896"/>
      <c r="K1" s="1896"/>
      <c r="L1" s="1896"/>
    </row>
    <row r="2" spans="1:15">
      <c r="A2" s="19"/>
      <c r="B2" s="670"/>
      <c r="C2" s="23"/>
      <c r="D2" s="23"/>
      <c r="E2" s="23"/>
      <c r="F2" s="23"/>
      <c r="G2" s="23"/>
      <c r="H2" s="23"/>
      <c r="I2" s="23"/>
      <c r="J2" s="23"/>
      <c r="K2" s="23"/>
      <c r="L2" s="23"/>
    </row>
    <row r="3" spans="1:15">
      <c r="A3" s="1980" t="str">
        <f>+'DRS - 23'!A3</f>
        <v>Tender Enquiry No: KPTCL/2026-27/SS/WORK_INDENT3781</v>
      </c>
      <c r="B3" s="1897"/>
      <c r="C3" s="1897"/>
      <c r="D3" s="1897"/>
      <c r="E3" s="1897"/>
      <c r="F3" s="1897"/>
      <c r="G3" s="1897"/>
      <c r="H3" s="1897"/>
      <c r="I3" s="1897"/>
      <c r="J3" s="1897"/>
      <c r="K3" s="1897"/>
      <c r="L3" s="1897"/>
    </row>
    <row r="4" spans="1:15" ht="292.5" customHeight="1">
      <c r="A4" s="1981" t="str">
        <f>+'DRS - 23'!A4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380"/>
      <c r="C4" s="1380"/>
      <c r="D4" s="1380"/>
      <c r="E4" s="1380"/>
      <c r="F4" s="1380"/>
      <c r="G4" s="1380"/>
      <c r="H4" s="1380"/>
      <c r="I4" s="1380"/>
      <c r="J4" s="1380"/>
      <c r="K4" s="1380"/>
      <c r="L4" s="1380"/>
    </row>
    <row r="5" spans="1:15" ht="18.75">
      <c r="A5" s="2009" t="s">
        <v>2428</v>
      </c>
      <c r="B5" s="2009"/>
      <c r="C5" s="2009"/>
      <c r="D5" s="2009"/>
      <c r="E5" s="2009"/>
      <c r="F5" s="2009"/>
      <c r="G5" s="2009"/>
      <c r="H5" s="2009"/>
      <c r="I5" s="2009"/>
      <c r="J5" s="2009"/>
      <c r="K5" s="2009"/>
      <c r="L5" s="2009"/>
    </row>
    <row r="6" spans="1:15">
      <c r="A6" s="1857" t="s">
        <v>2776</v>
      </c>
      <c r="B6" s="1857"/>
      <c r="C6" s="1857"/>
      <c r="D6" s="1857"/>
      <c r="E6" s="1857"/>
      <c r="F6" s="1857"/>
      <c r="G6" s="1857"/>
      <c r="H6" s="1857"/>
      <c r="I6" s="1857"/>
      <c r="J6" s="1857"/>
      <c r="K6" s="1857"/>
      <c r="L6" s="1857"/>
      <c r="M6" s="11"/>
      <c r="N6" s="11"/>
      <c r="O6" s="11"/>
    </row>
    <row r="7" spans="1:15">
      <c r="A7" s="1857" t="s">
        <v>2777</v>
      </c>
      <c r="B7" s="1857"/>
      <c r="C7" s="1857"/>
      <c r="D7" s="1857"/>
      <c r="E7" s="1857"/>
      <c r="F7" s="1857"/>
      <c r="G7" s="1857"/>
      <c r="H7" s="1857"/>
      <c r="I7" s="1857"/>
      <c r="J7" s="1857"/>
      <c r="K7" s="1857"/>
      <c r="L7" s="1857"/>
    </row>
    <row r="8" spans="1:15">
      <c r="A8" s="637" t="s">
        <v>2051</v>
      </c>
      <c r="B8" s="814" t="s">
        <v>569</v>
      </c>
      <c r="C8" s="493"/>
      <c r="D8" s="493"/>
      <c r="E8" s="493"/>
      <c r="F8" s="493"/>
      <c r="G8" s="493"/>
      <c r="H8" s="493"/>
      <c r="I8" s="493"/>
      <c r="J8" s="493"/>
      <c r="K8" s="493"/>
      <c r="L8" s="493"/>
    </row>
    <row r="9" spans="1:15">
      <c r="A9" s="640"/>
      <c r="B9" s="666" t="s">
        <v>411</v>
      </c>
      <c r="C9" s="493"/>
      <c r="D9" s="493"/>
      <c r="E9" s="493"/>
      <c r="F9" s="493"/>
      <c r="G9" s="493"/>
      <c r="H9" s="493"/>
      <c r="I9" s="493"/>
      <c r="J9" s="493"/>
      <c r="K9" s="493"/>
      <c r="L9" s="493"/>
    </row>
    <row r="10" spans="1:15">
      <c r="A10" s="640"/>
      <c r="B10" s="660" t="s">
        <v>2778</v>
      </c>
      <c r="C10" s="799"/>
      <c r="D10" s="799"/>
      <c r="E10" s="799"/>
      <c r="F10" s="799"/>
      <c r="G10" s="799"/>
      <c r="H10" s="799"/>
      <c r="I10" s="799"/>
      <c r="J10" s="799"/>
      <c r="K10" s="799"/>
      <c r="L10" s="799"/>
    </row>
    <row r="11" spans="1:15">
      <c r="A11" s="640">
        <v>1</v>
      </c>
      <c r="B11" s="663" t="s">
        <v>187</v>
      </c>
      <c r="C11" s="493"/>
      <c r="D11" s="493"/>
      <c r="E11" s="493"/>
      <c r="F11" s="493"/>
      <c r="G11" s="493"/>
      <c r="H11" s="493"/>
      <c r="I11" s="493"/>
      <c r="J11" s="493"/>
      <c r="K11" s="493"/>
      <c r="L11" s="493"/>
    </row>
    <row r="12" spans="1:15">
      <c r="A12" s="640">
        <v>2</v>
      </c>
      <c r="B12" s="663" t="s">
        <v>5471</v>
      </c>
      <c r="C12" s="493"/>
      <c r="D12" s="493"/>
      <c r="E12" s="493"/>
      <c r="F12" s="493"/>
      <c r="G12" s="493"/>
      <c r="H12" s="493"/>
      <c r="I12" s="493"/>
      <c r="J12" s="493"/>
      <c r="K12" s="493"/>
      <c r="L12" s="493"/>
    </row>
    <row r="13" spans="1:15">
      <c r="A13" s="640">
        <v>3</v>
      </c>
      <c r="B13" s="663" t="s">
        <v>1752</v>
      </c>
      <c r="C13" s="493"/>
      <c r="D13" s="493"/>
      <c r="E13" s="493"/>
      <c r="F13" s="493"/>
      <c r="G13" s="493"/>
      <c r="H13" s="493"/>
      <c r="I13" s="493"/>
      <c r="J13" s="493"/>
      <c r="K13" s="493"/>
      <c r="L13" s="493"/>
    </row>
    <row r="14" spans="1:15">
      <c r="A14" s="640">
        <v>4</v>
      </c>
      <c r="B14" s="663" t="s">
        <v>2158</v>
      </c>
      <c r="C14" s="493"/>
      <c r="D14" s="493"/>
      <c r="E14" s="493"/>
      <c r="F14" s="493"/>
      <c r="G14" s="493"/>
      <c r="H14" s="493"/>
      <c r="I14" s="493"/>
      <c r="J14" s="493"/>
      <c r="K14" s="493"/>
      <c r="L14" s="493"/>
    </row>
    <row r="15" spans="1:15">
      <c r="A15" s="640">
        <v>5</v>
      </c>
      <c r="B15" s="663" t="s">
        <v>5472</v>
      </c>
      <c r="C15" s="493"/>
      <c r="D15" s="493"/>
      <c r="E15" s="493"/>
      <c r="F15" s="493"/>
      <c r="G15" s="493"/>
      <c r="H15" s="493"/>
      <c r="I15" s="493"/>
      <c r="J15" s="493"/>
      <c r="K15" s="493"/>
      <c r="L15" s="493"/>
    </row>
    <row r="16" spans="1:15">
      <c r="A16" s="2008">
        <v>6</v>
      </c>
      <c r="B16" s="663" t="s">
        <v>5473</v>
      </c>
      <c r="C16" s="799"/>
      <c r="D16" s="799"/>
      <c r="E16" s="799"/>
      <c r="F16" s="799"/>
      <c r="G16" s="799"/>
      <c r="H16" s="799"/>
      <c r="I16" s="799"/>
      <c r="J16" s="799"/>
      <c r="K16" s="799"/>
      <c r="L16" s="799"/>
    </row>
    <row r="17" spans="1:12">
      <c r="A17" s="2008"/>
      <c r="B17" s="663" t="s">
        <v>5474</v>
      </c>
      <c r="C17" s="493"/>
      <c r="D17" s="493"/>
      <c r="E17" s="493"/>
      <c r="F17" s="493"/>
      <c r="G17" s="493"/>
      <c r="H17" s="493"/>
      <c r="I17" s="493"/>
      <c r="J17" s="493"/>
      <c r="K17" s="493"/>
      <c r="L17" s="493"/>
    </row>
    <row r="18" spans="1:12">
      <c r="A18" s="2008"/>
      <c r="B18" s="663" t="s">
        <v>5475</v>
      </c>
      <c r="C18" s="493"/>
      <c r="D18" s="493"/>
      <c r="E18" s="493"/>
      <c r="F18" s="493"/>
      <c r="G18" s="493"/>
      <c r="H18" s="493"/>
      <c r="I18" s="493"/>
      <c r="J18" s="493"/>
      <c r="K18" s="493"/>
      <c r="L18" s="493"/>
    </row>
    <row r="19" spans="1:12">
      <c r="A19" s="2008">
        <v>7</v>
      </c>
      <c r="B19" s="663" t="s">
        <v>601</v>
      </c>
      <c r="C19" s="799"/>
      <c r="D19" s="799"/>
      <c r="E19" s="799"/>
      <c r="F19" s="799"/>
      <c r="G19" s="799"/>
      <c r="H19" s="799"/>
      <c r="I19" s="799"/>
      <c r="J19" s="799"/>
      <c r="K19" s="799"/>
      <c r="L19" s="799"/>
    </row>
    <row r="20" spans="1:12">
      <c r="A20" s="2008"/>
      <c r="B20" s="663" t="s">
        <v>2791</v>
      </c>
      <c r="C20" s="493"/>
      <c r="D20" s="493"/>
      <c r="E20" s="493"/>
      <c r="F20" s="493"/>
      <c r="G20" s="493"/>
      <c r="H20" s="493"/>
      <c r="I20" s="493"/>
      <c r="J20" s="493"/>
      <c r="K20" s="493"/>
      <c r="L20" s="493"/>
    </row>
    <row r="21" spans="1:12">
      <c r="A21" s="2008"/>
      <c r="B21" s="663" t="s">
        <v>5476</v>
      </c>
      <c r="C21" s="493"/>
      <c r="D21" s="493"/>
      <c r="E21" s="493"/>
      <c r="F21" s="493"/>
      <c r="G21" s="493"/>
      <c r="H21" s="493"/>
      <c r="I21" s="493"/>
      <c r="J21" s="493"/>
      <c r="K21" s="493"/>
      <c r="L21" s="493"/>
    </row>
    <row r="22" spans="1:12">
      <c r="A22" s="2008"/>
      <c r="B22" s="663" t="s">
        <v>5477</v>
      </c>
      <c r="C22" s="493"/>
      <c r="D22" s="493"/>
      <c r="E22" s="493"/>
      <c r="F22" s="493"/>
      <c r="G22" s="493"/>
      <c r="H22" s="493"/>
      <c r="I22" s="493"/>
      <c r="J22" s="493"/>
      <c r="K22" s="493"/>
      <c r="L22" s="493"/>
    </row>
    <row r="23" spans="1:12">
      <c r="A23" s="2008">
        <v>8</v>
      </c>
      <c r="B23" s="663" t="s">
        <v>2053</v>
      </c>
      <c r="C23" s="799"/>
      <c r="D23" s="799"/>
      <c r="E23" s="799"/>
      <c r="F23" s="799"/>
      <c r="G23" s="799"/>
      <c r="H23" s="799"/>
      <c r="I23" s="799"/>
      <c r="J23" s="799"/>
      <c r="K23" s="799"/>
      <c r="L23" s="799"/>
    </row>
    <row r="24" spans="1:12">
      <c r="A24" s="2008"/>
      <c r="B24" s="663" t="s">
        <v>5478</v>
      </c>
      <c r="C24" s="493"/>
      <c r="D24" s="493"/>
      <c r="E24" s="493"/>
      <c r="F24" s="493"/>
      <c r="G24" s="493"/>
      <c r="H24" s="493"/>
      <c r="I24" s="493"/>
      <c r="J24" s="493"/>
      <c r="K24" s="493"/>
      <c r="L24" s="493"/>
    </row>
    <row r="25" spans="1:12">
      <c r="A25" s="2008"/>
      <c r="B25" s="663" t="s">
        <v>5479</v>
      </c>
      <c r="C25" s="493"/>
      <c r="D25" s="493"/>
      <c r="E25" s="493"/>
      <c r="F25" s="493"/>
      <c r="G25" s="493"/>
      <c r="H25" s="493"/>
      <c r="I25" s="493"/>
      <c r="J25" s="493"/>
      <c r="K25" s="493"/>
      <c r="L25" s="493"/>
    </row>
    <row r="26" spans="1:12">
      <c r="A26" s="2008"/>
      <c r="B26" s="663" t="s">
        <v>5480</v>
      </c>
      <c r="C26" s="493"/>
      <c r="D26" s="493"/>
      <c r="E26" s="493"/>
      <c r="F26" s="493"/>
      <c r="G26" s="493"/>
      <c r="H26" s="493"/>
      <c r="I26" s="493"/>
      <c r="J26" s="493"/>
      <c r="K26" s="493"/>
      <c r="L26" s="493"/>
    </row>
    <row r="27" spans="1:12">
      <c r="A27" s="2008">
        <v>9</v>
      </c>
      <c r="B27" s="663" t="s">
        <v>2054</v>
      </c>
      <c r="C27" s="799"/>
      <c r="D27" s="799"/>
      <c r="E27" s="799"/>
      <c r="F27" s="799"/>
      <c r="G27" s="799"/>
      <c r="H27" s="799"/>
      <c r="I27" s="799"/>
      <c r="J27" s="799"/>
      <c r="K27" s="799"/>
      <c r="L27" s="799"/>
    </row>
    <row r="28" spans="1:12">
      <c r="A28" s="2008"/>
      <c r="B28" s="663" t="s">
        <v>2791</v>
      </c>
      <c r="C28" s="493"/>
      <c r="D28" s="493"/>
      <c r="E28" s="493"/>
      <c r="F28" s="493"/>
      <c r="G28" s="493"/>
      <c r="H28" s="493"/>
      <c r="I28" s="493"/>
      <c r="J28" s="493"/>
      <c r="K28" s="493"/>
      <c r="L28" s="493"/>
    </row>
    <row r="29" spans="1:12">
      <c r="A29" s="2008"/>
      <c r="B29" s="663" t="s">
        <v>2637</v>
      </c>
      <c r="C29" s="493"/>
      <c r="D29" s="493"/>
      <c r="E29" s="493"/>
      <c r="F29" s="493"/>
      <c r="G29" s="493"/>
      <c r="H29" s="493"/>
      <c r="I29" s="493"/>
      <c r="J29" s="493"/>
      <c r="K29" s="493"/>
      <c r="L29" s="493"/>
    </row>
    <row r="30" spans="1:12">
      <c r="A30" s="2008"/>
      <c r="B30" s="663" t="s">
        <v>5481</v>
      </c>
      <c r="C30" s="493"/>
      <c r="D30" s="493"/>
      <c r="E30" s="493"/>
      <c r="F30" s="493"/>
      <c r="G30" s="493"/>
      <c r="H30" s="493"/>
      <c r="I30" s="493"/>
      <c r="J30" s="493"/>
      <c r="K30" s="493"/>
      <c r="L30" s="493"/>
    </row>
    <row r="31" spans="1:12">
      <c r="A31" s="2008"/>
      <c r="B31" s="663" t="s">
        <v>5482</v>
      </c>
      <c r="C31" s="493"/>
      <c r="D31" s="493"/>
      <c r="E31" s="493"/>
      <c r="F31" s="493"/>
      <c r="G31" s="493"/>
      <c r="H31" s="493"/>
      <c r="I31" s="493"/>
      <c r="J31" s="493"/>
      <c r="K31" s="493"/>
      <c r="L31" s="493"/>
    </row>
    <row r="32" spans="1:12">
      <c r="A32" s="2008">
        <v>10</v>
      </c>
      <c r="B32" s="663" t="s">
        <v>3987</v>
      </c>
      <c r="C32" s="799"/>
      <c r="D32" s="799"/>
      <c r="E32" s="799"/>
      <c r="F32" s="799"/>
      <c r="G32" s="799"/>
      <c r="H32" s="799"/>
      <c r="I32" s="799"/>
      <c r="J32" s="799"/>
      <c r="K32" s="799"/>
      <c r="L32" s="799"/>
    </row>
    <row r="33" spans="1:12">
      <c r="A33" s="2008"/>
      <c r="B33" s="663" t="s">
        <v>2791</v>
      </c>
      <c r="C33" s="493"/>
      <c r="D33" s="493"/>
      <c r="E33" s="493"/>
      <c r="F33" s="493"/>
      <c r="G33" s="493"/>
      <c r="H33" s="493"/>
      <c r="I33" s="493"/>
      <c r="J33" s="493"/>
      <c r="K33" s="493"/>
      <c r="L33" s="493"/>
    </row>
    <row r="34" spans="1:12">
      <c r="A34" s="2008"/>
      <c r="B34" s="663" t="s">
        <v>2637</v>
      </c>
      <c r="C34" s="493"/>
      <c r="D34" s="493"/>
      <c r="E34" s="493"/>
      <c r="F34" s="493"/>
      <c r="G34" s="493"/>
      <c r="H34" s="493"/>
      <c r="I34" s="493"/>
      <c r="J34" s="493"/>
      <c r="K34" s="493"/>
      <c r="L34" s="493"/>
    </row>
    <row r="35" spans="1:12">
      <c r="A35" s="2008"/>
      <c r="B35" s="663" t="s">
        <v>5483</v>
      </c>
      <c r="C35" s="493"/>
      <c r="D35" s="493"/>
      <c r="E35" s="493"/>
      <c r="F35" s="493"/>
      <c r="G35" s="493"/>
      <c r="H35" s="493"/>
      <c r="I35" s="493"/>
      <c r="J35" s="493"/>
      <c r="K35" s="493"/>
      <c r="L35" s="493"/>
    </row>
    <row r="36" spans="1:12">
      <c r="A36" s="2008"/>
      <c r="B36" s="663" t="s">
        <v>5484</v>
      </c>
      <c r="C36" s="493"/>
      <c r="D36" s="493"/>
      <c r="E36" s="493"/>
      <c r="F36" s="493"/>
      <c r="G36" s="493"/>
      <c r="H36" s="493"/>
      <c r="I36" s="493"/>
      <c r="J36" s="493"/>
      <c r="K36" s="493"/>
      <c r="L36" s="493"/>
    </row>
    <row r="37" spans="1:12">
      <c r="A37" s="2008"/>
      <c r="B37" s="663" t="s">
        <v>5485</v>
      </c>
      <c r="C37" s="493"/>
      <c r="D37" s="493"/>
      <c r="E37" s="493"/>
      <c r="F37" s="493"/>
      <c r="G37" s="493"/>
      <c r="H37" s="493"/>
      <c r="I37" s="493"/>
      <c r="J37" s="493"/>
      <c r="K37" s="493"/>
      <c r="L37" s="493"/>
    </row>
    <row r="38" spans="1:12">
      <c r="A38" s="640">
        <v>11</v>
      </c>
      <c r="B38" s="663" t="s">
        <v>5486</v>
      </c>
      <c r="C38" s="493"/>
      <c r="D38" s="493"/>
      <c r="E38" s="493"/>
      <c r="F38" s="493"/>
      <c r="G38" s="493"/>
      <c r="H38" s="493"/>
      <c r="I38" s="493"/>
      <c r="J38" s="493"/>
      <c r="K38" s="493"/>
      <c r="L38" s="493"/>
    </row>
    <row r="39" spans="1:12">
      <c r="A39" s="640">
        <v>12</v>
      </c>
      <c r="B39" s="663" t="s">
        <v>5487</v>
      </c>
      <c r="C39" s="493"/>
      <c r="D39" s="493"/>
      <c r="E39" s="493"/>
      <c r="F39" s="493"/>
      <c r="G39" s="493"/>
      <c r="H39" s="493"/>
      <c r="I39" s="493"/>
      <c r="J39" s="493"/>
      <c r="K39" s="493"/>
      <c r="L39" s="493"/>
    </row>
    <row r="40" spans="1:12">
      <c r="A40" s="640">
        <v>13</v>
      </c>
      <c r="B40" s="663" t="s">
        <v>5488</v>
      </c>
      <c r="C40" s="493"/>
      <c r="D40" s="493"/>
      <c r="E40" s="493"/>
      <c r="F40" s="493"/>
      <c r="G40" s="493"/>
      <c r="H40" s="493"/>
      <c r="I40" s="493"/>
      <c r="J40" s="493"/>
      <c r="K40" s="493"/>
      <c r="L40" s="493"/>
    </row>
    <row r="41" spans="1:12">
      <c r="A41" s="640">
        <v>14</v>
      </c>
      <c r="B41" s="663" t="s">
        <v>5489</v>
      </c>
      <c r="C41" s="493"/>
      <c r="D41" s="493"/>
      <c r="E41" s="493"/>
      <c r="F41" s="493"/>
      <c r="G41" s="493"/>
      <c r="H41" s="493"/>
      <c r="I41" s="493"/>
      <c r="J41" s="493"/>
      <c r="K41" s="493"/>
      <c r="L41" s="493"/>
    </row>
    <row r="42" spans="1:12">
      <c r="A42" s="2008">
        <v>15</v>
      </c>
      <c r="B42" s="663" t="s">
        <v>5490</v>
      </c>
      <c r="C42" s="799"/>
      <c r="D42" s="799"/>
      <c r="E42" s="799"/>
      <c r="F42" s="799"/>
      <c r="G42" s="799"/>
      <c r="H42" s="799"/>
      <c r="I42" s="799"/>
      <c r="J42" s="799"/>
      <c r="K42" s="799"/>
      <c r="L42" s="799"/>
    </row>
    <row r="43" spans="1:12">
      <c r="A43" s="2008"/>
      <c r="B43" s="663" t="s">
        <v>5491</v>
      </c>
      <c r="C43" s="493"/>
      <c r="D43" s="493"/>
      <c r="E43" s="493"/>
      <c r="F43" s="493"/>
      <c r="G43" s="493"/>
      <c r="H43" s="493"/>
      <c r="I43" s="493"/>
      <c r="J43" s="493"/>
      <c r="K43" s="493"/>
      <c r="L43" s="493"/>
    </row>
    <row r="44" spans="1:12">
      <c r="A44" s="2008"/>
      <c r="B44" s="663" t="s">
        <v>5492</v>
      </c>
      <c r="C44" s="493"/>
      <c r="D44" s="493"/>
      <c r="E44" s="493"/>
      <c r="F44" s="493"/>
      <c r="G44" s="493"/>
      <c r="H44" s="493"/>
      <c r="I44" s="493"/>
      <c r="J44" s="493"/>
      <c r="K44" s="493"/>
      <c r="L44" s="493"/>
    </row>
    <row r="45" spans="1:12">
      <c r="A45" s="2008"/>
      <c r="B45" s="663" t="s">
        <v>5493</v>
      </c>
      <c r="C45" s="493"/>
      <c r="D45" s="493"/>
      <c r="E45" s="493"/>
      <c r="F45" s="493"/>
      <c r="G45" s="493"/>
      <c r="H45" s="493"/>
      <c r="I45" s="493"/>
      <c r="J45" s="493"/>
      <c r="K45" s="493"/>
      <c r="L45" s="493"/>
    </row>
    <row r="46" spans="1:12">
      <c r="A46" s="2008"/>
      <c r="B46" s="663" t="s">
        <v>5494</v>
      </c>
      <c r="C46" s="493"/>
      <c r="D46" s="493"/>
      <c r="E46" s="493"/>
      <c r="F46" s="493"/>
      <c r="G46" s="493"/>
      <c r="H46" s="493"/>
      <c r="I46" s="493"/>
      <c r="J46" s="493"/>
      <c r="K46" s="493"/>
      <c r="L46" s="493"/>
    </row>
    <row r="47" spans="1:12">
      <c r="A47" s="2008"/>
      <c r="B47" s="663" t="s">
        <v>5495</v>
      </c>
      <c r="C47" s="799"/>
      <c r="D47" s="799"/>
      <c r="E47" s="799"/>
      <c r="F47" s="799"/>
      <c r="G47" s="799"/>
      <c r="H47" s="799"/>
      <c r="I47" s="799"/>
      <c r="J47" s="799"/>
      <c r="K47" s="799"/>
      <c r="L47" s="799"/>
    </row>
    <row r="48" spans="1:12">
      <c r="A48" s="2008"/>
      <c r="B48" s="663" t="s">
        <v>5496</v>
      </c>
      <c r="C48" s="815"/>
      <c r="D48" s="815"/>
      <c r="E48" s="815"/>
      <c r="F48" s="815"/>
      <c r="G48" s="815"/>
      <c r="H48" s="815"/>
      <c r="I48" s="815"/>
      <c r="J48" s="815"/>
      <c r="K48" s="815"/>
      <c r="L48" s="815"/>
    </row>
    <row r="49" spans="1:12">
      <c r="A49" s="2008"/>
      <c r="B49" s="663" t="s">
        <v>5497</v>
      </c>
      <c r="C49" s="493"/>
      <c r="D49" s="493"/>
      <c r="E49" s="493"/>
      <c r="F49" s="493"/>
      <c r="G49" s="493"/>
      <c r="H49" s="493"/>
      <c r="I49" s="493"/>
      <c r="J49" s="493"/>
      <c r="K49" s="493"/>
      <c r="L49" s="493"/>
    </row>
    <row r="50" spans="1:12">
      <c r="A50" s="2008"/>
      <c r="B50" s="663" t="s">
        <v>5498</v>
      </c>
      <c r="C50" s="493"/>
      <c r="D50" s="493"/>
      <c r="E50" s="493"/>
      <c r="F50" s="493"/>
      <c r="G50" s="493"/>
      <c r="H50" s="493"/>
      <c r="I50" s="493"/>
      <c r="J50" s="493"/>
      <c r="K50" s="493"/>
      <c r="L50" s="493"/>
    </row>
    <row r="51" spans="1:12">
      <c r="A51" s="2008"/>
      <c r="B51" s="663" t="s">
        <v>5499</v>
      </c>
      <c r="C51" s="493"/>
      <c r="D51" s="493"/>
      <c r="E51" s="493"/>
      <c r="F51" s="493"/>
      <c r="G51" s="493"/>
      <c r="H51" s="493"/>
      <c r="I51" s="493"/>
      <c r="J51" s="493"/>
      <c r="K51" s="493"/>
      <c r="L51" s="493"/>
    </row>
    <row r="52" spans="1:12">
      <c r="A52" s="640">
        <v>16</v>
      </c>
      <c r="B52" s="663" t="s">
        <v>5500</v>
      </c>
      <c r="C52" s="493"/>
      <c r="D52" s="493"/>
      <c r="E52" s="493"/>
      <c r="F52" s="493"/>
      <c r="G52" s="493"/>
      <c r="H52" s="493"/>
      <c r="I52" s="493"/>
      <c r="J52" s="493"/>
      <c r="K52" s="493"/>
      <c r="L52" s="493"/>
    </row>
    <row r="53" spans="1:12">
      <c r="A53" s="640">
        <v>17</v>
      </c>
      <c r="B53" s="663" t="s">
        <v>5501</v>
      </c>
      <c r="C53" s="493"/>
      <c r="D53" s="493"/>
      <c r="E53" s="493"/>
      <c r="F53" s="493"/>
      <c r="G53" s="493"/>
      <c r="H53" s="493"/>
      <c r="I53" s="493"/>
      <c r="J53" s="493"/>
      <c r="K53" s="493"/>
      <c r="L53" s="493"/>
    </row>
    <row r="54" spans="1:12">
      <c r="A54" s="640">
        <v>18</v>
      </c>
      <c r="B54" s="663" t="s">
        <v>5502</v>
      </c>
      <c r="C54" s="493"/>
      <c r="D54" s="493"/>
      <c r="E54" s="493"/>
      <c r="F54" s="493"/>
      <c r="G54" s="493"/>
      <c r="H54" s="493"/>
      <c r="I54" s="493"/>
      <c r="J54" s="493"/>
      <c r="K54" s="493"/>
      <c r="L54" s="493"/>
    </row>
    <row r="55" spans="1:12">
      <c r="A55" s="640">
        <v>19</v>
      </c>
      <c r="B55" s="663" t="s">
        <v>5503</v>
      </c>
      <c r="C55" s="493"/>
      <c r="D55" s="493"/>
      <c r="E55" s="493"/>
      <c r="F55" s="493"/>
      <c r="G55" s="493"/>
      <c r="H55" s="493"/>
      <c r="I55" s="493"/>
      <c r="J55" s="493"/>
      <c r="K55" s="493"/>
      <c r="L55" s="493"/>
    </row>
    <row r="56" spans="1:12">
      <c r="A56" s="640">
        <v>20</v>
      </c>
      <c r="B56" s="663" t="s">
        <v>5504</v>
      </c>
      <c r="C56" s="493"/>
      <c r="D56" s="493"/>
      <c r="E56" s="493"/>
      <c r="F56" s="493"/>
      <c r="G56" s="493"/>
      <c r="H56" s="493"/>
      <c r="I56" s="493"/>
      <c r="J56" s="493"/>
      <c r="K56" s="493"/>
      <c r="L56" s="493"/>
    </row>
    <row r="57" spans="1:12">
      <c r="A57" s="2008">
        <v>21</v>
      </c>
      <c r="B57" s="663" t="s">
        <v>5505</v>
      </c>
      <c r="C57" s="799"/>
      <c r="D57" s="799"/>
      <c r="E57" s="799"/>
      <c r="F57" s="799"/>
      <c r="G57" s="799"/>
      <c r="H57" s="799"/>
      <c r="I57" s="799"/>
      <c r="J57" s="799"/>
      <c r="K57" s="799"/>
      <c r="L57" s="799"/>
    </row>
    <row r="58" spans="1:12">
      <c r="A58" s="2008"/>
      <c r="B58" s="663" t="s">
        <v>5506</v>
      </c>
      <c r="C58" s="493"/>
      <c r="D58" s="493"/>
      <c r="E58" s="493"/>
      <c r="F58" s="493"/>
      <c r="G58" s="493"/>
      <c r="H58" s="493"/>
      <c r="I58" s="493"/>
      <c r="J58" s="493"/>
      <c r="K58" s="493"/>
      <c r="L58" s="493"/>
    </row>
    <row r="59" spans="1:12">
      <c r="A59" s="2008"/>
      <c r="B59" s="663" t="s">
        <v>5507</v>
      </c>
      <c r="C59" s="493"/>
      <c r="D59" s="493"/>
      <c r="E59" s="493"/>
      <c r="F59" s="493"/>
      <c r="G59" s="493"/>
      <c r="H59" s="493"/>
      <c r="I59" s="493"/>
      <c r="J59" s="493"/>
      <c r="K59" s="493"/>
      <c r="L59" s="493"/>
    </row>
    <row r="60" spans="1:12">
      <c r="A60" s="2008"/>
      <c r="B60" s="663" t="s">
        <v>5508</v>
      </c>
      <c r="C60" s="493"/>
      <c r="D60" s="493"/>
      <c r="E60" s="493"/>
      <c r="F60" s="493"/>
      <c r="G60" s="493"/>
      <c r="H60" s="493"/>
      <c r="I60" s="493"/>
      <c r="J60" s="493"/>
      <c r="K60" s="493"/>
      <c r="L60" s="493"/>
    </row>
    <row r="61" spans="1:12">
      <c r="A61" s="2008"/>
      <c r="B61" s="663" t="s">
        <v>5509</v>
      </c>
      <c r="C61" s="493"/>
      <c r="D61" s="493"/>
      <c r="E61" s="493"/>
      <c r="F61" s="493"/>
      <c r="G61" s="493"/>
      <c r="H61" s="493"/>
      <c r="I61" s="493"/>
      <c r="J61" s="493"/>
      <c r="K61" s="493"/>
      <c r="L61" s="493"/>
    </row>
    <row r="62" spans="1:12">
      <c r="A62" s="640">
        <v>22</v>
      </c>
      <c r="B62" s="663" t="s">
        <v>2779</v>
      </c>
      <c r="C62" s="493"/>
      <c r="D62" s="493"/>
      <c r="E62" s="493"/>
      <c r="F62" s="493"/>
      <c r="G62" s="493"/>
      <c r="H62" s="493"/>
      <c r="I62" s="493"/>
      <c r="J62" s="493"/>
      <c r="K62" s="493"/>
      <c r="L62" s="493"/>
    </row>
    <row r="63" spans="1:12" ht="47.25">
      <c r="A63" s="640"/>
      <c r="B63" s="813" t="s">
        <v>3279</v>
      </c>
      <c r="C63" s="493"/>
      <c r="D63" s="493"/>
      <c r="E63" s="493"/>
      <c r="F63" s="493"/>
      <c r="G63" s="493"/>
      <c r="H63" s="493"/>
      <c r="I63" s="493"/>
      <c r="J63" s="493"/>
      <c r="K63" s="493"/>
      <c r="L63" s="493"/>
    </row>
    <row r="64" spans="1:12">
      <c r="A64" s="640"/>
      <c r="B64" s="663" t="s">
        <v>2057</v>
      </c>
      <c r="C64" s="493"/>
      <c r="D64" s="493"/>
      <c r="E64" s="493"/>
      <c r="F64" s="493"/>
      <c r="G64" s="493"/>
      <c r="H64" s="493"/>
      <c r="I64" s="493"/>
      <c r="J64" s="493"/>
      <c r="K64" s="493"/>
      <c r="L64" s="493"/>
    </row>
    <row r="65" spans="1:12">
      <c r="A65" s="640"/>
      <c r="B65" s="663" t="s">
        <v>2058</v>
      </c>
      <c r="C65" s="493"/>
      <c r="D65" s="493"/>
      <c r="E65" s="493"/>
      <c r="F65" s="493"/>
      <c r="G65" s="493"/>
      <c r="H65" s="493"/>
      <c r="I65" s="493"/>
      <c r="J65" s="493"/>
      <c r="K65" s="493"/>
      <c r="L65" s="493"/>
    </row>
    <row r="66" spans="1:12">
      <c r="A66" s="640"/>
      <c r="B66" s="663" t="s">
        <v>2059</v>
      </c>
      <c r="C66" s="493"/>
      <c r="D66" s="493"/>
      <c r="E66" s="493"/>
      <c r="F66" s="493"/>
      <c r="G66" s="493"/>
      <c r="H66" s="493"/>
      <c r="I66" s="493"/>
      <c r="J66" s="493"/>
      <c r="K66" s="493"/>
      <c r="L66" s="493"/>
    </row>
    <row r="67" spans="1:12">
      <c r="A67" s="640"/>
      <c r="B67" s="663" t="s">
        <v>2060</v>
      </c>
      <c r="C67" s="493"/>
      <c r="D67" s="493"/>
      <c r="E67" s="493"/>
      <c r="F67" s="493"/>
      <c r="G67" s="493"/>
      <c r="H67" s="493"/>
      <c r="I67" s="493"/>
      <c r="J67" s="493"/>
      <c r="K67" s="493"/>
      <c r="L67" s="493"/>
    </row>
    <row r="68" spans="1:12">
      <c r="A68" s="640"/>
      <c r="B68" s="663" t="s">
        <v>2061</v>
      </c>
      <c r="C68" s="493"/>
      <c r="D68" s="493"/>
      <c r="E68" s="493"/>
      <c r="F68" s="493"/>
      <c r="G68" s="493"/>
      <c r="H68" s="493"/>
      <c r="I68" s="493"/>
      <c r="J68" s="493"/>
      <c r="K68" s="493"/>
      <c r="L68" s="493"/>
    </row>
    <row r="69" spans="1:12">
      <c r="A69" s="640"/>
      <c r="B69" s="663" t="s">
        <v>2062</v>
      </c>
      <c r="C69" s="493"/>
      <c r="D69" s="493"/>
      <c r="E69" s="493"/>
      <c r="F69" s="493"/>
      <c r="G69" s="493"/>
      <c r="H69" s="493"/>
      <c r="I69" s="493"/>
      <c r="J69" s="493"/>
      <c r="K69" s="493"/>
      <c r="L69" s="493"/>
    </row>
    <row r="70" spans="1:12">
      <c r="A70" s="640"/>
      <c r="B70" s="660" t="s">
        <v>2063</v>
      </c>
      <c r="C70" s="493"/>
      <c r="D70" s="493"/>
      <c r="E70" s="493"/>
      <c r="F70" s="493"/>
      <c r="G70" s="493"/>
      <c r="H70" s="493"/>
      <c r="I70" s="493"/>
      <c r="J70" s="493"/>
      <c r="K70" s="493"/>
      <c r="L70" s="493"/>
    </row>
    <row r="71" spans="1:12" ht="47.25">
      <c r="A71" s="640"/>
      <c r="B71" s="813" t="s">
        <v>2064</v>
      </c>
      <c r="C71" s="493"/>
      <c r="D71" s="493"/>
      <c r="E71" s="493"/>
      <c r="F71" s="493"/>
      <c r="G71" s="493"/>
      <c r="H71" s="493"/>
      <c r="I71" s="493"/>
      <c r="J71" s="493"/>
      <c r="K71" s="493"/>
      <c r="L71" s="493"/>
    </row>
    <row r="72" spans="1:12" ht="31.5">
      <c r="A72" s="640"/>
      <c r="B72" s="813" t="s">
        <v>2065</v>
      </c>
      <c r="C72" s="493"/>
      <c r="D72" s="493"/>
      <c r="E72" s="493"/>
      <c r="F72" s="493"/>
      <c r="G72" s="493"/>
      <c r="H72" s="493"/>
      <c r="I72" s="493"/>
      <c r="J72" s="493"/>
      <c r="K72" s="493"/>
      <c r="L72" s="493"/>
    </row>
    <row r="73" spans="1:12" ht="31.5">
      <c r="A73" s="640"/>
      <c r="B73" s="813" t="s">
        <v>2066</v>
      </c>
      <c r="C73" s="493"/>
      <c r="D73" s="493"/>
      <c r="E73" s="493"/>
      <c r="F73" s="493"/>
      <c r="G73" s="493"/>
      <c r="H73" s="493"/>
      <c r="I73" s="493"/>
      <c r="J73" s="493"/>
      <c r="K73" s="493"/>
      <c r="L73" s="493"/>
    </row>
    <row r="74" spans="1:12">
      <c r="A74" s="640"/>
      <c r="B74" s="663" t="s">
        <v>2067</v>
      </c>
      <c r="C74" s="493"/>
      <c r="D74" s="493"/>
      <c r="E74" s="493"/>
      <c r="F74" s="493"/>
      <c r="G74" s="493"/>
      <c r="H74" s="493"/>
      <c r="I74" s="493"/>
      <c r="J74" s="493"/>
      <c r="K74" s="493"/>
      <c r="L74" s="493"/>
    </row>
    <row r="75" spans="1:12" ht="31.5">
      <c r="A75" s="640"/>
      <c r="B75" s="813" t="s">
        <v>2068</v>
      </c>
      <c r="C75" s="493"/>
      <c r="D75" s="493"/>
      <c r="E75" s="493"/>
      <c r="F75" s="493"/>
      <c r="G75" s="493"/>
      <c r="H75" s="493"/>
      <c r="I75" s="493"/>
      <c r="J75" s="493"/>
      <c r="K75" s="493"/>
      <c r="L75" s="493"/>
    </row>
    <row r="76" spans="1:12">
      <c r="A76" s="640"/>
      <c r="B76" s="663" t="s">
        <v>2069</v>
      </c>
      <c r="C76" s="493"/>
      <c r="D76" s="493"/>
      <c r="E76" s="493"/>
      <c r="F76" s="493"/>
      <c r="G76" s="493"/>
      <c r="H76" s="493"/>
      <c r="I76" s="493"/>
      <c r="J76" s="493"/>
      <c r="K76" s="493"/>
      <c r="L76" s="493"/>
    </row>
    <row r="77" spans="1:12">
      <c r="A77" s="640"/>
      <c r="B77" s="663" t="s">
        <v>2070</v>
      </c>
      <c r="C77" s="493"/>
      <c r="D77" s="493"/>
      <c r="E77" s="493"/>
      <c r="F77" s="493"/>
      <c r="G77" s="493"/>
      <c r="H77" s="493"/>
      <c r="I77" s="493"/>
      <c r="J77" s="493"/>
      <c r="K77" s="493"/>
      <c r="L77" s="493"/>
    </row>
    <row r="78" spans="1:12" ht="31.5">
      <c r="A78" s="640"/>
      <c r="B78" s="813" t="s">
        <v>2071</v>
      </c>
      <c r="C78" s="493"/>
      <c r="D78" s="493"/>
      <c r="E78" s="493"/>
      <c r="F78" s="493"/>
      <c r="G78" s="493"/>
      <c r="H78" s="493"/>
      <c r="I78" s="493"/>
      <c r="J78" s="493"/>
      <c r="K78" s="493"/>
      <c r="L78" s="493"/>
    </row>
    <row r="79" spans="1:12">
      <c r="A79" s="640"/>
      <c r="B79" s="663" t="s">
        <v>2072</v>
      </c>
      <c r="C79" s="493"/>
      <c r="D79" s="493"/>
      <c r="E79" s="493"/>
      <c r="F79" s="493"/>
      <c r="G79" s="493"/>
      <c r="H79" s="493"/>
      <c r="I79" s="493"/>
      <c r="J79" s="493"/>
      <c r="K79" s="493"/>
      <c r="L79" s="493"/>
    </row>
    <row r="80" spans="1:12" ht="31.5">
      <c r="A80" s="640"/>
      <c r="B80" s="663" t="s">
        <v>2073</v>
      </c>
      <c r="C80" s="493"/>
      <c r="D80" s="493"/>
      <c r="E80" s="493"/>
      <c r="F80" s="493"/>
      <c r="G80" s="493"/>
      <c r="H80" s="493"/>
      <c r="I80" s="493"/>
      <c r="J80" s="493"/>
      <c r="K80" s="493"/>
      <c r="L80" s="493"/>
    </row>
    <row r="81" spans="1:12" ht="16.5" thickBot="1"/>
    <row r="82" spans="1:12" ht="55.9" customHeight="1" thickBot="1">
      <c r="A82" s="11" t="s">
        <v>55</v>
      </c>
      <c r="B82" s="646"/>
      <c r="J82" s="654" t="s">
        <v>68</v>
      </c>
      <c r="K82" s="1876"/>
      <c r="L82" s="1876"/>
    </row>
    <row r="83" spans="1:12" ht="52.9" customHeight="1" thickBot="1">
      <c r="A83" s="11" t="s">
        <v>57</v>
      </c>
      <c r="B83" s="646"/>
      <c r="J83" s="654" t="s">
        <v>69</v>
      </c>
      <c r="K83" s="1876"/>
      <c r="L83" s="1876"/>
    </row>
    <row r="84" spans="1:12" ht="83.45" customHeight="1">
      <c r="A84" s="8"/>
      <c r="B84" s="8"/>
      <c r="J84" s="655" t="s">
        <v>70</v>
      </c>
      <c r="K84" s="1876"/>
      <c r="L84" s="1876"/>
    </row>
  </sheetData>
  <sheetProtection algorithmName="SHA-512" hashValue="uWRozyneGnq8W4ThZx4KimBvTBARjKYg8v4iArdWaLS1bLZyHhRQOh7GyhDQh/X9DlH1DV4Gltrr3UdYKKakfg==" saltValue="q7T2JtNIqla+rDFRp+YMew==" spinCount="100000" sheet="1" objects="1" scenarios="1"/>
  <mergeCells count="16">
    <mergeCell ref="A7:L7"/>
    <mergeCell ref="A1:L1"/>
    <mergeCell ref="A3:L3"/>
    <mergeCell ref="A4:L4"/>
    <mergeCell ref="A5:L5"/>
    <mergeCell ref="A6:L6"/>
    <mergeCell ref="A57:A61"/>
    <mergeCell ref="K82:L82"/>
    <mergeCell ref="K83:L83"/>
    <mergeCell ref="K84:L84"/>
    <mergeCell ref="A16:A18"/>
    <mergeCell ref="A19:A22"/>
    <mergeCell ref="A23:A26"/>
    <mergeCell ref="A27:A31"/>
    <mergeCell ref="A32:A37"/>
    <mergeCell ref="A42:A5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58A2-B50F-43A0-9637-CB4566DB6C5F}">
  <sheetPr codeName="Sheet63"/>
  <dimension ref="A1:M221"/>
  <sheetViews>
    <sheetView zoomScale="80" zoomScaleNormal="80" workbookViewId="0">
      <selection activeCell="B22" sqref="B22"/>
    </sheetView>
  </sheetViews>
  <sheetFormatPr defaultRowHeight="15.75"/>
  <cols>
    <col min="1" max="1" width="9.140625" style="30"/>
    <col min="2" max="2" width="68.5703125" style="613"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2010" t="s">
        <v>4</v>
      </c>
      <c r="B1" s="2010"/>
      <c r="C1" s="2010"/>
      <c r="D1" s="2010"/>
      <c r="E1" s="2010"/>
      <c r="F1" s="21"/>
      <c r="G1" s="21"/>
      <c r="H1" s="21"/>
      <c r="I1" s="21"/>
      <c r="J1" s="21"/>
    </row>
    <row r="3" spans="1:13" ht="18.75">
      <c r="A3" s="2011" t="str">
        <f>+'DRS-24'!A3</f>
        <v>Tender Enquiry No: KPTCL/2026-27/SS/WORK_INDENT3781</v>
      </c>
      <c r="B3" s="1360"/>
      <c r="C3" s="1360"/>
      <c r="D3" s="1360"/>
      <c r="E3" s="1360"/>
    </row>
    <row r="4" spans="1:13" ht="333.75" customHeight="1">
      <c r="A4" s="2012" t="str">
        <f>+'DRS-24'!A4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2013"/>
      <c r="C4" s="2013"/>
      <c r="D4" s="2013"/>
      <c r="E4" s="812"/>
    </row>
    <row r="5" spans="1:13" ht="18.75">
      <c r="D5" s="2014" t="s">
        <v>5510</v>
      </c>
      <c r="E5" s="2014"/>
      <c r="F5" s="2014"/>
    </row>
    <row r="6" spans="1:13">
      <c r="A6" s="1884" t="s">
        <v>5511</v>
      </c>
      <c r="B6" s="1884"/>
      <c r="C6" s="1884"/>
      <c r="D6" s="1884"/>
      <c r="E6" s="11"/>
      <c r="F6" s="11"/>
      <c r="G6" s="11"/>
      <c r="H6" s="11"/>
      <c r="I6" s="11"/>
      <c r="J6" s="11"/>
      <c r="K6" s="11"/>
      <c r="L6" s="11"/>
      <c r="M6" s="11"/>
    </row>
    <row r="7" spans="1:13">
      <c r="A7" s="1899" t="s">
        <v>2780</v>
      </c>
      <c r="B7" s="1899"/>
      <c r="C7" s="1899"/>
      <c r="D7" s="1899"/>
    </row>
    <row r="8" spans="1:13">
      <c r="A8" s="668"/>
      <c r="B8" s="800" t="s">
        <v>2781</v>
      </c>
      <c r="C8" s="668"/>
      <c r="D8" s="668"/>
    </row>
    <row r="9" spans="1:13">
      <c r="A9" s="637" t="s">
        <v>233</v>
      </c>
      <c r="B9" s="660" t="s">
        <v>5512</v>
      </c>
      <c r="C9" s="668"/>
      <c r="D9" s="668"/>
    </row>
    <row r="10" spans="1:13">
      <c r="A10" s="640">
        <v>1</v>
      </c>
      <c r="B10" s="663" t="s">
        <v>2785</v>
      </c>
      <c r="C10" s="668"/>
      <c r="D10" s="668"/>
    </row>
    <row r="11" spans="1:13">
      <c r="A11" s="640">
        <v>2</v>
      </c>
      <c r="B11" s="663" t="s">
        <v>2175</v>
      </c>
      <c r="C11" s="668"/>
      <c r="D11" s="668"/>
    </row>
    <row r="12" spans="1:13">
      <c r="A12" s="640">
        <v>3</v>
      </c>
      <c r="B12" s="663" t="s">
        <v>5513</v>
      </c>
      <c r="C12" s="668"/>
      <c r="D12" s="668"/>
    </row>
    <row r="13" spans="1:13">
      <c r="A13" s="640">
        <v>4</v>
      </c>
      <c r="B13" s="663" t="s">
        <v>5514</v>
      </c>
      <c r="C13" s="668"/>
      <c r="D13" s="668"/>
    </row>
    <row r="14" spans="1:13">
      <c r="A14" s="640">
        <v>5</v>
      </c>
      <c r="B14" s="663" t="s">
        <v>5515</v>
      </c>
      <c r="C14" s="668"/>
      <c r="D14" s="668"/>
    </row>
    <row r="15" spans="1:13">
      <c r="A15" s="640">
        <v>6</v>
      </c>
      <c r="B15" s="663" t="s">
        <v>5516</v>
      </c>
      <c r="C15" s="668"/>
      <c r="D15" s="668"/>
    </row>
    <row r="16" spans="1:13">
      <c r="A16" s="640">
        <v>7</v>
      </c>
      <c r="B16" s="663" t="s">
        <v>5517</v>
      </c>
      <c r="C16" s="668"/>
      <c r="D16" s="668"/>
    </row>
    <row r="17" spans="1:4">
      <c r="A17" s="640">
        <v>8</v>
      </c>
      <c r="B17" s="663" t="s">
        <v>5518</v>
      </c>
      <c r="C17" s="668"/>
      <c r="D17" s="668"/>
    </row>
    <row r="18" spans="1:4">
      <c r="A18" s="640">
        <v>9</v>
      </c>
      <c r="B18" s="663" t="s">
        <v>5519</v>
      </c>
      <c r="C18" s="668"/>
      <c r="D18" s="668"/>
    </row>
    <row r="19" spans="1:4">
      <c r="A19" s="640">
        <v>10</v>
      </c>
      <c r="B19" s="663" t="s">
        <v>5520</v>
      </c>
      <c r="C19" s="668"/>
      <c r="D19" s="668"/>
    </row>
    <row r="20" spans="1:4">
      <c r="A20" s="640">
        <v>11</v>
      </c>
      <c r="B20" s="663" t="s">
        <v>5521</v>
      </c>
      <c r="C20" s="668"/>
      <c r="D20" s="668"/>
    </row>
    <row r="21" spans="1:4">
      <c r="A21" s="640"/>
      <c r="B21" s="660" t="s">
        <v>5522</v>
      </c>
      <c r="C21" s="668"/>
      <c r="D21" s="668"/>
    </row>
    <row r="22" spans="1:4">
      <c r="A22" s="640">
        <v>1</v>
      </c>
      <c r="B22" s="663" t="s">
        <v>5523</v>
      </c>
      <c r="C22" s="668"/>
      <c r="D22" s="668"/>
    </row>
    <row r="23" spans="1:4">
      <c r="A23" s="640">
        <v>2</v>
      </c>
      <c r="B23" s="663" t="s">
        <v>5524</v>
      </c>
      <c r="C23" s="668"/>
      <c r="D23" s="668"/>
    </row>
    <row r="24" spans="1:4">
      <c r="A24" s="640">
        <v>3</v>
      </c>
      <c r="B24" s="663" t="s">
        <v>5525</v>
      </c>
      <c r="C24" s="668"/>
      <c r="D24" s="668"/>
    </row>
    <row r="25" spans="1:4">
      <c r="A25" s="1900">
        <v>4</v>
      </c>
      <c r="B25" s="663" t="s">
        <v>5526</v>
      </c>
      <c r="C25" s="668"/>
      <c r="D25" s="668"/>
    </row>
    <row r="26" spans="1:4">
      <c r="A26" s="1900"/>
      <c r="B26" s="663" t="s">
        <v>5527</v>
      </c>
      <c r="C26" s="668"/>
      <c r="D26" s="668"/>
    </row>
    <row r="27" spans="1:4">
      <c r="A27" s="1900"/>
      <c r="B27" s="663" t="s">
        <v>5528</v>
      </c>
      <c r="C27" s="668"/>
      <c r="D27" s="668"/>
    </row>
    <row r="28" spans="1:4">
      <c r="A28" s="1900"/>
      <c r="B28" s="663" t="s">
        <v>5529</v>
      </c>
      <c r="C28" s="668"/>
      <c r="D28" s="668"/>
    </row>
    <row r="29" spans="1:4">
      <c r="A29" s="1900"/>
      <c r="B29" s="663" t="s">
        <v>5530</v>
      </c>
      <c r="C29" s="668"/>
      <c r="D29" s="668"/>
    </row>
    <row r="30" spans="1:4">
      <c r="A30" s="1900"/>
      <c r="B30" s="663" t="s">
        <v>5531</v>
      </c>
      <c r="C30" s="668"/>
      <c r="D30" s="668"/>
    </row>
    <row r="31" spans="1:4">
      <c r="A31" s="1900"/>
      <c r="B31" s="663" t="s">
        <v>5532</v>
      </c>
      <c r="C31" s="668"/>
      <c r="D31" s="668"/>
    </row>
    <row r="32" spans="1:4">
      <c r="A32" s="640"/>
      <c r="B32" s="660" t="s">
        <v>5533</v>
      </c>
      <c r="C32" s="668"/>
      <c r="D32" s="668"/>
    </row>
    <row r="33" spans="1:4">
      <c r="A33" s="640">
        <v>1</v>
      </c>
      <c r="B33" s="663" t="s">
        <v>5534</v>
      </c>
      <c r="C33" s="668"/>
      <c r="D33" s="668"/>
    </row>
    <row r="34" spans="1:4">
      <c r="A34" s="640">
        <v>2</v>
      </c>
      <c r="B34" s="663" t="s">
        <v>5535</v>
      </c>
      <c r="C34" s="668"/>
      <c r="D34" s="668"/>
    </row>
    <row r="35" spans="1:4">
      <c r="A35" s="640">
        <v>3</v>
      </c>
      <c r="B35" s="663" t="s">
        <v>5536</v>
      </c>
      <c r="C35" s="668"/>
      <c r="D35" s="668"/>
    </row>
    <row r="36" spans="1:4">
      <c r="A36" s="640">
        <v>4</v>
      </c>
      <c r="B36" s="663" t="s">
        <v>5537</v>
      </c>
      <c r="C36" s="668"/>
      <c r="D36" s="668"/>
    </row>
    <row r="37" spans="1:4">
      <c r="A37" s="640">
        <v>5</v>
      </c>
      <c r="B37" s="663" t="s">
        <v>5538</v>
      </c>
      <c r="C37" s="668"/>
      <c r="D37" s="668"/>
    </row>
    <row r="38" spans="1:4">
      <c r="A38" s="640">
        <v>6</v>
      </c>
      <c r="B38" s="663" t="s">
        <v>5539</v>
      </c>
      <c r="C38" s="668"/>
      <c r="D38" s="668"/>
    </row>
    <row r="39" spans="1:4">
      <c r="A39" s="640">
        <v>7</v>
      </c>
      <c r="B39" s="663" t="s">
        <v>5540</v>
      </c>
      <c r="C39" s="668"/>
      <c r="D39" s="668"/>
    </row>
    <row r="40" spans="1:4">
      <c r="A40" s="640">
        <v>8</v>
      </c>
      <c r="B40" s="663" t="s">
        <v>5541</v>
      </c>
      <c r="C40" s="668"/>
      <c r="D40" s="668"/>
    </row>
    <row r="41" spans="1:4">
      <c r="A41" s="640"/>
      <c r="B41" s="660" t="s">
        <v>5542</v>
      </c>
      <c r="C41" s="668"/>
      <c r="D41" s="668"/>
    </row>
    <row r="42" spans="1:4">
      <c r="A42" s="1900">
        <v>1</v>
      </c>
      <c r="B42" s="663" t="s">
        <v>5543</v>
      </c>
      <c r="C42" s="668"/>
      <c r="D42" s="668"/>
    </row>
    <row r="43" spans="1:4">
      <c r="A43" s="1900"/>
      <c r="B43" s="663" t="s">
        <v>2695</v>
      </c>
      <c r="C43" s="668"/>
      <c r="D43" s="668"/>
    </row>
    <row r="44" spans="1:4">
      <c r="A44" s="1900"/>
      <c r="B44" s="663" t="s">
        <v>5544</v>
      </c>
      <c r="C44" s="668"/>
      <c r="D44" s="668"/>
    </row>
    <row r="45" spans="1:4">
      <c r="A45" s="1900"/>
      <c r="B45" s="663" t="s">
        <v>5545</v>
      </c>
      <c r="C45" s="668"/>
      <c r="D45" s="668"/>
    </row>
    <row r="46" spans="1:4">
      <c r="A46" s="1900"/>
      <c r="B46" s="663" t="s">
        <v>5546</v>
      </c>
      <c r="C46" s="668"/>
      <c r="D46" s="668"/>
    </row>
    <row r="47" spans="1:4">
      <c r="A47" s="1900"/>
      <c r="B47" s="663" t="s">
        <v>5547</v>
      </c>
      <c r="C47" s="668"/>
      <c r="D47" s="668"/>
    </row>
    <row r="48" spans="1:4">
      <c r="A48" s="1900"/>
      <c r="B48" s="663" t="s">
        <v>5548</v>
      </c>
      <c r="C48" s="668"/>
      <c r="D48" s="668"/>
    </row>
    <row r="49" spans="1:4">
      <c r="A49" s="1900"/>
      <c r="B49" s="663" t="s">
        <v>5549</v>
      </c>
      <c r="C49" s="668"/>
      <c r="D49" s="668"/>
    </row>
    <row r="50" spans="1:4">
      <c r="A50" s="1900"/>
      <c r="B50" s="663" t="s">
        <v>5546</v>
      </c>
      <c r="C50" s="668"/>
      <c r="D50" s="668"/>
    </row>
    <row r="51" spans="1:4">
      <c r="A51" s="1900"/>
      <c r="B51" s="663" t="s">
        <v>5547</v>
      </c>
      <c r="C51" s="668"/>
      <c r="D51" s="668"/>
    </row>
    <row r="52" spans="1:4">
      <c r="A52" s="1900"/>
      <c r="B52" s="663" t="s">
        <v>5550</v>
      </c>
      <c r="C52" s="668"/>
      <c r="D52" s="668"/>
    </row>
    <row r="53" spans="1:4">
      <c r="A53" s="1900"/>
      <c r="B53" s="663" t="s">
        <v>5551</v>
      </c>
      <c r="C53" s="668"/>
      <c r="D53" s="668"/>
    </row>
    <row r="54" spans="1:4">
      <c r="A54" s="1900"/>
      <c r="B54" s="663" t="s">
        <v>5552</v>
      </c>
      <c r="C54" s="668"/>
      <c r="D54" s="668"/>
    </row>
    <row r="55" spans="1:4">
      <c r="A55" s="1900"/>
      <c r="B55" s="663" t="s">
        <v>5553</v>
      </c>
      <c r="C55" s="668"/>
      <c r="D55" s="668"/>
    </row>
    <row r="56" spans="1:4">
      <c r="A56" s="1900"/>
      <c r="B56" s="663" t="s">
        <v>5554</v>
      </c>
      <c r="C56" s="668"/>
      <c r="D56" s="668"/>
    </row>
    <row r="57" spans="1:4">
      <c r="A57" s="1900"/>
      <c r="B57" s="663" t="s">
        <v>5555</v>
      </c>
      <c r="C57" s="668"/>
      <c r="D57" s="668"/>
    </row>
    <row r="58" spans="1:4">
      <c r="A58" s="640"/>
      <c r="B58" s="660" t="s">
        <v>2788</v>
      </c>
      <c r="C58" s="668"/>
      <c r="D58" s="668"/>
    </row>
    <row r="59" spans="1:4">
      <c r="A59" s="1900">
        <v>1</v>
      </c>
      <c r="B59" s="663" t="s">
        <v>2695</v>
      </c>
      <c r="C59" s="668"/>
      <c r="D59" s="668"/>
    </row>
    <row r="60" spans="1:4">
      <c r="A60" s="1900"/>
      <c r="B60" s="663" t="s">
        <v>5544</v>
      </c>
      <c r="C60" s="668"/>
      <c r="D60" s="668"/>
    </row>
    <row r="61" spans="1:4">
      <c r="A61" s="1900"/>
      <c r="B61" s="663" t="s">
        <v>5545</v>
      </c>
      <c r="C61" s="668"/>
      <c r="D61" s="668"/>
    </row>
    <row r="62" spans="1:4">
      <c r="A62" s="1900"/>
      <c r="B62" s="663" t="s">
        <v>5546</v>
      </c>
      <c r="C62" s="668"/>
      <c r="D62" s="668"/>
    </row>
    <row r="63" spans="1:4">
      <c r="A63" s="1900"/>
      <c r="B63" s="663" t="s">
        <v>5547</v>
      </c>
      <c r="C63" s="668"/>
      <c r="D63" s="668"/>
    </row>
    <row r="64" spans="1:4">
      <c r="A64" s="1900"/>
      <c r="B64" s="663" t="s">
        <v>5548</v>
      </c>
      <c r="C64" s="668"/>
      <c r="D64" s="668"/>
    </row>
    <row r="65" spans="1:4">
      <c r="A65" s="1900"/>
      <c r="B65" s="663" t="s">
        <v>5556</v>
      </c>
      <c r="C65" s="668"/>
      <c r="D65" s="668"/>
    </row>
    <row r="66" spans="1:4">
      <c r="A66" s="1900"/>
      <c r="B66" s="663" t="s">
        <v>5550</v>
      </c>
      <c r="C66" s="668"/>
      <c r="D66" s="668"/>
    </row>
    <row r="67" spans="1:4">
      <c r="A67" s="1900"/>
      <c r="B67" s="663" t="s">
        <v>5557</v>
      </c>
      <c r="C67" s="668"/>
      <c r="D67" s="668"/>
    </row>
    <row r="68" spans="1:4">
      <c r="A68" s="1900"/>
      <c r="B68" s="663" t="s">
        <v>5558</v>
      </c>
      <c r="C68" s="668"/>
      <c r="D68" s="668"/>
    </row>
    <row r="69" spans="1:4">
      <c r="A69" s="1900"/>
      <c r="B69" s="663" t="s">
        <v>5553</v>
      </c>
      <c r="C69" s="668"/>
      <c r="D69" s="668"/>
    </row>
    <row r="70" spans="1:4">
      <c r="A70" s="1900"/>
      <c r="B70" s="663" t="s">
        <v>5554</v>
      </c>
      <c r="C70" s="668"/>
      <c r="D70" s="668"/>
    </row>
    <row r="71" spans="1:4">
      <c r="A71" s="1900"/>
      <c r="B71" s="663" t="s">
        <v>5559</v>
      </c>
      <c r="C71" s="668"/>
      <c r="D71" s="668"/>
    </row>
    <row r="72" spans="1:4">
      <c r="A72" s="1900"/>
      <c r="B72" s="663" t="s">
        <v>5560</v>
      </c>
      <c r="C72" s="668"/>
      <c r="D72" s="668"/>
    </row>
    <row r="73" spans="1:4">
      <c r="A73" s="640"/>
      <c r="B73" s="660" t="s">
        <v>5561</v>
      </c>
      <c r="C73" s="668"/>
      <c r="D73" s="668"/>
    </row>
    <row r="74" spans="1:4">
      <c r="A74" s="1900" t="s">
        <v>5562</v>
      </c>
      <c r="B74" s="663" t="s">
        <v>5563</v>
      </c>
      <c r="C74" s="668"/>
      <c r="D74" s="668"/>
    </row>
    <row r="75" spans="1:4">
      <c r="A75" s="1900"/>
      <c r="B75" s="663" t="s">
        <v>5564</v>
      </c>
      <c r="C75" s="668"/>
      <c r="D75" s="668"/>
    </row>
    <row r="76" spans="1:4">
      <c r="A76" s="1900"/>
      <c r="B76" s="663" t="s">
        <v>2792</v>
      </c>
      <c r="C76" s="668"/>
      <c r="D76" s="668"/>
    </row>
    <row r="77" spans="1:4">
      <c r="A77" s="1900"/>
      <c r="B77" s="663" t="s">
        <v>5565</v>
      </c>
      <c r="C77" s="668"/>
      <c r="D77" s="668"/>
    </row>
    <row r="78" spans="1:4">
      <c r="A78" s="1900"/>
      <c r="B78" s="663" t="s">
        <v>5566</v>
      </c>
      <c r="C78" s="668"/>
      <c r="D78" s="668"/>
    </row>
    <row r="79" spans="1:4">
      <c r="A79" s="1900"/>
      <c r="B79" s="663" t="s">
        <v>5567</v>
      </c>
      <c r="C79" s="668"/>
      <c r="D79" s="668"/>
    </row>
    <row r="80" spans="1:4">
      <c r="A80" s="1900"/>
      <c r="B80" s="663" t="s">
        <v>5568</v>
      </c>
      <c r="C80" s="668"/>
      <c r="D80" s="668"/>
    </row>
    <row r="81" spans="1:4">
      <c r="A81" s="1900"/>
      <c r="B81" s="663" t="s">
        <v>5569</v>
      </c>
      <c r="C81" s="668"/>
      <c r="D81" s="668"/>
    </row>
    <row r="82" spans="1:4">
      <c r="A82" s="1900"/>
      <c r="B82" s="663" t="s">
        <v>5570</v>
      </c>
      <c r="C82" s="668"/>
      <c r="D82" s="668"/>
    </row>
    <row r="83" spans="1:4" ht="31.5">
      <c r="A83" s="1900"/>
      <c r="B83" s="663" t="s">
        <v>5571</v>
      </c>
      <c r="C83" s="668"/>
      <c r="D83" s="668"/>
    </row>
    <row r="84" spans="1:4">
      <c r="A84" s="1900"/>
      <c r="B84" s="663" t="s">
        <v>5572</v>
      </c>
      <c r="C84" s="668"/>
      <c r="D84" s="668"/>
    </row>
    <row r="85" spans="1:4">
      <c r="A85" s="1900"/>
      <c r="B85" s="663" t="s">
        <v>5573</v>
      </c>
      <c r="C85" s="668"/>
      <c r="D85" s="668"/>
    </row>
    <row r="86" spans="1:4">
      <c r="A86" s="640" t="s">
        <v>5574</v>
      </c>
      <c r="B86" s="663" t="s">
        <v>5575</v>
      </c>
      <c r="C86" s="668"/>
      <c r="D86" s="668"/>
    </row>
    <row r="87" spans="1:4">
      <c r="A87" s="1900" t="s">
        <v>5576</v>
      </c>
      <c r="B87" s="663" t="s">
        <v>5577</v>
      </c>
      <c r="C87" s="668"/>
      <c r="D87" s="668"/>
    </row>
    <row r="88" spans="1:4">
      <c r="A88" s="1900"/>
      <c r="B88" s="663" t="s">
        <v>5578</v>
      </c>
      <c r="C88" s="668"/>
      <c r="D88" s="668"/>
    </row>
    <row r="89" spans="1:4">
      <c r="A89" s="1900"/>
      <c r="B89" s="663" t="s">
        <v>5579</v>
      </c>
      <c r="C89" s="668"/>
      <c r="D89" s="668"/>
    </row>
    <row r="90" spans="1:4">
      <c r="A90" s="1900"/>
      <c r="B90" s="663" t="s">
        <v>5580</v>
      </c>
      <c r="C90" s="668"/>
      <c r="D90" s="668"/>
    </row>
    <row r="91" spans="1:4">
      <c r="A91" s="1900"/>
      <c r="B91" s="663" t="s">
        <v>5581</v>
      </c>
      <c r="C91" s="668"/>
      <c r="D91" s="668"/>
    </row>
    <row r="92" spans="1:4">
      <c r="A92" s="1900"/>
      <c r="B92" s="663" t="s">
        <v>5582</v>
      </c>
      <c r="C92" s="668"/>
      <c r="D92" s="668"/>
    </row>
    <row r="93" spans="1:4">
      <c r="A93" s="1900"/>
      <c r="B93" s="663" t="s">
        <v>5583</v>
      </c>
      <c r="C93" s="668"/>
      <c r="D93" s="668"/>
    </row>
    <row r="94" spans="1:4">
      <c r="A94" s="1900"/>
      <c r="B94" s="663" t="s">
        <v>5584</v>
      </c>
      <c r="C94" s="668"/>
      <c r="D94" s="668"/>
    </row>
    <row r="95" spans="1:4">
      <c r="A95" s="1900"/>
      <c r="B95" s="663" t="s">
        <v>5585</v>
      </c>
      <c r="C95" s="668"/>
      <c r="D95" s="668"/>
    </row>
    <row r="96" spans="1:4">
      <c r="A96" s="1900"/>
      <c r="B96" s="663" t="s">
        <v>5586</v>
      </c>
      <c r="C96" s="668"/>
      <c r="D96" s="668"/>
    </row>
    <row r="97" spans="1:4">
      <c r="A97" s="1900"/>
      <c r="B97" s="663" t="s">
        <v>5584</v>
      </c>
      <c r="C97" s="668"/>
      <c r="D97" s="668"/>
    </row>
    <row r="98" spans="1:4">
      <c r="A98" s="1900"/>
      <c r="B98" s="663" t="s">
        <v>5587</v>
      </c>
      <c r="C98" s="668"/>
      <c r="D98" s="668"/>
    </row>
    <row r="99" spans="1:4">
      <c r="A99" s="1900"/>
      <c r="B99" s="663" t="s">
        <v>5588</v>
      </c>
      <c r="C99" s="668"/>
      <c r="D99" s="668"/>
    </row>
    <row r="100" spans="1:4">
      <c r="A100" s="1900"/>
      <c r="B100" s="663" t="s">
        <v>5589</v>
      </c>
      <c r="C100" s="668"/>
      <c r="D100" s="668"/>
    </row>
    <row r="101" spans="1:4">
      <c r="A101" s="1900"/>
      <c r="B101" s="663" t="s">
        <v>5590</v>
      </c>
      <c r="C101" s="668"/>
      <c r="D101" s="668"/>
    </row>
    <row r="102" spans="1:4">
      <c r="A102" s="1900"/>
      <c r="B102" s="663" t="s">
        <v>5591</v>
      </c>
      <c r="C102" s="668"/>
      <c r="D102" s="668"/>
    </row>
    <row r="103" spans="1:4">
      <c r="A103" s="1900"/>
      <c r="B103" s="663" t="s">
        <v>5592</v>
      </c>
      <c r="C103" s="668"/>
      <c r="D103" s="668"/>
    </row>
    <row r="104" spans="1:4" ht="31.5">
      <c r="A104" s="1900"/>
      <c r="B104" s="663" t="s">
        <v>5593</v>
      </c>
      <c r="C104" s="668"/>
      <c r="D104" s="668"/>
    </row>
    <row r="105" spans="1:4">
      <c r="A105" s="1900"/>
      <c r="B105" s="663" t="s">
        <v>5594</v>
      </c>
      <c r="C105" s="668"/>
      <c r="D105" s="668"/>
    </row>
    <row r="106" spans="1:4">
      <c r="A106" s="1900"/>
      <c r="B106" s="663" t="s">
        <v>5595</v>
      </c>
      <c r="C106" s="668"/>
      <c r="D106" s="668"/>
    </row>
    <row r="107" spans="1:4" ht="31.5">
      <c r="A107" s="1900"/>
      <c r="B107" s="663" t="s">
        <v>5596</v>
      </c>
      <c r="C107" s="668"/>
      <c r="D107" s="668"/>
    </row>
    <row r="108" spans="1:4">
      <c r="A108" s="1900"/>
      <c r="B108" s="663" t="s">
        <v>5597</v>
      </c>
      <c r="C108" s="668"/>
      <c r="D108" s="668"/>
    </row>
    <row r="109" spans="1:4">
      <c r="A109" s="1900"/>
      <c r="B109" s="663" t="s">
        <v>5598</v>
      </c>
      <c r="C109" s="668"/>
      <c r="D109" s="668"/>
    </row>
    <row r="110" spans="1:4">
      <c r="A110" s="1900" t="s">
        <v>4494</v>
      </c>
      <c r="B110" s="663" t="s">
        <v>2790</v>
      </c>
      <c r="C110" s="668"/>
      <c r="D110" s="668"/>
    </row>
    <row r="111" spans="1:4">
      <c r="A111" s="1900"/>
      <c r="B111" s="663" t="s">
        <v>5599</v>
      </c>
      <c r="C111" s="668"/>
      <c r="D111" s="668"/>
    </row>
    <row r="112" spans="1:4">
      <c r="A112" s="1900"/>
      <c r="B112" s="663" t="s">
        <v>5600</v>
      </c>
      <c r="C112" s="668"/>
      <c r="D112" s="668"/>
    </row>
    <row r="113" spans="1:4">
      <c r="A113" s="1900"/>
      <c r="B113" s="663" t="s">
        <v>5601</v>
      </c>
      <c r="C113" s="668"/>
      <c r="D113" s="668"/>
    </row>
    <row r="114" spans="1:4">
      <c r="A114" s="1900"/>
      <c r="B114" s="663" t="s">
        <v>5602</v>
      </c>
      <c r="C114" s="668"/>
      <c r="D114" s="668"/>
    </row>
    <row r="115" spans="1:4">
      <c r="A115" s="1900"/>
      <c r="B115" s="663" t="s">
        <v>5603</v>
      </c>
      <c r="C115" s="668"/>
      <c r="D115" s="668"/>
    </row>
    <row r="116" spans="1:4">
      <c r="A116" s="1900"/>
      <c r="B116" s="663" t="s">
        <v>5604</v>
      </c>
      <c r="C116" s="668"/>
      <c r="D116" s="668"/>
    </row>
    <row r="117" spans="1:4">
      <c r="A117" s="1900"/>
      <c r="B117" s="663" t="s">
        <v>5605</v>
      </c>
      <c r="C117" s="668"/>
      <c r="D117" s="668"/>
    </row>
    <row r="118" spans="1:4">
      <c r="A118" s="1900"/>
      <c r="B118" s="663" t="s">
        <v>5606</v>
      </c>
      <c r="C118" s="668"/>
      <c r="D118" s="668"/>
    </row>
    <row r="119" spans="1:4">
      <c r="A119" s="1900"/>
      <c r="B119" s="663" t="s">
        <v>5607</v>
      </c>
      <c r="C119" s="668"/>
      <c r="D119" s="668"/>
    </row>
    <row r="120" spans="1:4">
      <c r="A120" s="1900"/>
      <c r="B120" s="663" t="s">
        <v>5608</v>
      </c>
      <c r="C120" s="668"/>
      <c r="D120" s="668"/>
    </row>
    <row r="121" spans="1:4">
      <c r="A121" s="1900"/>
      <c r="B121" s="663" t="s">
        <v>5609</v>
      </c>
      <c r="C121" s="668"/>
      <c r="D121" s="668"/>
    </row>
    <row r="122" spans="1:4">
      <c r="A122" s="1900" t="s">
        <v>5610</v>
      </c>
      <c r="B122" s="663" t="s">
        <v>5611</v>
      </c>
      <c r="C122" s="668"/>
      <c r="D122" s="668"/>
    </row>
    <row r="123" spans="1:4">
      <c r="A123" s="1900"/>
      <c r="B123" s="663" t="s">
        <v>2636</v>
      </c>
      <c r="C123" s="668"/>
      <c r="D123" s="668"/>
    </row>
    <row r="124" spans="1:4">
      <c r="A124" s="1900"/>
      <c r="B124" s="663" t="s">
        <v>2637</v>
      </c>
      <c r="C124" s="668"/>
      <c r="D124" s="668"/>
    </row>
    <row r="125" spans="1:4">
      <c r="A125" s="1900"/>
      <c r="B125" s="663" t="s">
        <v>5612</v>
      </c>
      <c r="C125" s="668"/>
      <c r="D125" s="668"/>
    </row>
    <row r="126" spans="1:4">
      <c r="A126" s="1900"/>
      <c r="B126" s="663" t="s">
        <v>5613</v>
      </c>
      <c r="C126" s="668"/>
      <c r="D126" s="668"/>
    </row>
    <row r="127" spans="1:4">
      <c r="A127" s="1900"/>
      <c r="B127" s="663" t="s">
        <v>5614</v>
      </c>
      <c r="C127" s="668"/>
      <c r="D127" s="668"/>
    </row>
    <row r="128" spans="1:4">
      <c r="A128" s="1900" t="s">
        <v>5615</v>
      </c>
      <c r="B128" s="663" t="s">
        <v>5616</v>
      </c>
      <c r="C128" s="668"/>
      <c r="D128" s="668"/>
    </row>
    <row r="129" spans="1:4">
      <c r="A129" s="1900"/>
      <c r="B129" s="663" t="s">
        <v>2636</v>
      </c>
      <c r="C129" s="668"/>
      <c r="D129" s="668"/>
    </row>
    <row r="130" spans="1:4">
      <c r="A130" s="1900"/>
      <c r="B130" s="663" t="s">
        <v>2637</v>
      </c>
      <c r="C130" s="668"/>
      <c r="D130" s="668"/>
    </row>
    <row r="131" spans="1:4">
      <c r="A131" s="1900"/>
      <c r="B131" s="663" t="s">
        <v>5612</v>
      </c>
      <c r="C131" s="668"/>
      <c r="D131" s="668"/>
    </row>
    <row r="132" spans="1:4">
      <c r="A132" s="1900"/>
      <c r="B132" s="663" t="s">
        <v>5617</v>
      </c>
      <c r="C132" s="668"/>
      <c r="D132" s="668"/>
    </row>
    <row r="133" spans="1:4">
      <c r="A133" s="1900" t="s">
        <v>2789</v>
      </c>
      <c r="B133" s="663" t="s">
        <v>5618</v>
      </c>
      <c r="C133" s="668"/>
      <c r="D133" s="668"/>
    </row>
    <row r="134" spans="1:4">
      <c r="A134" s="1900"/>
      <c r="B134" s="663" t="s">
        <v>2636</v>
      </c>
      <c r="C134" s="668"/>
      <c r="D134" s="668"/>
    </row>
    <row r="135" spans="1:4">
      <c r="A135" s="1900"/>
      <c r="B135" s="663" t="s">
        <v>2637</v>
      </c>
      <c r="C135" s="668"/>
      <c r="D135" s="668"/>
    </row>
    <row r="136" spans="1:4">
      <c r="A136" s="1900"/>
      <c r="B136" s="663" t="s">
        <v>5612</v>
      </c>
      <c r="C136" s="668"/>
      <c r="D136" s="668"/>
    </row>
    <row r="137" spans="1:4">
      <c r="A137" s="1900"/>
      <c r="B137" s="663" t="s">
        <v>5619</v>
      </c>
      <c r="C137" s="668"/>
      <c r="D137" s="668"/>
    </row>
    <row r="138" spans="1:4">
      <c r="A138" s="640" t="s">
        <v>5620</v>
      </c>
      <c r="B138" s="663" t="s">
        <v>2593</v>
      </c>
      <c r="C138" s="668"/>
      <c r="D138" s="668"/>
    </row>
    <row r="139" spans="1:4">
      <c r="A139" s="1900" t="s">
        <v>5621</v>
      </c>
      <c r="B139" s="663" t="s">
        <v>5622</v>
      </c>
      <c r="C139" s="668"/>
      <c r="D139" s="668"/>
    </row>
    <row r="140" spans="1:4">
      <c r="A140" s="1900"/>
      <c r="B140" s="663" t="s">
        <v>2636</v>
      </c>
      <c r="C140" s="668"/>
      <c r="D140" s="668"/>
    </row>
    <row r="141" spans="1:4">
      <c r="A141" s="1900"/>
      <c r="B141" s="663" t="s">
        <v>2637</v>
      </c>
      <c r="C141" s="668"/>
      <c r="D141" s="668"/>
    </row>
    <row r="142" spans="1:4">
      <c r="A142" s="1900"/>
      <c r="B142" s="663" t="s">
        <v>5623</v>
      </c>
      <c r="C142" s="668"/>
      <c r="D142" s="668"/>
    </row>
    <row r="143" spans="1:4">
      <c r="A143" s="1900"/>
      <c r="B143" s="663" t="s">
        <v>5624</v>
      </c>
      <c r="C143" s="668"/>
      <c r="D143" s="668"/>
    </row>
    <row r="144" spans="1:4">
      <c r="A144" s="1900"/>
      <c r="B144" s="663" t="s">
        <v>5625</v>
      </c>
      <c r="C144" s="668"/>
      <c r="D144" s="668"/>
    </row>
    <row r="145" spans="1:4">
      <c r="A145" s="640"/>
      <c r="B145" s="660" t="s">
        <v>5626</v>
      </c>
      <c r="C145" s="668"/>
      <c r="D145" s="668"/>
    </row>
    <row r="146" spans="1:4">
      <c r="A146" s="640">
        <v>1</v>
      </c>
      <c r="B146" s="663" t="s">
        <v>564</v>
      </c>
      <c r="C146" s="668"/>
      <c r="D146" s="668"/>
    </row>
    <row r="147" spans="1:4">
      <c r="A147" s="640">
        <v>2</v>
      </c>
      <c r="B147" s="663" t="s">
        <v>1290</v>
      </c>
      <c r="C147" s="668"/>
      <c r="D147" s="668"/>
    </row>
    <row r="148" spans="1:4">
      <c r="A148" s="640">
        <v>3</v>
      </c>
      <c r="B148" s="663" t="s">
        <v>5627</v>
      </c>
      <c r="C148" s="668"/>
      <c r="D148" s="668"/>
    </row>
    <row r="149" spans="1:4">
      <c r="A149" s="640">
        <v>4</v>
      </c>
      <c r="B149" s="663" t="s">
        <v>1291</v>
      </c>
      <c r="C149" s="668"/>
      <c r="D149" s="668"/>
    </row>
    <row r="150" spans="1:4">
      <c r="A150" s="640">
        <v>5</v>
      </c>
      <c r="B150" s="663" t="s">
        <v>5628</v>
      </c>
      <c r="C150" s="668"/>
      <c r="D150" s="668"/>
    </row>
    <row r="151" spans="1:4">
      <c r="A151" s="640">
        <v>6</v>
      </c>
      <c r="B151" s="663" t="s">
        <v>1293</v>
      </c>
      <c r="C151" s="668"/>
      <c r="D151" s="668"/>
    </row>
    <row r="152" spans="1:4" ht="31.5">
      <c r="A152" s="1900">
        <v>7</v>
      </c>
      <c r="B152" s="663" t="s">
        <v>3889</v>
      </c>
      <c r="C152" s="668"/>
      <c r="D152" s="668"/>
    </row>
    <row r="153" spans="1:4">
      <c r="A153" s="1900"/>
      <c r="B153" s="663" t="s">
        <v>2636</v>
      </c>
      <c r="C153" s="668"/>
      <c r="D153" s="668"/>
    </row>
    <row r="154" spans="1:4">
      <c r="A154" s="1900"/>
      <c r="B154" s="663" t="s">
        <v>5629</v>
      </c>
      <c r="C154" s="668"/>
      <c r="D154" s="668"/>
    </row>
    <row r="155" spans="1:4">
      <c r="A155" s="1900"/>
      <c r="B155" s="663" t="s">
        <v>5630</v>
      </c>
      <c r="C155" s="668"/>
      <c r="D155" s="668"/>
    </row>
    <row r="156" spans="1:4">
      <c r="A156" s="1900"/>
      <c r="B156" s="663" t="s">
        <v>5631</v>
      </c>
      <c r="C156" s="668"/>
      <c r="D156" s="668"/>
    </row>
    <row r="157" spans="1:4">
      <c r="A157" s="1900"/>
      <c r="B157" s="663" t="s">
        <v>5632</v>
      </c>
      <c r="C157" s="668"/>
      <c r="D157" s="668"/>
    </row>
    <row r="158" spans="1:4">
      <c r="A158" s="1900"/>
      <c r="B158" s="663" t="s">
        <v>5633</v>
      </c>
      <c r="C158" s="668"/>
      <c r="D158" s="668"/>
    </row>
    <row r="159" spans="1:4">
      <c r="A159" s="1900"/>
      <c r="B159" s="663" t="s">
        <v>5634</v>
      </c>
      <c r="C159" s="668"/>
      <c r="D159" s="668"/>
    </row>
    <row r="160" spans="1:4">
      <c r="A160" s="1900">
        <v>8</v>
      </c>
      <c r="B160" s="663" t="s">
        <v>5635</v>
      </c>
      <c r="C160" s="668"/>
      <c r="D160" s="668"/>
    </row>
    <row r="161" spans="1:4">
      <c r="A161" s="1900"/>
      <c r="B161" s="663" t="s">
        <v>5636</v>
      </c>
      <c r="C161" s="668"/>
      <c r="D161" s="668"/>
    </row>
    <row r="162" spans="1:4">
      <c r="A162" s="1900"/>
      <c r="B162" s="663" t="s">
        <v>5637</v>
      </c>
      <c r="C162" s="668"/>
      <c r="D162" s="668"/>
    </row>
    <row r="163" spans="1:4">
      <c r="A163" s="1900">
        <v>9</v>
      </c>
      <c r="B163" s="663" t="s">
        <v>1299</v>
      </c>
      <c r="C163" s="668"/>
      <c r="D163" s="668"/>
    </row>
    <row r="164" spans="1:4">
      <c r="A164" s="1900"/>
      <c r="B164" s="663" t="s">
        <v>5638</v>
      </c>
      <c r="C164" s="668"/>
      <c r="D164" s="668"/>
    </row>
    <row r="165" spans="1:4">
      <c r="A165" s="1900"/>
      <c r="B165" s="663" t="s">
        <v>5639</v>
      </c>
      <c r="C165" s="668"/>
      <c r="D165" s="668"/>
    </row>
    <row r="166" spans="1:4">
      <c r="A166" s="1900"/>
      <c r="B166" s="663" t="s">
        <v>5640</v>
      </c>
      <c r="C166" s="668"/>
      <c r="D166" s="668"/>
    </row>
    <row r="167" spans="1:4">
      <c r="A167" s="1900"/>
      <c r="B167" s="663" t="s">
        <v>5641</v>
      </c>
      <c r="C167" s="668"/>
      <c r="D167" s="668"/>
    </row>
    <row r="168" spans="1:4">
      <c r="A168" s="1900"/>
      <c r="B168" s="663" t="s">
        <v>5642</v>
      </c>
      <c r="C168" s="668"/>
      <c r="D168" s="668"/>
    </row>
    <row r="169" spans="1:4">
      <c r="A169" s="1900">
        <v>10</v>
      </c>
      <c r="B169" s="663" t="s">
        <v>1302</v>
      </c>
      <c r="C169" s="668"/>
      <c r="D169" s="668"/>
    </row>
    <row r="170" spans="1:4">
      <c r="A170" s="1900"/>
      <c r="B170" s="663" t="s">
        <v>5643</v>
      </c>
      <c r="C170" s="668"/>
      <c r="D170" s="668"/>
    </row>
    <row r="171" spans="1:4">
      <c r="A171" s="1900"/>
      <c r="B171" s="663" t="s">
        <v>5644</v>
      </c>
      <c r="C171" s="668"/>
      <c r="D171" s="668"/>
    </row>
    <row r="172" spans="1:4">
      <c r="A172" s="1900"/>
      <c r="B172" s="663" t="s">
        <v>5645</v>
      </c>
      <c r="C172" s="668"/>
      <c r="D172" s="668"/>
    </row>
    <row r="173" spans="1:4">
      <c r="A173" s="1900"/>
      <c r="B173" s="663" t="s">
        <v>5646</v>
      </c>
      <c r="C173" s="668"/>
      <c r="D173" s="668"/>
    </row>
    <row r="174" spans="1:4">
      <c r="A174" s="640">
        <v>11</v>
      </c>
      <c r="B174" s="663" t="s">
        <v>5647</v>
      </c>
      <c r="C174" s="668"/>
      <c r="D174" s="668"/>
    </row>
    <row r="175" spans="1:4">
      <c r="A175" s="1900">
        <v>12</v>
      </c>
      <c r="B175" s="663" t="s">
        <v>1445</v>
      </c>
      <c r="C175" s="668"/>
      <c r="D175" s="668"/>
    </row>
    <row r="176" spans="1:4" ht="31.5">
      <c r="A176" s="1900"/>
      <c r="B176" s="663" t="s">
        <v>5648</v>
      </c>
      <c r="C176" s="668"/>
      <c r="D176" s="668"/>
    </row>
    <row r="177" spans="1:4" ht="31.5">
      <c r="A177" s="1900"/>
      <c r="B177" s="663" t="s">
        <v>5649</v>
      </c>
      <c r="C177" s="668"/>
      <c r="D177" s="668"/>
    </row>
    <row r="178" spans="1:4">
      <c r="A178" s="640">
        <v>13</v>
      </c>
      <c r="B178" s="663" t="s">
        <v>5650</v>
      </c>
      <c r="C178" s="668"/>
      <c r="D178" s="668"/>
    </row>
    <row r="179" spans="1:4" ht="31.5">
      <c r="A179" s="640">
        <v>14</v>
      </c>
      <c r="B179" s="663" t="s">
        <v>3906</v>
      </c>
      <c r="C179" s="668"/>
      <c r="D179" s="668"/>
    </row>
    <row r="180" spans="1:4">
      <c r="A180" s="640">
        <v>15</v>
      </c>
      <c r="B180" s="663" t="s">
        <v>3907</v>
      </c>
      <c r="C180" s="668"/>
      <c r="D180" s="668"/>
    </row>
    <row r="181" spans="1:4">
      <c r="A181" s="1900">
        <v>16</v>
      </c>
      <c r="B181" s="663" t="s">
        <v>3908</v>
      </c>
      <c r="C181" s="668"/>
      <c r="D181" s="668"/>
    </row>
    <row r="182" spans="1:4">
      <c r="A182" s="1900"/>
      <c r="B182" s="663" t="s">
        <v>5651</v>
      </c>
      <c r="C182" s="668"/>
      <c r="D182" s="668"/>
    </row>
    <row r="183" spans="1:4">
      <c r="A183" s="1900"/>
      <c r="B183" s="663" t="s">
        <v>5652</v>
      </c>
      <c r="C183" s="668"/>
      <c r="D183" s="668"/>
    </row>
    <row r="184" spans="1:4">
      <c r="A184" s="1900"/>
      <c r="B184" s="663" t="s">
        <v>5653</v>
      </c>
      <c r="C184" s="668"/>
      <c r="D184" s="668"/>
    </row>
    <row r="185" spans="1:4">
      <c r="A185" s="1900"/>
      <c r="B185" s="663" t="s">
        <v>5654</v>
      </c>
      <c r="C185" s="668"/>
      <c r="D185" s="668"/>
    </row>
    <row r="186" spans="1:4">
      <c r="A186" s="640"/>
      <c r="B186" s="663" t="s">
        <v>1703</v>
      </c>
      <c r="C186" s="668"/>
      <c r="D186" s="668"/>
    </row>
    <row r="187" spans="1:4">
      <c r="A187" s="640">
        <v>1</v>
      </c>
      <c r="B187" s="663" t="s">
        <v>564</v>
      </c>
      <c r="C187" s="668"/>
      <c r="D187" s="668"/>
    </row>
    <row r="188" spans="1:4">
      <c r="A188" s="640">
        <v>2</v>
      </c>
      <c r="B188" s="663" t="s">
        <v>956</v>
      </c>
      <c r="C188" s="668"/>
      <c r="D188" s="668"/>
    </row>
    <row r="189" spans="1:4">
      <c r="A189" s="640">
        <v>3</v>
      </c>
      <c r="B189" s="663" t="s">
        <v>565</v>
      </c>
      <c r="C189" s="668"/>
      <c r="D189" s="668"/>
    </row>
    <row r="190" spans="1:4">
      <c r="A190" s="1900">
        <v>4</v>
      </c>
      <c r="B190" s="663" t="s">
        <v>5655</v>
      </c>
      <c r="C190" s="668"/>
      <c r="D190" s="668"/>
    </row>
    <row r="191" spans="1:4">
      <c r="A191" s="1900"/>
      <c r="B191" s="663" t="s">
        <v>5656</v>
      </c>
      <c r="C191" s="668"/>
      <c r="D191" s="668"/>
    </row>
    <row r="192" spans="1:4">
      <c r="A192" s="1900"/>
      <c r="B192" s="663" t="s">
        <v>5657</v>
      </c>
      <c r="C192" s="668"/>
      <c r="D192" s="668"/>
    </row>
    <row r="193" spans="1:4">
      <c r="A193" s="640">
        <v>5</v>
      </c>
      <c r="B193" s="663" t="s">
        <v>567</v>
      </c>
      <c r="C193" s="668"/>
      <c r="D193" s="668"/>
    </row>
    <row r="194" spans="1:4">
      <c r="A194" s="640">
        <v>6</v>
      </c>
      <c r="B194" s="663" t="s">
        <v>5658</v>
      </c>
      <c r="C194" s="668"/>
      <c r="D194" s="668"/>
    </row>
    <row r="195" spans="1:4">
      <c r="A195" s="640">
        <v>7</v>
      </c>
      <c r="B195" s="663" t="s">
        <v>5659</v>
      </c>
      <c r="C195" s="668"/>
      <c r="D195" s="668"/>
    </row>
    <row r="196" spans="1:4">
      <c r="A196" s="640">
        <v>8</v>
      </c>
      <c r="B196" s="663" t="s">
        <v>5660</v>
      </c>
      <c r="C196" s="668"/>
      <c r="D196" s="668"/>
    </row>
    <row r="197" spans="1:4" ht="31.5">
      <c r="A197" s="640">
        <v>9</v>
      </c>
      <c r="B197" s="663" t="s">
        <v>5661</v>
      </c>
      <c r="C197" s="668"/>
      <c r="D197" s="668"/>
    </row>
    <row r="198" spans="1:4">
      <c r="A198" s="640">
        <v>10</v>
      </c>
      <c r="B198" s="663" t="s">
        <v>1711</v>
      </c>
      <c r="C198" s="668"/>
      <c r="D198" s="668"/>
    </row>
    <row r="199" spans="1:4">
      <c r="A199" s="640">
        <v>11</v>
      </c>
      <c r="B199" s="663" t="s">
        <v>5662</v>
      </c>
      <c r="C199" s="668"/>
      <c r="D199" s="668"/>
    </row>
    <row r="200" spans="1:4">
      <c r="A200" s="640">
        <v>12</v>
      </c>
      <c r="B200" s="663" t="s">
        <v>1476</v>
      </c>
      <c r="C200" s="668"/>
      <c r="D200" s="668"/>
    </row>
    <row r="201" spans="1:4">
      <c r="A201" s="640">
        <v>13</v>
      </c>
      <c r="B201" s="663" t="s">
        <v>1316</v>
      </c>
      <c r="C201" s="668"/>
      <c r="D201" s="668"/>
    </row>
    <row r="202" spans="1:4">
      <c r="A202" s="640">
        <v>14</v>
      </c>
      <c r="B202" s="663" t="s">
        <v>1478</v>
      </c>
      <c r="C202" s="668"/>
      <c r="D202" s="668"/>
    </row>
    <row r="203" spans="1:4">
      <c r="A203" s="640"/>
      <c r="B203" s="663" t="s">
        <v>1456</v>
      </c>
      <c r="C203" s="668"/>
      <c r="D203" s="668"/>
    </row>
    <row r="204" spans="1:4">
      <c r="A204" s="640">
        <v>1</v>
      </c>
      <c r="B204" s="663" t="s">
        <v>564</v>
      </c>
      <c r="C204" s="668"/>
      <c r="D204" s="668"/>
    </row>
    <row r="205" spans="1:4">
      <c r="A205" s="640">
        <v>2</v>
      </c>
      <c r="B205" s="663" t="s">
        <v>565</v>
      </c>
      <c r="C205" s="668"/>
      <c r="D205" s="668"/>
    </row>
    <row r="206" spans="1:4">
      <c r="A206" s="640">
        <v>3</v>
      </c>
      <c r="B206" s="663" t="s">
        <v>956</v>
      </c>
      <c r="C206" s="668"/>
      <c r="D206" s="668"/>
    </row>
    <row r="207" spans="1:4">
      <c r="A207" s="1900">
        <v>4</v>
      </c>
      <c r="B207" s="663" t="s">
        <v>1304</v>
      </c>
      <c r="C207" s="668"/>
      <c r="D207" s="668"/>
    </row>
    <row r="208" spans="1:4">
      <c r="A208" s="1900"/>
      <c r="B208" s="663" t="s">
        <v>5663</v>
      </c>
      <c r="C208" s="668"/>
      <c r="D208" s="668"/>
    </row>
    <row r="209" spans="1:7">
      <c r="A209" s="1900"/>
      <c r="B209" s="663" t="s">
        <v>5664</v>
      </c>
      <c r="C209" s="668"/>
      <c r="D209" s="668"/>
    </row>
    <row r="210" spans="1:7">
      <c r="A210" s="1900"/>
      <c r="B210" s="663" t="s">
        <v>5665</v>
      </c>
      <c r="C210" s="668"/>
      <c r="D210" s="668"/>
    </row>
    <row r="211" spans="1:7">
      <c r="A211" s="640">
        <v>5</v>
      </c>
      <c r="B211" s="663" t="s">
        <v>566</v>
      </c>
      <c r="C211" s="668"/>
      <c r="D211" s="668"/>
    </row>
    <row r="212" spans="1:7">
      <c r="A212" s="1900">
        <v>6</v>
      </c>
      <c r="B212" s="663" t="s">
        <v>5666</v>
      </c>
      <c r="C212" s="668"/>
      <c r="D212" s="668"/>
    </row>
    <row r="213" spans="1:7">
      <c r="A213" s="1900"/>
      <c r="B213" s="663" t="s">
        <v>5667</v>
      </c>
      <c r="C213" s="668"/>
      <c r="D213" s="668"/>
    </row>
    <row r="214" spans="1:7">
      <c r="A214" s="640">
        <v>7</v>
      </c>
      <c r="B214" s="663" t="s">
        <v>1307</v>
      </c>
      <c r="C214" s="668"/>
      <c r="D214" s="668"/>
    </row>
    <row r="215" spans="1:7">
      <c r="A215" s="640">
        <v>8</v>
      </c>
      <c r="B215" s="663" t="s">
        <v>5668</v>
      </c>
      <c r="C215" s="668"/>
      <c r="D215" s="668"/>
    </row>
    <row r="216" spans="1:7">
      <c r="A216" s="640">
        <v>9</v>
      </c>
      <c r="B216" s="663" t="s">
        <v>1309</v>
      </c>
      <c r="C216" s="668"/>
      <c r="D216" s="668"/>
    </row>
    <row r="217" spans="1:7">
      <c r="A217" s="640">
        <v>10</v>
      </c>
      <c r="B217" s="663" t="s">
        <v>1478</v>
      </c>
      <c r="C217" s="816"/>
      <c r="D217" s="816"/>
    </row>
    <row r="219" spans="1:7">
      <c r="A219" s="11" t="s">
        <v>55</v>
      </c>
      <c r="B219" s="482"/>
      <c r="C219" s="654" t="s">
        <v>68</v>
      </c>
      <c r="D219" s="1876"/>
      <c r="E219" s="1876"/>
      <c r="F219" s="1876"/>
      <c r="G219" s="1876"/>
    </row>
    <row r="220" spans="1:7">
      <c r="A220" s="11" t="s">
        <v>57</v>
      </c>
      <c r="B220" s="482"/>
      <c r="C220" s="654" t="s">
        <v>69</v>
      </c>
      <c r="D220" s="1876"/>
      <c r="E220" s="1876"/>
      <c r="F220" s="1876"/>
      <c r="G220" s="1876"/>
    </row>
    <row r="221" spans="1:7">
      <c r="A221" s="8"/>
      <c r="B221" s="8"/>
      <c r="C221" s="655" t="s">
        <v>70</v>
      </c>
      <c r="D221" s="1876"/>
      <c r="E221" s="1876"/>
      <c r="F221" s="1876"/>
      <c r="G221" s="1876"/>
    </row>
  </sheetData>
  <sheetProtection algorithmName="SHA-512" hashValue="MWByf9lCCeRJ63nk+4ro2iHIc0/mFSEtG7qVUB/Anf4+hpFvuxosOrQqaRFNDItd0+6Qeh5Gu3YaFJ/f3MAMAw==" saltValue="xoWcIQl4EgIMJsnYbEMgqA=="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BC28D-02D3-4113-84F7-CC23E45E3ACA}">
  <sheetPr codeName="Sheet64"/>
  <dimension ref="A1:M221"/>
  <sheetViews>
    <sheetView zoomScale="80" zoomScaleNormal="80" workbookViewId="0">
      <selection activeCell="B22" sqref="B22"/>
    </sheetView>
  </sheetViews>
  <sheetFormatPr defaultRowHeight="15.75"/>
  <cols>
    <col min="1" max="1" width="9.140625" style="30"/>
    <col min="2" max="2" width="68.5703125" style="613"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2010" t="s">
        <v>4</v>
      </c>
      <c r="B1" s="2010"/>
      <c r="C1" s="2010"/>
      <c r="D1" s="2010"/>
      <c r="E1" s="2010"/>
      <c r="F1" s="21"/>
      <c r="G1" s="21"/>
      <c r="H1" s="21"/>
      <c r="I1" s="21"/>
      <c r="J1" s="21"/>
    </row>
    <row r="3" spans="1:13" ht="18.75">
      <c r="A3" s="2011" t="str">
        <f>+'DRS-25(1)'!A3</f>
        <v>Tender Enquiry No: KPTCL/2026-27/SS/WORK_INDENT3781</v>
      </c>
      <c r="B3" s="1360"/>
      <c r="C3" s="1360"/>
      <c r="D3" s="1360"/>
      <c r="E3" s="1360"/>
    </row>
    <row r="4" spans="1:13" ht="333.75" customHeight="1">
      <c r="A4" s="1981" t="str">
        <f>+'DRS-25(1)'!A4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380"/>
      <c r="C4" s="1380"/>
      <c r="D4" s="1380"/>
      <c r="E4" s="812"/>
    </row>
    <row r="5" spans="1:13" ht="18.75">
      <c r="D5" s="2014" t="s">
        <v>5669</v>
      </c>
      <c r="E5" s="2014"/>
      <c r="F5" s="2014"/>
    </row>
    <row r="6" spans="1:13">
      <c r="A6" s="1884" t="s">
        <v>5670</v>
      </c>
      <c r="B6" s="1884"/>
      <c r="C6" s="1884"/>
      <c r="D6" s="1884"/>
      <c r="E6" s="11"/>
      <c r="F6" s="11"/>
      <c r="G6" s="11"/>
      <c r="H6" s="11"/>
      <c r="I6" s="11"/>
      <c r="J6" s="11"/>
      <c r="K6" s="11"/>
      <c r="L6" s="11"/>
      <c r="M6" s="11"/>
    </row>
    <row r="7" spans="1:13">
      <c r="A7" s="1899" t="s">
        <v>2780</v>
      </c>
      <c r="B7" s="1899"/>
      <c r="C7" s="1899"/>
      <c r="D7" s="1899"/>
    </row>
    <row r="8" spans="1:13">
      <c r="A8" s="668"/>
      <c r="B8" s="800" t="s">
        <v>2781</v>
      </c>
      <c r="C8" s="493"/>
      <c r="D8" s="493"/>
    </row>
    <row r="9" spans="1:13">
      <c r="A9" s="637" t="s">
        <v>233</v>
      </c>
      <c r="B9" s="660" t="s">
        <v>5512</v>
      </c>
      <c r="C9" s="493"/>
      <c r="D9" s="493"/>
    </row>
    <row r="10" spans="1:13">
      <c r="A10" s="640">
        <v>1</v>
      </c>
      <c r="B10" s="663" t="s">
        <v>2785</v>
      </c>
      <c r="C10" s="493"/>
      <c r="D10" s="493"/>
    </row>
    <row r="11" spans="1:13">
      <c r="A11" s="640">
        <v>2</v>
      </c>
      <c r="B11" s="663" t="s">
        <v>2175</v>
      </c>
      <c r="C11" s="493"/>
      <c r="D11" s="493"/>
    </row>
    <row r="12" spans="1:13">
      <c r="A12" s="640">
        <v>3</v>
      </c>
      <c r="B12" s="663" t="s">
        <v>5513</v>
      </c>
      <c r="C12" s="493"/>
      <c r="D12" s="493"/>
    </row>
    <row r="13" spans="1:13">
      <c r="A13" s="640">
        <v>4</v>
      </c>
      <c r="B13" s="663" t="s">
        <v>5514</v>
      </c>
      <c r="C13" s="493"/>
      <c r="D13" s="493"/>
    </row>
    <row r="14" spans="1:13">
      <c r="A14" s="640">
        <v>5</v>
      </c>
      <c r="B14" s="663" t="s">
        <v>5515</v>
      </c>
      <c r="C14" s="493"/>
      <c r="D14" s="493"/>
    </row>
    <row r="15" spans="1:13">
      <c r="A15" s="640">
        <v>6</v>
      </c>
      <c r="B15" s="663" t="s">
        <v>5516</v>
      </c>
      <c r="C15" s="493"/>
      <c r="D15" s="493"/>
    </row>
    <row r="16" spans="1:13">
      <c r="A16" s="640">
        <v>7</v>
      </c>
      <c r="B16" s="663" t="s">
        <v>5517</v>
      </c>
      <c r="C16" s="493"/>
      <c r="D16" s="493"/>
    </row>
    <row r="17" spans="1:4">
      <c r="A17" s="640">
        <v>8</v>
      </c>
      <c r="B17" s="663" t="s">
        <v>5518</v>
      </c>
      <c r="C17" s="493"/>
      <c r="D17" s="493"/>
    </row>
    <row r="18" spans="1:4">
      <c r="A18" s="640">
        <v>9</v>
      </c>
      <c r="B18" s="663" t="s">
        <v>5519</v>
      </c>
      <c r="C18" s="493"/>
      <c r="D18" s="493"/>
    </row>
    <row r="19" spans="1:4">
      <c r="A19" s="640">
        <v>10</v>
      </c>
      <c r="B19" s="663" t="s">
        <v>5520</v>
      </c>
      <c r="C19" s="493"/>
      <c r="D19" s="493"/>
    </row>
    <row r="20" spans="1:4">
      <c r="A20" s="640">
        <v>11</v>
      </c>
      <c r="B20" s="663" t="s">
        <v>5521</v>
      </c>
      <c r="C20" s="493"/>
      <c r="D20" s="493"/>
    </row>
    <row r="21" spans="1:4">
      <c r="A21" s="640"/>
      <c r="B21" s="660" t="s">
        <v>5522</v>
      </c>
      <c r="C21" s="493"/>
      <c r="D21" s="493"/>
    </row>
    <row r="22" spans="1:4">
      <c r="A22" s="640">
        <v>1</v>
      </c>
      <c r="B22" s="663" t="s">
        <v>5523</v>
      </c>
      <c r="C22" s="493"/>
      <c r="D22" s="493"/>
    </row>
    <row r="23" spans="1:4">
      <c r="A23" s="640">
        <v>2</v>
      </c>
      <c r="B23" s="663" t="s">
        <v>5524</v>
      </c>
      <c r="C23" s="493"/>
      <c r="D23" s="493"/>
    </row>
    <row r="24" spans="1:4">
      <c r="A24" s="640">
        <v>3</v>
      </c>
      <c r="B24" s="663" t="s">
        <v>5525</v>
      </c>
      <c r="C24" s="493"/>
      <c r="D24" s="493"/>
    </row>
    <row r="25" spans="1:4">
      <c r="A25" s="1900">
        <v>4</v>
      </c>
      <c r="B25" s="663" t="s">
        <v>5526</v>
      </c>
      <c r="C25" s="493"/>
      <c r="D25" s="493"/>
    </row>
    <row r="26" spans="1:4">
      <c r="A26" s="1900"/>
      <c r="B26" s="663" t="s">
        <v>5527</v>
      </c>
      <c r="C26" s="493"/>
      <c r="D26" s="493"/>
    </row>
    <row r="27" spans="1:4">
      <c r="A27" s="1900"/>
      <c r="B27" s="663" t="s">
        <v>5528</v>
      </c>
      <c r="C27" s="493"/>
      <c r="D27" s="493"/>
    </row>
    <row r="28" spans="1:4">
      <c r="A28" s="1900"/>
      <c r="B28" s="663" t="s">
        <v>5529</v>
      </c>
      <c r="C28" s="493"/>
      <c r="D28" s="493"/>
    </row>
    <row r="29" spans="1:4">
      <c r="A29" s="1900"/>
      <c r="B29" s="663" t="s">
        <v>5530</v>
      </c>
      <c r="C29" s="493"/>
      <c r="D29" s="493"/>
    </row>
    <row r="30" spans="1:4">
      <c r="A30" s="1900"/>
      <c r="B30" s="663" t="s">
        <v>5531</v>
      </c>
      <c r="C30" s="493"/>
      <c r="D30" s="493"/>
    </row>
    <row r="31" spans="1:4">
      <c r="A31" s="1900"/>
      <c r="B31" s="663" t="s">
        <v>5532</v>
      </c>
      <c r="C31" s="493"/>
      <c r="D31" s="493"/>
    </row>
    <row r="32" spans="1:4">
      <c r="A32" s="640"/>
      <c r="B32" s="660" t="s">
        <v>5533</v>
      </c>
      <c r="C32" s="493"/>
      <c r="D32" s="493"/>
    </row>
    <row r="33" spans="1:4">
      <c r="A33" s="640">
        <v>1</v>
      </c>
      <c r="B33" s="663" t="s">
        <v>5534</v>
      </c>
      <c r="C33" s="493"/>
      <c r="D33" s="493"/>
    </row>
    <row r="34" spans="1:4">
      <c r="A34" s="640">
        <v>2</v>
      </c>
      <c r="B34" s="663" t="s">
        <v>5535</v>
      </c>
      <c r="C34" s="493"/>
      <c r="D34" s="493"/>
    </row>
    <row r="35" spans="1:4">
      <c r="A35" s="640">
        <v>3</v>
      </c>
      <c r="B35" s="663" t="s">
        <v>5536</v>
      </c>
      <c r="C35" s="493"/>
      <c r="D35" s="493"/>
    </row>
    <row r="36" spans="1:4">
      <c r="A36" s="640">
        <v>4</v>
      </c>
      <c r="B36" s="663" t="s">
        <v>5537</v>
      </c>
      <c r="C36" s="493"/>
      <c r="D36" s="493"/>
    </row>
    <row r="37" spans="1:4">
      <c r="A37" s="640">
        <v>5</v>
      </c>
      <c r="B37" s="663" t="s">
        <v>5538</v>
      </c>
      <c r="C37" s="493"/>
      <c r="D37" s="493"/>
    </row>
    <row r="38" spans="1:4">
      <c r="A38" s="640">
        <v>6</v>
      </c>
      <c r="B38" s="663" t="s">
        <v>5539</v>
      </c>
      <c r="C38" s="493"/>
      <c r="D38" s="493"/>
    </row>
    <row r="39" spans="1:4">
      <c r="A39" s="640">
        <v>7</v>
      </c>
      <c r="B39" s="663" t="s">
        <v>5540</v>
      </c>
      <c r="C39" s="493"/>
      <c r="D39" s="493"/>
    </row>
    <row r="40" spans="1:4">
      <c r="A40" s="640">
        <v>8</v>
      </c>
      <c r="B40" s="663" t="s">
        <v>5541</v>
      </c>
      <c r="C40" s="493"/>
      <c r="D40" s="493"/>
    </row>
    <row r="41" spans="1:4">
      <c r="A41" s="640"/>
      <c r="B41" s="660" t="s">
        <v>5542</v>
      </c>
      <c r="C41" s="493"/>
      <c r="D41" s="493"/>
    </row>
    <row r="42" spans="1:4">
      <c r="A42" s="1900">
        <v>1</v>
      </c>
      <c r="B42" s="663" t="s">
        <v>5543</v>
      </c>
      <c r="C42" s="493"/>
      <c r="D42" s="493"/>
    </row>
    <row r="43" spans="1:4">
      <c r="A43" s="1900"/>
      <c r="B43" s="663" t="s">
        <v>2695</v>
      </c>
      <c r="C43" s="493"/>
      <c r="D43" s="493"/>
    </row>
    <row r="44" spans="1:4">
      <c r="A44" s="1900"/>
      <c r="B44" s="663" t="s">
        <v>5544</v>
      </c>
      <c r="C44" s="493"/>
      <c r="D44" s="493"/>
    </row>
    <row r="45" spans="1:4">
      <c r="A45" s="1900"/>
      <c r="B45" s="663" t="s">
        <v>5545</v>
      </c>
      <c r="C45" s="493"/>
      <c r="D45" s="493"/>
    </row>
    <row r="46" spans="1:4">
      <c r="A46" s="1900"/>
      <c r="B46" s="663" t="s">
        <v>5546</v>
      </c>
      <c r="C46" s="493"/>
      <c r="D46" s="493"/>
    </row>
    <row r="47" spans="1:4">
      <c r="A47" s="1900"/>
      <c r="B47" s="663" t="s">
        <v>5547</v>
      </c>
      <c r="C47" s="493"/>
      <c r="D47" s="493"/>
    </row>
    <row r="48" spans="1:4">
      <c r="A48" s="1900"/>
      <c r="B48" s="663" t="s">
        <v>5548</v>
      </c>
      <c r="C48" s="493"/>
      <c r="D48" s="493"/>
    </row>
    <row r="49" spans="1:4">
      <c r="A49" s="1900"/>
      <c r="B49" s="663" t="s">
        <v>5549</v>
      </c>
      <c r="C49" s="493"/>
      <c r="D49" s="493"/>
    </row>
    <row r="50" spans="1:4">
      <c r="A50" s="1900"/>
      <c r="B50" s="663" t="s">
        <v>5546</v>
      </c>
      <c r="C50" s="493"/>
      <c r="D50" s="493"/>
    </row>
    <row r="51" spans="1:4">
      <c r="A51" s="1900"/>
      <c r="B51" s="663" t="s">
        <v>5547</v>
      </c>
      <c r="C51" s="493"/>
      <c r="D51" s="493"/>
    </row>
    <row r="52" spans="1:4">
      <c r="A52" s="1900"/>
      <c r="B52" s="663" t="s">
        <v>5550</v>
      </c>
      <c r="C52" s="493"/>
      <c r="D52" s="493"/>
    </row>
    <row r="53" spans="1:4">
      <c r="A53" s="1900"/>
      <c r="B53" s="663" t="s">
        <v>5551</v>
      </c>
      <c r="C53" s="493"/>
      <c r="D53" s="493"/>
    </row>
    <row r="54" spans="1:4">
      <c r="A54" s="1900"/>
      <c r="B54" s="663" t="s">
        <v>5552</v>
      </c>
      <c r="C54" s="493"/>
      <c r="D54" s="493"/>
    </row>
    <row r="55" spans="1:4">
      <c r="A55" s="1900"/>
      <c r="B55" s="663" t="s">
        <v>5553</v>
      </c>
      <c r="C55" s="493"/>
      <c r="D55" s="493"/>
    </row>
    <row r="56" spans="1:4">
      <c r="A56" s="1900"/>
      <c r="B56" s="663" t="s">
        <v>5554</v>
      </c>
      <c r="C56" s="493"/>
      <c r="D56" s="493"/>
    </row>
    <row r="57" spans="1:4">
      <c r="A57" s="1900"/>
      <c r="B57" s="663" t="s">
        <v>5555</v>
      </c>
      <c r="C57" s="493"/>
      <c r="D57" s="493"/>
    </row>
    <row r="58" spans="1:4">
      <c r="A58" s="640"/>
      <c r="B58" s="660" t="s">
        <v>2788</v>
      </c>
      <c r="C58" s="493"/>
      <c r="D58" s="493"/>
    </row>
    <row r="59" spans="1:4">
      <c r="A59" s="1900">
        <v>1</v>
      </c>
      <c r="B59" s="663" t="s">
        <v>2695</v>
      </c>
      <c r="C59" s="493"/>
      <c r="D59" s="493"/>
    </row>
    <row r="60" spans="1:4">
      <c r="A60" s="1900"/>
      <c r="B60" s="663" t="s">
        <v>5544</v>
      </c>
      <c r="C60" s="493"/>
      <c r="D60" s="493"/>
    </row>
    <row r="61" spans="1:4">
      <c r="A61" s="1900"/>
      <c r="B61" s="663" t="s">
        <v>5545</v>
      </c>
      <c r="C61" s="493"/>
      <c r="D61" s="493"/>
    </row>
    <row r="62" spans="1:4">
      <c r="A62" s="1900"/>
      <c r="B62" s="663" t="s">
        <v>5546</v>
      </c>
      <c r="C62" s="493"/>
      <c r="D62" s="493"/>
    </row>
    <row r="63" spans="1:4">
      <c r="A63" s="1900"/>
      <c r="B63" s="663" t="s">
        <v>5547</v>
      </c>
      <c r="C63" s="493"/>
      <c r="D63" s="493"/>
    </row>
    <row r="64" spans="1:4">
      <c r="A64" s="1900"/>
      <c r="B64" s="663" t="s">
        <v>5548</v>
      </c>
      <c r="C64" s="493"/>
      <c r="D64" s="493"/>
    </row>
    <row r="65" spans="1:4">
      <c r="A65" s="1900"/>
      <c r="B65" s="663" t="s">
        <v>5556</v>
      </c>
      <c r="C65" s="493"/>
      <c r="D65" s="493"/>
    </row>
    <row r="66" spans="1:4">
      <c r="A66" s="1900"/>
      <c r="B66" s="663" t="s">
        <v>5550</v>
      </c>
      <c r="C66" s="493"/>
      <c r="D66" s="493"/>
    </row>
    <row r="67" spans="1:4">
      <c r="A67" s="1900"/>
      <c r="B67" s="663" t="s">
        <v>5557</v>
      </c>
      <c r="C67" s="493"/>
      <c r="D67" s="493"/>
    </row>
    <row r="68" spans="1:4">
      <c r="A68" s="1900"/>
      <c r="B68" s="663" t="s">
        <v>5558</v>
      </c>
      <c r="C68" s="493"/>
      <c r="D68" s="493"/>
    </row>
    <row r="69" spans="1:4">
      <c r="A69" s="1900"/>
      <c r="B69" s="663" t="s">
        <v>5553</v>
      </c>
      <c r="C69" s="493"/>
      <c r="D69" s="493"/>
    </row>
    <row r="70" spans="1:4">
      <c r="A70" s="1900"/>
      <c r="B70" s="663" t="s">
        <v>5554</v>
      </c>
      <c r="C70" s="493"/>
      <c r="D70" s="493"/>
    </row>
    <row r="71" spans="1:4">
      <c r="A71" s="1900"/>
      <c r="B71" s="663" t="s">
        <v>5559</v>
      </c>
      <c r="C71" s="493"/>
      <c r="D71" s="493"/>
    </row>
    <row r="72" spans="1:4">
      <c r="A72" s="1900"/>
      <c r="B72" s="663" t="s">
        <v>5560</v>
      </c>
      <c r="C72" s="493"/>
      <c r="D72" s="493"/>
    </row>
    <row r="73" spans="1:4">
      <c r="A73" s="640"/>
      <c r="B73" s="660" t="s">
        <v>5561</v>
      </c>
      <c r="C73" s="493"/>
      <c r="D73" s="493"/>
    </row>
    <row r="74" spans="1:4">
      <c r="A74" s="1900" t="s">
        <v>5562</v>
      </c>
      <c r="B74" s="663" t="s">
        <v>5563</v>
      </c>
      <c r="C74" s="493"/>
      <c r="D74" s="493"/>
    </row>
    <row r="75" spans="1:4">
      <c r="A75" s="1900"/>
      <c r="B75" s="663" t="s">
        <v>5564</v>
      </c>
      <c r="C75" s="493"/>
      <c r="D75" s="493"/>
    </row>
    <row r="76" spans="1:4">
      <c r="A76" s="1900"/>
      <c r="B76" s="663" t="s">
        <v>2792</v>
      </c>
      <c r="C76" s="493"/>
      <c r="D76" s="493"/>
    </row>
    <row r="77" spans="1:4">
      <c r="A77" s="1900"/>
      <c r="B77" s="663" t="s">
        <v>5565</v>
      </c>
      <c r="C77" s="493"/>
      <c r="D77" s="493"/>
    </row>
    <row r="78" spans="1:4">
      <c r="A78" s="1900"/>
      <c r="B78" s="663" t="s">
        <v>5566</v>
      </c>
      <c r="C78" s="493"/>
      <c r="D78" s="493"/>
    </row>
    <row r="79" spans="1:4">
      <c r="A79" s="1900"/>
      <c r="B79" s="663" t="s">
        <v>5567</v>
      </c>
      <c r="C79" s="493"/>
      <c r="D79" s="493"/>
    </row>
    <row r="80" spans="1:4">
      <c r="A80" s="1900"/>
      <c r="B80" s="663" t="s">
        <v>5568</v>
      </c>
      <c r="C80" s="493"/>
      <c r="D80" s="493"/>
    </row>
    <row r="81" spans="1:4">
      <c r="A81" s="1900"/>
      <c r="B81" s="663" t="s">
        <v>5569</v>
      </c>
      <c r="C81" s="493"/>
      <c r="D81" s="493"/>
    </row>
    <row r="82" spans="1:4">
      <c r="A82" s="1900"/>
      <c r="B82" s="663" t="s">
        <v>5570</v>
      </c>
      <c r="C82" s="493"/>
      <c r="D82" s="493"/>
    </row>
    <row r="83" spans="1:4" ht="31.5">
      <c r="A83" s="1900"/>
      <c r="B83" s="663" t="s">
        <v>5571</v>
      </c>
      <c r="C83" s="493"/>
      <c r="D83" s="493"/>
    </row>
    <row r="84" spans="1:4">
      <c r="A84" s="1900"/>
      <c r="B84" s="663" t="s">
        <v>5572</v>
      </c>
      <c r="C84" s="493"/>
      <c r="D84" s="493"/>
    </row>
    <row r="85" spans="1:4">
      <c r="A85" s="1900"/>
      <c r="B85" s="663" t="s">
        <v>5573</v>
      </c>
      <c r="C85" s="493"/>
      <c r="D85" s="493"/>
    </row>
    <row r="86" spans="1:4">
      <c r="A86" s="640" t="s">
        <v>5574</v>
      </c>
      <c r="B86" s="663" t="s">
        <v>5575</v>
      </c>
      <c r="C86" s="493"/>
      <c r="D86" s="493"/>
    </row>
    <row r="87" spans="1:4">
      <c r="A87" s="1900" t="s">
        <v>5576</v>
      </c>
      <c r="B87" s="663" t="s">
        <v>5577</v>
      </c>
      <c r="C87" s="493"/>
      <c r="D87" s="493"/>
    </row>
    <row r="88" spans="1:4">
      <c r="A88" s="1900"/>
      <c r="B88" s="663" t="s">
        <v>5578</v>
      </c>
      <c r="C88" s="493"/>
      <c r="D88" s="493"/>
    </row>
    <row r="89" spans="1:4">
      <c r="A89" s="1900"/>
      <c r="B89" s="663" t="s">
        <v>5579</v>
      </c>
      <c r="C89" s="493"/>
      <c r="D89" s="493"/>
    </row>
    <row r="90" spans="1:4">
      <c r="A90" s="1900"/>
      <c r="B90" s="663" t="s">
        <v>5580</v>
      </c>
      <c r="C90" s="493"/>
      <c r="D90" s="493"/>
    </row>
    <row r="91" spans="1:4">
      <c r="A91" s="1900"/>
      <c r="B91" s="663" t="s">
        <v>5581</v>
      </c>
      <c r="C91" s="493"/>
      <c r="D91" s="493"/>
    </row>
    <row r="92" spans="1:4">
      <c r="A92" s="1900"/>
      <c r="B92" s="663" t="s">
        <v>5582</v>
      </c>
      <c r="C92" s="493"/>
      <c r="D92" s="493"/>
    </row>
    <row r="93" spans="1:4">
      <c r="A93" s="1900"/>
      <c r="B93" s="663" t="s">
        <v>5583</v>
      </c>
      <c r="C93" s="493"/>
      <c r="D93" s="493"/>
    </row>
    <row r="94" spans="1:4">
      <c r="A94" s="1900"/>
      <c r="B94" s="663" t="s">
        <v>5584</v>
      </c>
      <c r="C94" s="493"/>
      <c r="D94" s="493"/>
    </row>
    <row r="95" spans="1:4">
      <c r="A95" s="1900"/>
      <c r="B95" s="663" t="s">
        <v>5585</v>
      </c>
      <c r="C95" s="493"/>
      <c r="D95" s="493"/>
    </row>
    <row r="96" spans="1:4">
      <c r="A96" s="1900"/>
      <c r="B96" s="663" t="s">
        <v>5586</v>
      </c>
      <c r="C96" s="493"/>
      <c r="D96" s="493"/>
    </row>
    <row r="97" spans="1:4">
      <c r="A97" s="1900"/>
      <c r="B97" s="663" t="s">
        <v>5584</v>
      </c>
      <c r="C97" s="493"/>
      <c r="D97" s="493"/>
    </row>
    <row r="98" spans="1:4">
      <c r="A98" s="1900"/>
      <c r="B98" s="663" t="s">
        <v>5587</v>
      </c>
      <c r="C98" s="493"/>
      <c r="D98" s="493"/>
    </row>
    <row r="99" spans="1:4">
      <c r="A99" s="1900"/>
      <c r="B99" s="663" t="s">
        <v>5588</v>
      </c>
      <c r="C99" s="493"/>
      <c r="D99" s="493"/>
    </row>
    <row r="100" spans="1:4">
      <c r="A100" s="1900"/>
      <c r="B100" s="663" t="s">
        <v>5589</v>
      </c>
      <c r="C100" s="493"/>
      <c r="D100" s="493"/>
    </row>
    <row r="101" spans="1:4">
      <c r="A101" s="1900"/>
      <c r="B101" s="663" t="s">
        <v>5590</v>
      </c>
      <c r="C101" s="493"/>
      <c r="D101" s="493"/>
    </row>
    <row r="102" spans="1:4">
      <c r="A102" s="1900"/>
      <c r="B102" s="663" t="s">
        <v>5591</v>
      </c>
      <c r="C102" s="493"/>
      <c r="D102" s="493"/>
    </row>
    <row r="103" spans="1:4">
      <c r="A103" s="1900"/>
      <c r="B103" s="663" t="s">
        <v>5592</v>
      </c>
      <c r="C103" s="493"/>
      <c r="D103" s="493"/>
    </row>
    <row r="104" spans="1:4" ht="31.5">
      <c r="A104" s="1900"/>
      <c r="B104" s="663" t="s">
        <v>5593</v>
      </c>
      <c r="C104" s="493"/>
      <c r="D104" s="493"/>
    </row>
    <row r="105" spans="1:4">
      <c r="A105" s="1900"/>
      <c r="B105" s="663" t="s">
        <v>5594</v>
      </c>
      <c r="C105" s="493"/>
      <c r="D105" s="493"/>
    </row>
    <row r="106" spans="1:4">
      <c r="A106" s="1900"/>
      <c r="B106" s="663" t="s">
        <v>5595</v>
      </c>
      <c r="C106" s="493"/>
      <c r="D106" s="493"/>
    </row>
    <row r="107" spans="1:4" ht="31.5">
      <c r="A107" s="1900"/>
      <c r="B107" s="663" t="s">
        <v>5596</v>
      </c>
      <c r="C107" s="493"/>
      <c r="D107" s="493"/>
    </row>
    <row r="108" spans="1:4">
      <c r="A108" s="1900"/>
      <c r="B108" s="663" t="s">
        <v>5597</v>
      </c>
      <c r="C108" s="493"/>
      <c r="D108" s="493"/>
    </row>
    <row r="109" spans="1:4">
      <c r="A109" s="1900"/>
      <c r="B109" s="663" t="s">
        <v>5598</v>
      </c>
      <c r="C109" s="493"/>
      <c r="D109" s="493"/>
    </row>
    <row r="110" spans="1:4">
      <c r="A110" s="1900" t="s">
        <v>4494</v>
      </c>
      <c r="B110" s="663" t="s">
        <v>2790</v>
      </c>
      <c r="C110" s="493"/>
      <c r="D110" s="493"/>
    </row>
    <row r="111" spans="1:4">
      <c r="A111" s="1900"/>
      <c r="B111" s="663" t="s">
        <v>5599</v>
      </c>
      <c r="C111" s="493"/>
      <c r="D111" s="493"/>
    </row>
    <row r="112" spans="1:4">
      <c r="A112" s="1900"/>
      <c r="B112" s="663" t="s">
        <v>5600</v>
      </c>
      <c r="C112" s="493"/>
      <c r="D112" s="493"/>
    </row>
    <row r="113" spans="1:4">
      <c r="A113" s="1900"/>
      <c r="B113" s="663" t="s">
        <v>5601</v>
      </c>
      <c r="C113" s="493"/>
      <c r="D113" s="493"/>
    </row>
    <row r="114" spans="1:4">
      <c r="A114" s="1900"/>
      <c r="B114" s="663" t="s">
        <v>5602</v>
      </c>
      <c r="C114" s="493"/>
      <c r="D114" s="493"/>
    </row>
    <row r="115" spans="1:4">
      <c r="A115" s="1900"/>
      <c r="B115" s="663" t="s">
        <v>5603</v>
      </c>
      <c r="C115" s="493"/>
      <c r="D115" s="493"/>
    </row>
    <row r="116" spans="1:4">
      <c r="A116" s="1900"/>
      <c r="B116" s="663" t="s">
        <v>5604</v>
      </c>
      <c r="C116" s="493"/>
      <c r="D116" s="493"/>
    </row>
    <row r="117" spans="1:4">
      <c r="A117" s="1900"/>
      <c r="B117" s="663" t="s">
        <v>5605</v>
      </c>
      <c r="C117" s="493"/>
      <c r="D117" s="493"/>
    </row>
    <row r="118" spans="1:4">
      <c r="A118" s="1900"/>
      <c r="B118" s="663" t="s">
        <v>5606</v>
      </c>
      <c r="C118" s="493"/>
      <c r="D118" s="493"/>
    </row>
    <row r="119" spans="1:4">
      <c r="A119" s="1900"/>
      <c r="B119" s="663" t="s">
        <v>5607</v>
      </c>
      <c r="C119" s="493"/>
      <c r="D119" s="493"/>
    </row>
    <row r="120" spans="1:4">
      <c r="A120" s="1900"/>
      <c r="B120" s="663" t="s">
        <v>5608</v>
      </c>
      <c r="C120" s="493"/>
      <c r="D120" s="493"/>
    </row>
    <row r="121" spans="1:4">
      <c r="A121" s="1900"/>
      <c r="B121" s="663" t="s">
        <v>5609</v>
      </c>
      <c r="C121" s="493"/>
      <c r="D121" s="493"/>
    </row>
    <row r="122" spans="1:4">
      <c r="A122" s="1900" t="s">
        <v>5610</v>
      </c>
      <c r="B122" s="663" t="s">
        <v>5611</v>
      </c>
      <c r="C122" s="493"/>
      <c r="D122" s="493"/>
    </row>
    <row r="123" spans="1:4">
      <c r="A123" s="1900"/>
      <c r="B123" s="663" t="s">
        <v>2636</v>
      </c>
      <c r="C123" s="493"/>
      <c r="D123" s="493"/>
    </row>
    <row r="124" spans="1:4">
      <c r="A124" s="1900"/>
      <c r="B124" s="663" t="s">
        <v>2637</v>
      </c>
      <c r="C124" s="493"/>
      <c r="D124" s="493"/>
    </row>
    <row r="125" spans="1:4">
      <c r="A125" s="1900"/>
      <c r="B125" s="663" t="s">
        <v>5612</v>
      </c>
      <c r="C125" s="493"/>
      <c r="D125" s="493"/>
    </row>
    <row r="126" spans="1:4">
      <c r="A126" s="1900"/>
      <c r="B126" s="663" t="s">
        <v>5613</v>
      </c>
      <c r="C126" s="493"/>
      <c r="D126" s="493"/>
    </row>
    <row r="127" spans="1:4">
      <c r="A127" s="1900"/>
      <c r="B127" s="663" t="s">
        <v>5614</v>
      </c>
      <c r="C127" s="493"/>
      <c r="D127" s="493"/>
    </row>
    <row r="128" spans="1:4">
      <c r="A128" s="1900" t="s">
        <v>5615</v>
      </c>
      <c r="B128" s="663" t="s">
        <v>5616</v>
      </c>
      <c r="C128" s="493"/>
      <c r="D128" s="493"/>
    </row>
    <row r="129" spans="1:4">
      <c r="A129" s="1900"/>
      <c r="B129" s="663" t="s">
        <v>2636</v>
      </c>
      <c r="C129" s="493"/>
      <c r="D129" s="493"/>
    </row>
    <row r="130" spans="1:4">
      <c r="A130" s="1900"/>
      <c r="B130" s="663" t="s">
        <v>2637</v>
      </c>
      <c r="C130" s="493"/>
      <c r="D130" s="493"/>
    </row>
    <row r="131" spans="1:4">
      <c r="A131" s="1900"/>
      <c r="B131" s="663" t="s">
        <v>5612</v>
      </c>
      <c r="C131" s="493"/>
      <c r="D131" s="493"/>
    </row>
    <row r="132" spans="1:4">
      <c r="A132" s="1900"/>
      <c r="B132" s="663" t="s">
        <v>5617</v>
      </c>
      <c r="C132" s="493"/>
      <c r="D132" s="493"/>
    </row>
    <row r="133" spans="1:4">
      <c r="A133" s="1900" t="s">
        <v>2789</v>
      </c>
      <c r="B133" s="663" t="s">
        <v>5618</v>
      </c>
      <c r="C133" s="493"/>
      <c r="D133" s="493"/>
    </row>
    <row r="134" spans="1:4">
      <c r="A134" s="1900"/>
      <c r="B134" s="663" t="s">
        <v>2636</v>
      </c>
      <c r="C134" s="493"/>
      <c r="D134" s="493"/>
    </row>
    <row r="135" spans="1:4">
      <c r="A135" s="1900"/>
      <c r="B135" s="663" t="s">
        <v>2637</v>
      </c>
      <c r="C135" s="493"/>
      <c r="D135" s="493"/>
    </row>
    <row r="136" spans="1:4">
      <c r="A136" s="1900"/>
      <c r="B136" s="663" t="s">
        <v>5612</v>
      </c>
      <c r="C136" s="493"/>
      <c r="D136" s="493"/>
    </row>
    <row r="137" spans="1:4">
      <c r="A137" s="1900"/>
      <c r="B137" s="663" t="s">
        <v>5619</v>
      </c>
      <c r="C137" s="493"/>
      <c r="D137" s="493"/>
    </row>
    <row r="138" spans="1:4">
      <c r="A138" s="640" t="s">
        <v>5620</v>
      </c>
      <c r="B138" s="663" t="s">
        <v>2593</v>
      </c>
      <c r="C138" s="493"/>
      <c r="D138" s="493"/>
    </row>
    <row r="139" spans="1:4">
      <c r="A139" s="1900" t="s">
        <v>5621</v>
      </c>
      <c r="B139" s="663" t="s">
        <v>5622</v>
      </c>
      <c r="C139" s="493"/>
      <c r="D139" s="493"/>
    </row>
    <row r="140" spans="1:4">
      <c r="A140" s="1900"/>
      <c r="B140" s="663" t="s">
        <v>2636</v>
      </c>
      <c r="C140" s="493"/>
      <c r="D140" s="493"/>
    </row>
    <row r="141" spans="1:4">
      <c r="A141" s="1900"/>
      <c r="B141" s="663" t="s">
        <v>2637</v>
      </c>
      <c r="C141" s="493"/>
      <c r="D141" s="493"/>
    </row>
    <row r="142" spans="1:4">
      <c r="A142" s="1900"/>
      <c r="B142" s="663" t="s">
        <v>5623</v>
      </c>
      <c r="C142" s="493"/>
      <c r="D142" s="493"/>
    </row>
    <row r="143" spans="1:4">
      <c r="A143" s="1900"/>
      <c r="B143" s="663" t="s">
        <v>5624</v>
      </c>
      <c r="C143" s="493"/>
      <c r="D143" s="493"/>
    </row>
    <row r="144" spans="1:4">
      <c r="A144" s="1900"/>
      <c r="B144" s="663" t="s">
        <v>5625</v>
      </c>
      <c r="C144" s="493"/>
      <c r="D144" s="493"/>
    </row>
    <row r="145" spans="1:4">
      <c r="A145" s="640"/>
      <c r="B145" s="660" t="s">
        <v>5626</v>
      </c>
      <c r="C145" s="493"/>
      <c r="D145" s="493"/>
    </row>
    <row r="146" spans="1:4">
      <c r="A146" s="640">
        <v>1</v>
      </c>
      <c r="B146" s="663" t="s">
        <v>564</v>
      </c>
      <c r="C146" s="493"/>
      <c r="D146" s="493"/>
    </row>
    <row r="147" spans="1:4">
      <c r="A147" s="640">
        <v>2</v>
      </c>
      <c r="B147" s="663" t="s">
        <v>1290</v>
      </c>
      <c r="C147" s="493"/>
      <c r="D147" s="493"/>
    </row>
    <row r="148" spans="1:4">
      <c r="A148" s="640">
        <v>3</v>
      </c>
      <c r="B148" s="663" t="s">
        <v>5627</v>
      </c>
      <c r="C148" s="493"/>
      <c r="D148" s="493"/>
    </row>
    <row r="149" spans="1:4">
      <c r="A149" s="640">
        <v>4</v>
      </c>
      <c r="B149" s="663" t="s">
        <v>1291</v>
      </c>
      <c r="C149" s="493"/>
      <c r="D149" s="493"/>
    </row>
    <row r="150" spans="1:4">
      <c r="A150" s="640">
        <v>5</v>
      </c>
      <c r="B150" s="663" t="s">
        <v>5628</v>
      </c>
      <c r="C150" s="493"/>
      <c r="D150" s="493"/>
    </row>
    <row r="151" spans="1:4">
      <c r="A151" s="640">
        <v>6</v>
      </c>
      <c r="B151" s="663" t="s">
        <v>1293</v>
      </c>
      <c r="C151" s="493"/>
      <c r="D151" s="493"/>
    </row>
    <row r="152" spans="1:4" ht="31.5">
      <c r="A152" s="1900">
        <v>7</v>
      </c>
      <c r="B152" s="663" t="s">
        <v>3889</v>
      </c>
      <c r="C152" s="493"/>
      <c r="D152" s="493"/>
    </row>
    <row r="153" spans="1:4">
      <c r="A153" s="1900"/>
      <c r="B153" s="663" t="s">
        <v>2636</v>
      </c>
      <c r="C153" s="493"/>
      <c r="D153" s="493"/>
    </row>
    <row r="154" spans="1:4">
      <c r="A154" s="1900"/>
      <c r="B154" s="663" t="s">
        <v>5629</v>
      </c>
      <c r="C154" s="493"/>
      <c r="D154" s="493"/>
    </row>
    <row r="155" spans="1:4">
      <c r="A155" s="1900"/>
      <c r="B155" s="663" t="s">
        <v>5630</v>
      </c>
      <c r="C155" s="493"/>
      <c r="D155" s="493"/>
    </row>
    <row r="156" spans="1:4">
      <c r="A156" s="1900"/>
      <c r="B156" s="663" t="s">
        <v>5631</v>
      </c>
      <c r="C156" s="493"/>
      <c r="D156" s="493"/>
    </row>
    <row r="157" spans="1:4">
      <c r="A157" s="1900"/>
      <c r="B157" s="663" t="s">
        <v>5632</v>
      </c>
      <c r="C157" s="493"/>
      <c r="D157" s="493"/>
    </row>
    <row r="158" spans="1:4">
      <c r="A158" s="1900"/>
      <c r="B158" s="663" t="s">
        <v>5633</v>
      </c>
      <c r="C158" s="493"/>
      <c r="D158" s="493"/>
    </row>
    <row r="159" spans="1:4">
      <c r="A159" s="1900"/>
      <c r="B159" s="663" t="s">
        <v>5634</v>
      </c>
      <c r="C159" s="493"/>
      <c r="D159" s="493"/>
    </row>
    <row r="160" spans="1:4">
      <c r="A160" s="1900">
        <v>8</v>
      </c>
      <c r="B160" s="663" t="s">
        <v>5635</v>
      </c>
      <c r="C160" s="493"/>
      <c r="D160" s="493"/>
    </row>
    <row r="161" spans="1:4">
      <c r="A161" s="1900"/>
      <c r="B161" s="663" t="s">
        <v>5636</v>
      </c>
      <c r="C161" s="493"/>
      <c r="D161" s="493"/>
    </row>
    <row r="162" spans="1:4">
      <c r="A162" s="1900"/>
      <c r="B162" s="663" t="s">
        <v>5637</v>
      </c>
      <c r="C162" s="493"/>
      <c r="D162" s="493"/>
    </row>
    <row r="163" spans="1:4">
      <c r="A163" s="1900">
        <v>9</v>
      </c>
      <c r="B163" s="663" t="s">
        <v>1299</v>
      </c>
      <c r="C163" s="493"/>
      <c r="D163" s="493"/>
    </row>
    <row r="164" spans="1:4">
      <c r="A164" s="1900"/>
      <c r="B164" s="663" t="s">
        <v>5638</v>
      </c>
      <c r="C164" s="493"/>
      <c r="D164" s="493"/>
    </row>
    <row r="165" spans="1:4">
      <c r="A165" s="1900"/>
      <c r="B165" s="663" t="s">
        <v>5639</v>
      </c>
      <c r="C165" s="493"/>
      <c r="D165" s="493"/>
    </row>
    <row r="166" spans="1:4">
      <c r="A166" s="1900"/>
      <c r="B166" s="663" t="s">
        <v>5640</v>
      </c>
      <c r="C166" s="493"/>
      <c r="D166" s="493"/>
    </row>
    <row r="167" spans="1:4">
      <c r="A167" s="1900"/>
      <c r="B167" s="663" t="s">
        <v>5641</v>
      </c>
      <c r="C167" s="493"/>
      <c r="D167" s="493"/>
    </row>
    <row r="168" spans="1:4">
      <c r="A168" s="1900"/>
      <c r="B168" s="663" t="s">
        <v>5642</v>
      </c>
      <c r="C168" s="493"/>
      <c r="D168" s="493"/>
    </row>
    <row r="169" spans="1:4">
      <c r="A169" s="1900">
        <v>10</v>
      </c>
      <c r="B169" s="663" t="s">
        <v>1302</v>
      </c>
      <c r="C169" s="493"/>
      <c r="D169" s="493"/>
    </row>
    <row r="170" spans="1:4">
      <c r="A170" s="1900"/>
      <c r="B170" s="663" t="s">
        <v>5643</v>
      </c>
      <c r="C170" s="493"/>
      <c r="D170" s="493"/>
    </row>
    <row r="171" spans="1:4">
      <c r="A171" s="1900"/>
      <c r="B171" s="663" t="s">
        <v>5644</v>
      </c>
      <c r="C171" s="493"/>
      <c r="D171" s="493"/>
    </row>
    <row r="172" spans="1:4">
      <c r="A172" s="1900"/>
      <c r="B172" s="663" t="s">
        <v>5645</v>
      </c>
      <c r="C172" s="493"/>
      <c r="D172" s="493"/>
    </row>
    <row r="173" spans="1:4">
      <c r="A173" s="1900"/>
      <c r="B173" s="663" t="s">
        <v>5646</v>
      </c>
      <c r="C173" s="493"/>
      <c r="D173" s="493"/>
    </row>
    <row r="174" spans="1:4">
      <c r="A174" s="640">
        <v>11</v>
      </c>
      <c r="B174" s="663" t="s">
        <v>5647</v>
      </c>
      <c r="C174" s="493"/>
      <c r="D174" s="493"/>
    </row>
    <row r="175" spans="1:4">
      <c r="A175" s="1900">
        <v>12</v>
      </c>
      <c r="B175" s="663" t="s">
        <v>1445</v>
      </c>
      <c r="C175" s="493"/>
      <c r="D175" s="493"/>
    </row>
    <row r="176" spans="1:4" ht="31.5">
      <c r="A176" s="1900"/>
      <c r="B176" s="663" t="s">
        <v>5648</v>
      </c>
      <c r="C176" s="493"/>
      <c r="D176" s="493"/>
    </row>
    <row r="177" spans="1:4" ht="31.5">
      <c r="A177" s="1900"/>
      <c r="B177" s="663" t="s">
        <v>5649</v>
      </c>
      <c r="C177" s="493"/>
      <c r="D177" s="493"/>
    </row>
    <row r="178" spans="1:4">
      <c r="A178" s="640">
        <v>13</v>
      </c>
      <c r="B178" s="663" t="s">
        <v>5650</v>
      </c>
      <c r="C178" s="493"/>
      <c r="D178" s="493"/>
    </row>
    <row r="179" spans="1:4" ht="31.5">
      <c r="A179" s="640">
        <v>14</v>
      </c>
      <c r="B179" s="663" t="s">
        <v>3906</v>
      </c>
      <c r="C179" s="493"/>
      <c r="D179" s="493"/>
    </row>
    <row r="180" spans="1:4">
      <c r="A180" s="640">
        <v>15</v>
      </c>
      <c r="B180" s="663" t="s">
        <v>3907</v>
      </c>
      <c r="C180" s="493"/>
      <c r="D180" s="493"/>
    </row>
    <row r="181" spans="1:4">
      <c r="A181" s="1900">
        <v>16</v>
      </c>
      <c r="B181" s="663" t="s">
        <v>3908</v>
      </c>
      <c r="C181" s="493"/>
      <c r="D181" s="493"/>
    </row>
    <row r="182" spans="1:4">
      <c r="A182" s="1900"/>
      <c r="B182" s="663" t="s">
        <v>5651</v>
      </c>
      <c r="C182" s="493"/>
      <c r="D182" s="493"/>
    </row>
    <row r="183" spans="1:4">
      <c r="A183" s="1900"/>
      <c r="B183" s="663" t="s">
        <v>5652</v>
      </c>
      <c r="C183" s="493"/>
      <c r="D183" s="493"/>
    </row>
    <row r="184" spans="1:4">
      <c r="A184" s="1900"/>
      <c r="B184" s="663" t="s">
        <v>5653</v>
      </c>
      <c r="C184" s="493"/>
      <c r="D184" s="493"/>
    </row>
    <row r="185" spans="1:4">
      <c r="A185" s="1900"/>
      <c r="B185" s="663" t="s">
        <v>5654</v>
      </c>
      <c r="C185" s="493"/>
      <c r="D185" s="493"/>
    </row>
    <row r="186" spans="1:4">
      <c r="A186" s="640"/>
      <c r="B186" s="663" t="s">
        <v>1703</v>
      </c>
      <c r="C186" s="493"/>
      <c r="D186" s="493"/>
    </row>
    <row r="187" spans="1:4">
      <c r="A187" s="640">
        <v>1</v>
      </c>
      <c r="B187" s="663" t="s">
        <v>564</v>
      </c>
      <c r="C187" s="493"/>
      <c r="D187" s="493"/>
    </row>
    <row r="188" spans="1:4">
      <c r="A188" s="640">
        <v>2</v>
      </c>
      <c r="B188" s="663" t="s">
        <v>956</v>
      </c>
      <c r="C188" s="493"/>
      <c r="D188" s="493"/>
    </row>
    <row r="189" spans="1:4">
      <c r="A189" s="640">
        <v>3</v>
      </c>
      <c r="B189" s="663" t="s">
        <v>565</v>
      </c>
      <c r="C189" s="493"/>
      <c r="D189" s="493"/>
    </row>
    <row r="190" spans="1:4">
      <c r="A190" s="1900">
        <v>4</v>
      </c>
      <c r="B190" s="663" t="s">
        <v>5655</v>
      </c>
      <c r="C190" s="493"/>
      <c r="D190" s="493"/>
    </row>
    <row r="191" spans="1:4">
      <c r="A191" s="1900"/>
      <c r="B191" s="663" t="s">
        <v>5656</v>
      </c>
      <c r="C191" s="493"/>
      <c r="D191" s="493"/>
    </row>
    <row r="192" spans="1:4">
      <c r="A192" s="1900"/>
      <c r="B192" s="663" t="s">
        <v>5657</v>
      </c>
      <c r="C192" s="493"/>
      <c r="D192" s="493"/>
    </row>
    <row r="193" spans="1:4">
      <c r="A193" s="640">
        <v>5</v>
      </c>
      <c r="B193" s="663" t="s">
        <v>567</v>
      </c>
      <c r="C193" s="493"/>
      <c r="D193" s="493"/>
    </row>
    <row r="194" spans="1:4">
      <c r="A194" s="640">
        <v>6</v>
      </c>
      <c r="B194" s="663" t="s">
        <v>5658</v>
      </c>
      <c r="C194" s="493"/>
      <c r="D194" s="493"/>
    </row>
    <row r="195" spans="1:4">
      <c r="A195" s="640">
        <v>7</v>
      </c>
      <c r="B195" s="663" t="s">
        <v>5659</v>
      </c>
      <c r="C195" s="493"/>
      <c r="D195" s="493"/>
    </row>
    <row r="196" spans="1:4">
      <c r="A196" s="640">
        <v>8</v>
      </c>
      <c r="B196" s="663" t="s">
        <v>5660</v>
      </c>
      <c r="C196" s="493"/>
      <c r="D196" s="493"/>
    </row>
    <row r="197" spans="1:4" ht="31.5">
      <c r="A197" s="640">
        <v>9</v>
      </c>
      <c r="B197" s="663" t="s">
        <v>5661</v>
      </c>
      <c r="C197" s="493"/>
      <c r="D197" s="493"/>
    </row>
    <row r="198" spans="1:4">
      <c r="A198" s="640">
        <v>10</v>
      </c>
      <c r="B198" s="663" t="s">
        <v>1711</v>
      </c>
      <c r="C198" s="493"/>
      <c r="D198" s="493"/>
    </row>
    <row r="199" spans="1:4">
      <c r="A199" s="640">
        <v>11</v>
      </c>
      <c r="B199" s="663" t="s">
        <v>5662</v>
      </c>
      <c r="C199" s="493"/>
      <c r="D199" s="493"/>
    </row>
    <row r="200" spans="1:4">
      <c r="A200" s="640">
        <v>12</v>
      </c>
      <c r="B200" s="663" t="s">
        <v>1476</v>
      </c>
      <c r="C200" s="493"/>
      <c r="D200" s="493"/>
    </row>
    <row r="201" spans="1:4">
      <c r="A201" s="640">
        <v>13</v>
      </c>
      <c r="B201" s="663" t="s">
        <v>1316</v>
      </c>
      <c r="C201" s="493"/>
      <c r="D201" s="493"/>
    </row>
    <row r="202" spans="1:4">
      <c r="A202" s="640">
        <v>14</v>
      </c>
      <c r="B202" s="663" t="s">
        <v>1478</v>
      </c>
      <c r="C202" s="493"/>
      <c r="D202" s="493"/>
    </row>
    <row r="203" spans="1:4">
      <c r="A203" s="640"/>
      <c r="B203" s="663" t="s">
        <v>1456</v>
      </c>
      <c r="C203" s="493"/>
      <c r="D203" s="493"/>
    </row>
    <row r="204" spans="1:4">
      <c r="A204" s="640">
        <v>1</v>
      </c>
      <c r="B204" s="663" t="s">
        <v>564</v>
      </c>
      <c r="C204" s="493"/>
      <c r="D204" s="493"/>
    </row>
    <row r="205" spans="1:4">
      <c r="A205" s="640">
        <v>2</v>
      </c>
      <c r="B205" s="663" t="s">
        <v>565</v>
      </c>
      <c r="C205" s="493"/>
      <c r="D205" s="493"/>
    </row>
    <row r="206" spans="1:4">
      <c r="A206" s="640">
        <v>3</v>
      </c>
      <c r="B206" s="663" t="s">
        <v>956</v>
      </c>
      <c r="C206" s="493"/>
      <c r="D206" s="493"/>
    </row>
    <row r="207" spans="1:4">
      <c r="A207" s="1900">
        <v>4</v>
      </c>
      <c r="B207" s="663" t="s">
        <v>1304</v>
      </c>
      <c r="C207" s="493"/>
      <c r="D207" s="493"/>
    </row>
    <row r="208" spans="1:4">
      <c r="A208" s="1900"/>
      <c r="B208" s="663" t="s">
        <v>5663</v>
      </c>
      <c r="C208" s="493"/>
      <c r="D208" s="493"/>
    </row>
    <row r="209" spans="1:7">
      <c r="A209" s="1900"/>
      <c r="B209" s="663" t="s">
        <v>5664</v>
      </c>
      <c r="C209" s="493"/>
      <c r="D209" s="493"/>
    </row>
    <row r="210" spans="1:7">
      <c r="A210" s="1900"/>
      <c r="B210" s="663" t="s">
        <v>5665</v>
      </c>
      <c r="C210" s="493"/>
      <c r="D210" s="493"/>
    </row>
    <row r="211" spans="1:7">
      <c r="A211" s="640">
        <v>5</v>
      </c>
      <c r="B211" s="663" t="s">
        <v>566</v>
      </c>
      <c r="C211" s="493"/>
      <c r="D211" s="493"/>
    </row>
    <row r="212" spans="1:7">
      <c r="A212" s="1900">
        <v>6</v>
      </c>
      <c r="B212" s="663" t="s">
        <v>5666</v>
      </c>
      <c r="C212" s="493"/>
      <c r="D212" s="493"/>
    </row>
    <row r="213" spans="1:7">
      <c r="A213" s="1900"/>
      <c r="B213" s="663" t="s">
        <v>5667</v>
      </c>
      <c r="C213" s="493"/>
      <c r="D213" s="493"/>
    </row>
    <row r="214" spans="1:7">
      <c r="A214" s="640">
        <v>7</v>
      </c>
      <c r="B214" s="663" t="s">
        <v>1307</v>
      </c>
      <c r="C214" s="493"/>
      <c r="D214" s="493"/>
    </row>
    <row r="215" spans="1:7">
      <c r="A215" s="640">
        <v>8</v>
      </c>
      <c r="B215" s="663" t="s">
        <v>5668</v>
      </c>
      <c r="C215" s="493"/>
      <c r="D215" s="493"/>
    </row>
    <row r="216" spans="1:7">
      <c r="A216" s="640">
        <v>9</v>
      </c>
      <c r="B216" s="663" t="s">
        <v>1309</v>
      </c>
      <c r="C216" s="493"/>
      <c r="D216" s="493"/>
    </row>
    <row r="217" spans="1:7">
      <c r="A217" s="640">
        <v>10</v>
      </c>
      <c r="B217" s="663" t="s">
        <v>1478</v>
      </c>
      <c r="C217" s="493"/>
      <c r="D217" s="493"/>
    </row>
    <row r="219" spans="1:7">
      <c r="A219" s="11" t="s">
        <v>55</v>
      </c>
      <c r="B219" s="482"/>
      <c r="C219" s="654" t="s">
        <v>68</v>
      </c>
      <c r="D219" s="1876"/>
      <c r="E219" s="1876"/>
      <c r="F219" s="1876"/>
      <c r="G219" s="1876"/>
    </row>
    <row r="220" spans="1:7">
      <c r="A220" s="11" t="s">
        <v>57</v>
      </c>
      <c r="B220" s="482"/>
      <c r="C220" s="654" t="s">
        <v>69</v>
      </c>
      <c r="D220" s="1876"/>
      <c r="E220" s="1876"/>
      <c r="F220" s="1876"/>
      <c r="G220" s="1876"/>
    </row>
    <row r="221" spans="1:7">
      <c r="A221" s="8"/>
      <c r="B221" s="8"/>
      <c r="C221" s="655" t="s">
        <v>70</v>
      </c>
      <c r="D221" s="1876"/>
      <c r="E221" s="1876"/>
      <c r="F221" s="1876"/>
      <c r="G221" s="1876"/>
    </row>
  </sheetData>
  <sheetProtection algorithmName="SHA-512" hashValue="iO8KMBH+ReVTxQRG0xKnTLt6mqoqBds1GIse+luwX5X0HV+pEocAKwLSAD5JgKykmB0mJ67iFPsFy5HUm4taVQ==" saltValue="fi49mG+TzU1IYhHsqG18AQ=="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D398-0BA0-486B-935E-8ED89D597E44}">
  <sheetPr codeName="Sheet65"/>
  <dimension ref="A1:P94"/>
  <sheetViews>
    <sheetView view="pageBreakPreview" topLeftCell="A3" zoomScaleSheetLayoutView="100" workbookViewId="0">
      <selection activeCell="A3" sqref="A3:D3"/>
    </sheetView>
  </sheetViews>
  <sheetFormatPr defaultColWidth="9.140625" defaultRowHeight="15.75"/>
  <cols>
    <col min="1" max="1" width="9.140625" style="381"/>
    <col min="2" max="2" width="59.140625" style="252" customWidth="1"/>
    <col min="3" max="3" width="13.7109375" style="31" customWidth="1"/>
    <col min="4" max="4" width="62.5703125" style="31" customWidth="1"/>
    <col min="5" max="10" width="15.28515625" style="31" customWidth="1"/>
    <col min="11" max="255" width="9.140625" style="31"/>
    <col min="256" max="256" width="33.140625" style="31" customWidth="1"/>
    <col min="257" max="257" width="21.7109375" style="31" customWidth="1"/>
    <col min="258" max="258" width="25.28515625" style="31" customWidth="1"/>
    <col min="259" max="259" width="23.140625" style="31" customWidth="1"/>
    <col min="260" max="260" width="22.7109375" style="31" customWidth="1"/>
    <col min="261" max="261" width="23.5703125" style="31" customWidth="1"/>
    <col min="262" max="262" width="25.140625" style="31" customWidth="1"/>
    <col min="263" max="263" width="26" style="31" customWidth="1"/>
    <col min="264" max="264" width="25.7109375" style="31" customWidth="1"/>
    <col min="265" max="265" width="23.42578125" style="31" customWidth="1"/>
    <col min="266" max="266" width="26.5703125" style="31" customWidth="1"/>
    <col min="267" max="511" width="9.140625" style="31"/>
    <col min="512" max="512" width="33.140625" style="31" customWidth="1"/>
    <col min="513" max="513" width="21.7109375" style="31" customWidth="1"/>
    <col min="514" max="514" width="25.28515625" style="31" customWidth="1"/>
    <col min="515" max="515" width="23.140625" style="31" customWidth="1"/>
    <col min="516" max="516" width="22.7109375" style="31" customWidth="1"/>
    <col min="517" max="517" width="23.5703125" style="31" customWidth="1"/>
    <col min="518" max="518" width="25.140625" style="31" customWidth="1"/>
    <col min="519" max="519" width="26" style="31" customWidth="1"/>
    <col min="520" max="520" width="25.7109375" style="31" customWidth="1"/>
    <col min="521" max="521" width="23.42578125" style="31" customWidth="1"/>
    <col min="522" max="522" width="26.5703125" style="31" customWidth="1"/>
    <col min="523" max="767" width="9.140625" style="31"/>
    <col min="768" max="768" width="33.140625" style="31" customWidth="1"/>
    <col min="769" max="769" width="21.7109375" style="31" customWidth="1"/>
    <col min="770" max="770" width="25.28515625" style="31" customWidth="1"/>
    <col min="771" max="771" width="23.140625" style="31" customWidth="1"/>
    <col min="772" max="772" width="22.7109375" style="31" customWidth="1"/>
    <col min="773" max="773" width="23.5703125" style="31" customWidth="1"/>
    <col min="774" max="774" width="25.140625" style="31" customWidth="1"/>
    <col min="775" max="775" width="26" style="31" customWidth="1"/>
    <col min="776" max="776" width="25.7109375" style="31" customWidth="1"/>
    <col min="777" max="777" width="23.42578125" style="31" customWidth="1"/>
    <col min="778" max="778" width="26.5703125" style="31" customWidth="1"/>
    <col min="779" max="1023" width="9.140625" style="31"/>
    <col min="1024" max="1024" width="33.140625" style="31" customWidth="1"/>
    <col min="1025" max="1025" width="21.7109375" style="31" customWidth="1"/>
    <col min="1026" max="1026" width="25.28515625" style="31" customWidth="1"/>
    <col min="1027" max="1027" width="23.140625" style="31" customWidth="1"/>
    <col min="1028" max="1028" width="22.7109375" style="31" customWidth="1"/>
    <col min="1029" max="1029" width="23.5703125" style="31" customWidth="1"/>
    <col min="1030" max="1030" width="25.140625" style="31" customWidth="1"/>
    <col min="1031" max="1031" width="26" style="31" customWidth="1"/>
    <col min="1032" max="1032" width="25.7109375" style="31" customWidth="1"/>
    <col min="1033" max="1033" width="23.42578125" style="31" customWidth="1"/>
    <col min="1034" max="1034" width="26.5703125" style="31" customWidth="1"/>
    <col min="1035" max="1279" width="9.140625" style="31"/>
    <col min="1280" max="1280" width="33.140625" style="31" customWidth="1"/>
    <col min="1281" max="1281" width="21.7109375" style="31" customWidth="1"/>
    <col min="1282" max="1282" width="25.28515625" style="31" customWidth="1"/>
    <col min="1283" max="1283" width="23.140625" style="31" customWidth="1"/>
    <col min="1284" max="1284" width="22.7109375" style="31" customWidth="1"/>
    <col min="1285" max="1285" width="23.5703125" style="31" customWidth="1"/>
    <col min="1286" max="1286" width="25.140625" style="31" customWidth="1"/>
    <col min="1287" max="1287" width="26" style="31" customWidth="1"/>
    <col min="1288" max="1288" width="25.7109375" style="31" customWidth="1"/>
    <col min="1289" max="1289" width="23.42578125" style="31" customWidth="1"/>
    <col min="1290" max="1290" width="26.5703125" style="31" customWidth="1"/>
    <col min="1291" max="1535" width="9.140625" style="31"/>
    <col min="1536" max="1536" width="33.140625" style="31" customWidth="1"/>
    <col min="1537" max="1537" width="21.7109375" style="31" customWidth="1"/>
    <col min="1538" max="1538" width="25.28515625" style="31" customWidth="1"/>
    <col min="1539" max="1539" width="23.140625" style="31" customWidth="1"/>
    <col min="1540" max="1540" width="22.7109375" style="31" customWidth="1"/>
    <col min="1541" max="1541" width="23.5703125" style="31" customWidth="1"/>
    <col min="1542" max="1542" width="25.140625" style="31" customWidth="1"/>
    <col min="1543" max="1543" width="26" style="31" customWidth="1"/>
    <col min="1544" max="1544" width="25.7109375" style="31" customWidth="1"/>
    <col min="1545" max="1545" width="23.42578125" style="31" customWidth="1"/>
    <col min="1546" max="1546" width="26.5703125" style="31" customWidth="1"/>
    <col min="1547" max="1791" width="9.140625" style="31"/>
    <col min="1792" max="1792" width="33.140625" style="31" customWidth="1"/>
    <col min="1793" max="1793" width="21.7109375" style="31" customWidth="1"/>
    <col min="1794" max="1794" width="25.28515625" style="31" customWidth="1"/>
    <col min="1795" max="1795" width="23.140625" style="31" customWidth="1"/>
    <col min="1796" max="1796" width="22.7109375" style="31" customWidth="1"/>
    <col min="1797" max="1797" width="23.5703125" style="31" customWidth="1"/>
    <col min="1798" max="1798" width="25.140625" style="31" customWidth="1"/>
    <col min="1799" max="1799" width="26" style="31" customWidth="1"/>
    <col min="1800" max="1800" width="25.7109375" style="31" customWidth="1"/>
    <col min="1801" max="1801" width="23.42578125" style="31" customWidth="1"/>
    <col min="1802" max="1802" width="26.5703125" style="31" customWidth="1"/>
    <col min="1803" max="2047" width="9.140625" style="31"/>
    <col min="2048" max="2048" width="33.140625" style="31" customWidth="1"/>
    <col min="2049" max="2049" width="21.7109375" style="31" customWidth="1"/>
    <col min="2050" max="2050" width="25.28515625" style="31" customWidth="1"/>
    <col min="2051" max="2051" width="23.140625" style="31" customWidth="1"/>
    <col min="2052" max="2052" width="22.7109375" style="31" customWidth="1"/>
    <col min="2053" max="2053" width="23.5703125" style="31" customWidth="1"/>
    <col min="2054" max="2054" width="25.140625" style="31" customWidth="1"/>
    <col min="2055" max="2055" width="26" style="31" customWidth="1"/>
    <col min="2056" max="2056" width="25.7109375" style="31" customWidth="1"/>
    <col min="2057" max="2057" width="23.42578125" style="31" customWidth="1"/>
    <col min="2058" max="2058" width="26.5703125" style="31" customWidth="1"/>
    <col min="2059" max="2303" width="9.140625" style="31"/>
    <col min="2304" max="2304" width="33.140625" style="31" customWidth="1"/>
    <col min="2305" max="2305" width="21.7109375" style="31" customWidth="1"/>
    <col min="2306" max="2306" width="25.28515625" style="31" customWidth="1"/>
    <col min="2307" max="2307" width="23.140625" style="31" customWidth="1"/>
    <col min="2308" max="2308" width="22.7109375" style="31" customWidth="1"/>
    <col min="2309" max="2309" width="23.5703125" style="31" customWidth="1"/>
    <col min="2310" max="2310" width="25.140625" style="31" customWidth="1"/>
    <col min="2311" max="2311" width="26" style="31" customWidth="1"/>
    <col min="2312" max="2312" width="25.7109375" style="31" customWidth="1"/>
    <col min="2313" max="2313" width="23.42578125" style="31" customWidth="1"/>
    <col min="2314" max="2314" width="26.5703125" style="31" customWidth="1"/>
    <col min="2315" max="2559" width="9.140625" style="31"/>
    <col min="2560" max="2560" width="33.140625" style="31" customWidth="1"/>
    <col min="2561" max="2561" width="21.7109375" style="31" customWidth="1"/>
    <col min="2562" max="2562" width="25.28515625" style="31" customWidth="1"/>
    <col min="2563" max="2563" width="23.140625" style="31" customWidth="1"/>
    <col min="2564" max="2564" width="22.7109375" style="31" customWidth="1"/>
    <col min="2565" max="2565" width="23.5703125" style="31" customWidth="1"/>
    <col min="2566" max="2566" width="25.140625" style="31" customWidth="1"/>
    <col min="2567" max="2567" width="26" style="31" customWidth="1"/>
    <col min="2568" max="2568" width="25.7109375" style="31" customWidth="1"/>
    <col min="2569" max="2569" width="23.42578125" style="31" customWidth="1"/>
    <col min="2570" max="2570" width="26.5703125" style="31" customWidth="1"/>
    <col min="2571" max="2815" width="9.140625" style="31"/>
    <col min="2816" max="2816" width="33.140625" style="31" customWidth="1"/>
    <col min="2817" max="2817" width="21.7109375" style="31" customWidth="1"/>
    <col min="2818" max="2818" width="25.28515625" style="31" customWidth="1"/>
    <col min="2819" max="2819" width="23.140625" style="31" customWidth="1"/>
    <col min="2820" max="2820" width="22.7109375" style="31" customWidth="1"/>
    <col min="2821" max="2821" width="23.5703125" style="31" customWidth="1"/>
    <col min="2822" max="2822" width="25.140625" style="31" customWidth="1"/>
    <col min="2823" max="2823" width="26" style="31" customWidth="1"/>
    <col min="2824" max="2824" width="25.7109375" style="31" customWidth="1"/>
    <col min="2825" max="2825" width="23.42578125" style="31" customWidth="1"/>
    <col min="2826" max="2826" width="26.5703125" style="31" customWidth="1"/>
    <col min="2827" max="3071" width="9.140625" style="31"/>
    <col min="3072" max="3072" width="33.140625" style="31" customWidth="1"/>
    <col min="3073" max="3073" width="21.7109375" style="31" customWidth="1"/>
    <col min="3074" max="3074" width="25.28515625" style="31" customWidth="1"/>
    <col min="3075" max="3075" width="23.140625" style="31" customWidth="1"/>
    <col min="3076" max="3076" width="22.7109375" style="31" customWidth="1"/>
    <col min="3077" max="3077" width="23.5703125" style="31" customWidth="1"/>
    <col min="3078" max="3078" width="25.140625" style="31" customWidth="1"/>
    <col min="3079" max="3079" width="26" style="31" customWidth="1"/>
    <col min="3080" max="3080" width="25.7109375" style="31" customWidth="1"/>
    <col min="3081" max="3081" width="23.42578125" style="31" customWidth="1"/>
    <col min="3082" max="3082" width="26.5703125" style="31" customWidth="1"/>
    <col min="3083" max="3327" width="9.140625" style="31"/>
    <col min="3328" max="3328" width="33.140625" style="31" customWidth="1"/>
    <col min="3329" max="3329" width="21.7109375" style="31" customWidth="1"/>
    <col min="3330" max="3330" width="25.28515625" style="31" customWidth="1"/>
    <col min="3331" max="3331" width="23.140625" style="31" customWidth="1"/>
    <col min="3332" max="3332" width="22.7109375" style="31" customWidth="1"/>
    <col min="3333" max="3333" width="23.5703125" style="31" customWidth="1"/>
    <col min="3334" max="3334" width="25.140625" style="31" customWidth="1"/>
    <col min="3335" max="3335" width="26" style="31" customWidth="1"/>
    <col min="3336" max="3336" width="25.7109375" style="31" customWidth="1"/>
    <col min="3337" max="3337" width="23.42578125" style="31" customWidth="1"/>
    <col min="3338" max="3338" width="26.5703125" style="31" customWidth="1"/>
    <col min="3339" max="3583" width="9.140625" style="31"/>
    <col min="3584" max="3584" width="33.140625" style="31" customWidth="1"/>
    <col min="3585" max="3585" width="21.7109375" style="31" customWidth="1"/>
    <col min="3586" max="3586" width="25.28515625" style="31" customWidth="1"/>
    <col min="3587" max="3587" width="23.140625" style="31" customWidth="1"/>
    <col min="3588" max="3588" width="22.7109375" style="31" customWidth="1"/>
    <col min="3589" max="3589" width="23.5703125" style="31" customWidth="1"/>
    <col min="3590" max="3590" width="25.140625" style="31" customWidth="1"/>
    <col min="3591" max="3591" width="26" style="31" customWidth="1"/>
    <col min="3592" max="3592" width="25.7109375" style="31" customWidth="1"/>
    <col min="3593" max="3593" width="23.42578125" style="31" customWidth="1"/>
    <col min="3594" max="3594" width="26.5703125" style="31" customWidth="1"/>
    <col min="3595" max="3839" width="9.140625" style="31"/>
    <col min="3840" max="3840" width="33.140625" style="31" customWidth="1"/>
    <col min="3841" max="3841" width="21.7109375" style="31" customWidth="1"/>
    <col min="3842" max="3842" width="25.28515625" style="31" customWidth="1"/>
    <col min="3843" max="3843" width="23.140625" style="31" customWidth="1"/>
    <col min="3844" max="3844" width="22.7109375" style="31" customWidth="1"/>
    <col min="3845" max="3845" width="23.5703125" style="31" customWidth="1"/>
    <col min="3846" max="3846" width="25.140625" style="31" customWidth="1"/>
    <col min="3847" max="3847" width="26" style="31" customWidth="1"/>
    <col min="3848" max="3848" width="25.7109375" style="31" customWidth="1"/>
    <col min="3849" max="3849" width="23.42578125" style="31" customWidth="1"/>
    <col min="3850" max="3850" width="26.5703125" style="31" customWidth="1"/>
    <col min="3851" max="4095" width="9.140625" style="31"/>
    <col min="4096" max="4096" width="33.140625" style="31" customWidth="1"/>
    <col min="4097" max="4097" width="21.7109375" style="31" customWidth="1"/>
    <col min="4098" max="4098" width="25.28515625" style="31" customWidth="1"/>
    <col min="4099" max="4099" width="23.140625" style="31" customWidth="1"/>
    <col min="4100" max="4100" width="22.7109375" style="31" customWidth="1"/>
    <col min="4101" max="4101" width="23.5703125" style="31" customWidth="1"/>
    <col min="4102" max="4102" width="25.140625" style="31" customWidth="1"/>
    <col min="4103" max="4103" width="26" style="31" customWidth="1"/>
    <col min="4104" max="4104" width="25.7109375" style="31" customWidth="1"/>
    <col min="4105" max="4105" width="23.42578125" style="31" customWidth="1"/>
    <col min="4106" max="4106" width="26.5703125" style="31" customWidth="1"/>
    <col min="4107" max="4351" width="9.140625" style="31"/>
    <col min="4352" max="4352" width="33.140625" style="31" customWidth="1"/>
    <col min="4353" max="4353" width="21.7109375" style="31" customWidth="1"/>
    <col min="4354" max="4354" width="25.28515625" style="31" customWidth="1"/>
    <col min="4355" max="4355" width="23.140625" style="31" customWidth="1"/>
    <col min="4356" max="4356" width="22.7109375" style="31" customWidth="1"/>
    <col min="4357" max="4357" width="23.5703125" style="31" customWidth="1"/>
    <col min="4358" max="4358" width="25.140625" style="31" customWidth="1"/>
    <col min="4359" max="4359" width="26" style="31" customWidth="1"/>
    <col min="4360" max="4360" width="25.7109375" style="31" customWidth="1"/>
    <col min="4361" max="4361" width="23.42578125" style="31" customWidth="1"/>
    <col min="4362" max="4362" width="26.5703125" style="31" customWidth="1"/>
    <col min="4363" max="4607" width="9.140625" style="31"/>
    <col min="4608" max="4608" width="33.140625" style="31" customWidth="1"/>
    <col min="4609" max="4609" width="21.7109375" style="31" customWidth="1"/>
    <col min="4610" max="4610" width="25.28515625" style="31" customWidth="1"/>
    <col min="4611" max="4611" width="23.140625" style="31" customWidth="1"/>
    <col min="4612" max="4612" width="22.7109375" style="31" customWidth="1"/>
    <col min="4613" max="4613" width="23.5703125" style="31" customWidth="1"/>
    <col min="4614" max="4614" width="25.140625" style="31" customWidth="1"/>
    <col min="4615" max="4615" width="26" style="31" customWidth="1"/>
    <col min="4616" max="4616" width="25.7109375" style="31" customWidth="1"/>
    <col min="4617" max="4617" width="23.42578125" style="31" customWidth="1"/>
    <col min="4618" max="4618" width="26.5703125" style="31" customWidth="1"/>
    <col min="4619" max="4863" width="9.140625" style="31"/>
    <col min="4864" max="4864" width="33.140625" style="31" customWidth="1"/>
    <col min="4865" max="4865" width="21.7109375" style="31" customWidth="1"/>
    <col min="4866" max="4866" width="25.28515625" style="31" customWidth="1"/>
    <col min="4867" max="4867" width="23.140625" style="31" customWidth="1"/>
    <col min="4868" max="4868" width="22.7109375" style="31" customWidth="1"/>
    <col min="4869" max="4869" width="23.5703125" style="31" customWidth="1"/>
    <col min="4870" max="4870" width="25.140625" style="31" customWidth="1"/>
    <col min="4871" max="4871" width="26" style="31" customWidth="1"/>
    <col min="4872" max="4872" width="25.7109375" style="31" customWidth="1"/>
    <col min="4873" max="4873" width="23.42578125" style="31" customWidth="1"/>
    <col min="4874" max="4874" width="26.5703125" style="31" customWidth="1"/>
    <col min="4875" max="5119" width="9.140625" style="31"/>
    <col min="5120" max="5120" width="33.140625" style="31" customWidth="1"/>
    <col min="5121" max="5121" width="21.7109375" style="31" customWidth="1"/>
    <col min="5122" max="5122" width="25.28515625" style="31" customWidth="1"/>
    <col min="5123" max="5123" width="23.140625" style="31" customWidth="1"/>
    <col min="5124" max="5124" width="22.7109375" style="31" customWidth="1"/>
    <col min="5125" max="5125" width="23.5703125" style="31" customWidth="1"/>
    <col min="5126" max="5126" width="25.140625" style="31" customWidth="1"/>
    <col min="5127" max="5127" width="26" style="31" customWidth="1"/>
    <col min="5128" max="5128" width="25.7109375" style="31" customWidth="1"/>
    <col min="5129" max="5129" width="23.42578125" style="31" customWidth="1"/>
    <col min="5130" max="5130" width="26.5703125" style="31" customWidth="1"/>
    <col min="5131" max="5375" width="9.140625" style="31"/>
    <col min="5376" max="5376" width="33.140625" style="31" customWidth="1"/>
    <col min="5377" max="5377" width="21.7109375" style="31" customWidth="1"/>
    <col min="5378" max="5378" width="25.28515625" style="31" customWidth="1"/>
    <col min="5379" max="5379" width="23.140625" style="31" customWidth="1"/>
    <col min="5380" max="5380" width="22.7109375" style="31" customWidth="1"/>
    <col min="5381" max="5381" width="23.5703125" style="31" customWidth="1"/>
    <col min="5382" max="5382" width="25.140625" style="31" customWidth="1"/>
    <col min="5383" max="5383" width="26" style="31" customWidth="1"/>
    <col min="5384" max="5384" width="25.7109375" style="31" customWidth="1"/>
    <col min="5385" max="5385" width="23.42578125" style="31" customWidth="1"/>
    <col min="5386" max="5386" width="26.5703125" style="31" customWidth="1"/>
    <col min="5387" max="5631" width="9.140625" style="31"/>
    <col min="5632" max="5632" width="33.140625" style="31" customWidth="1"/>
    <col min="5633" max="5633" width="21.7109375" style="31" customWidth="1"/>
    <col min="5634" max="5634" width="25.28515625" style="31" customWidth="1"/>
    <col min="5635" max="5635" width="23.140625" style="31" customWidth="1"/>
    <col min="5636" max="5636" width="22.7109375" style="31" customWidth="1"/>
    <col min="5637" max="5637" width="23.5703125" style="31" customWidth="1"/>
    <col min="5638" max="5638" width="25.140625" style="31" customWidth="1"/>
    <col min="5639" max="5639" width="26" style="31" customWidth="1"/>
    <col min="5640" max="5640" width="25.7109375" style="31" customWidth="1"/>
    <col min="5641" max="5641" width="23.42578125" style="31" customWidth="1"/>
    <col min="5642" max="5642" width="26.5703125" style="31" customWidth="1"/>
    <col min="5643" max="5887" width="9.140625" style="31"/>
    <col min="5888" max="5888" width="33.140625" style="31" customWidth="1"/>
    <col min="5889" max="5889" width="21.7109375" style="31" customWidth="1"/>
    <col min="5890" max="5890" width="25.28515625" style="31" customWidth="1"/>
    <col min="5891" max="5891" width="23.140625" style="31" customWidth="1"/>
    <col min="5892" max="5892" width="22.7109375" style="31" customWidth="1"/>
    <col min="5893" max="5893" width="23.5703125" style="31" customWidth="1"/>
    <col min="5894" max="5894" width="25.140625" style="31" customWidth="1"/>
    <col min="5895" max="5895" width="26" style="31" customWidth="1"/>
    <col min="5896" max="5896" width="25.7109375" style="31" customWidth="1"/>
    <col min="5897" max="5897" width="23.42578125" style="31" customWidth="1"/>
    <col min="5898" max="5898" width="26.5703125" style="31" customWidth="1"/>
    <col min="5899" max="6143" width="9.140625" style="31"/>
    <col min="6144" max="6144" width="33.140625" style="31" customWidth="1"/>
    <col min="6145" max="6145" width="21.7109375" style="31" customWidth="1"/>
    <col min="6146" max="6146" width="25.28515625" style="31" customWidth="1"/>
    <col min="6147" max="6147" width="23.140625" style="31" customWidth="1"/>
    <col min="6148" max="6148" width="22.7109375" style="31" customWidth="1"/>
    <col min="6149" max="6149" width="23.5703125" style="31" customWidth="1"/>
    <col min="6150" max="6150" width="25.140625" style="31" customWidth="1"/>
    <col min="6151" max="6151" width="26" style="31" customWidth="1"/>
    <col min="6152" max="6152" width="25.7109375" style="31" customWidth="1"/>
    <col min="6153" max="6153" width="23.42578125" style="31" customWidth="1"/>
    <col min="6154" max="6154" width="26.5703125" style="31" customWidth="1"/>
    <col min="6155" max="6399" width="9.140625" style="31"/>
    <col min="6400" max="6400" width="33.140625" style="31" customWidth="1"/>
    <col min="6401" max="6401" width="21.7109375" style="31" customWidth="1"/>
    <col min="6402" max="6402" width="25.28515625" style="31" customWidth="1"/>
    <col min="6403" max="6403" width="23.140625" style="31" customWidth="1"/>
    <col min="6404" max="6404" width="22.7109375" style="31" customWidth="1"/>
    <col min="6405" max="6405" width="23.5703125" style="31" customWidth="1"/>
    <col min="6406" max="6406" width="25.140625" style="31" customWidth="1"/>
    <col min="6407" max="6407" width="26" style="31" customWidth="1"/>
    <col min="6408" max="6408" width="25.7109375" style="31" customWidth="1"/>
    <col min="6409" max="6409" width="23.42578125" style="31" customWidth="1"/>
    <col min="6410" max="6410" width="26.5703125" style="31" customWidth="1"/>
    <col min="6411" max="6655" width="9.140625" style="31"/>
    <col min="6656" max="6656" width="33.140625" style="31" customWidth="1"/>
    <col min="6657" max="6657" width="21.7109375" style="31" customWidth="1"/>
    <col min="6658" max="6658" width="25.28515625" style="31" customWidth="1"/>
    <col min="6659" max="6659" width="23.140625" style="31" customWidth="1"/>
    <col min="6660" max="6660" width="22.7109375" style="31" customWidth="1"/>
    <col min="6661" max="6661" width="23.5703125" style="31" customWidth="1"/>
    <col min="6662" max="6662" width="25.140625" style="31" customWidth="1"/>
    <col min="6663" max="6663" width="26" style="31" customWidth="1"/>
    <col min="6664" max="6664" width="25.7109375" style="31" customWidth="1"/>
    <col min="6665" max="6665" width="23.42578125" style="31" customWidth="1"/>
    <col min="6666" max="6666" width="26.5703125" style="31" customWidth="1"/>
    <col min="6667" max="6911" width="9.140625" style="31"/>
    <col min="6912" max="6912" width="33.140625" style="31" customWidth="1"/>
    <col min="6913" max="6913" width="21.7109375" style="31" customWidth="1"/>
    <col min="6914" max="6914" width="25.28515625" style="31" customWidth="1"/>
    <col min="6915" max="6915" width="23.140625" style="31" customWidth="1"/>
    <col min="6916" max="6916" width="22.7109375" style="31" customWidth="1"/>
    <col min="6917" max="6917" width="23.5703125" style="31" customWidth="1"/>
    <col min="6918" max="6918" width="25.140625" style="31" customWidth="1"/>
    <col min="6919" max="6919" width="26" style="31" customWidth="1"/>
    <col min="6920" max="6920" width="25.7109375" style="31" customWidth="1"/>
    <col min="6921" max="6921" width="23.42578125" style="31" customWidth="1"/>
    <col min="6922" max="6922" width="26.5703125" style="31" customWidth="1"/>
    <col min="6923" max="7167" width="9.140625" style="31"/>
    <col min="7168" max="7168" width="33.140625" style="31" customWidth="1"/>
    <col min="7169" max="7169" width="21.7109375" style="31" customWidth="1"/>
    <col min="7170" max="7170" width="25.28515625" style="31" customWidth="1"/>
    <col min="7171" max="7171" width="23.140625" style="31" customWidth="1"/>
    <col min="7172" max="7172" width="22.7109375" style="31" customWidth="1"/>
    <col min="7173" max="7173" width="23.5703125" style="31" customWidth="1"/>
    <col min="7174" max="7174" width="25.140625" style="31" customWidth="1"/>
    <col min="7175" max="7175" width="26" style="31" customWidth="1"/>
    <col min="7176" max="7176" width="25.7109375" style="31" customWidth="1"/>
    <col min="7177" max="7177" width="23.42578125" style="31" customWidth="1"/>
    <col min="7178" max="7178" width="26.5703125" style="31" customWidth="1"/>
    <col min="7179" max="7423" width="9.140625" style="31"/>
    <col min="7424" max="7424" width="33.140625" style="31" customWidth="1"/>
    <col min="7425" max="7425" width="21.7109375" style="31" customWidth="1"/>
    <col min="7426" max="7426" width="25.28515625" style="31" customWidth="1"/>
    <col min="7427" max="7427" width="23.140625" style="31" customWidth="1"/>
    <col min="7428" max="7428" width="22.7109375" style="31" customWidth="1"/>
    <col min="7429" max="7429" width="23.5703125" style="31" customWidth="1"/>
    <col min="7430" max="7430" width="25.140625" style="31" customWidth="1"/>
    <col min="7431" max="7431" width="26" style="31" customWidth="1"/>
    <col min="7432" max="7432" width="25.7109375" style="31" customWidth="1"/>
    <col min="7433" max="7433" width="23.42578125" style="31" customWidth="1"/>
    <col min="7434" max="7434" width="26.5703125" style="31" customWidth="1"/>
    <col min="7435" max="7679" width="9.140625" style="31"/>
    <col min="7680" max="7680" width="33.140625" style="31" customWidth="1"/>
    <col min="7681" max="7681" width="21.7109375" style="31" customWidth="1"/>
    <col min="7682" max="7682" width="25.28515625" style="31" customWidth="1"/>
    <col min="7683" max="7683" width="23.140625" style="31" customWidth="1"/>
    <col min="7684" max="7684" width="22.7109375" style="31" customWidth="1"/>
    <col min="7685" max="7685" width="23.5703125" style="31" customWidth="1"/>
    <col min="7686" max="7686" width="25.140625" style="31" customWidth="1"/>
    <col min="7687" max="7687" width="26" style="31" customWidth="1"/>
    <col min="7688" max="7688" width="25.7109375" style="31" customWidth="1"/>
    <col min="7689" max="7689" width="23.42578125" style="31" customWidth="1"/>
    <col min="7690" max="7690" width="26.5703125" style="31" customWidth="1"/>
    <col min="7691" max="7935" width="9.140625" style="31"/>
    <col min="7936" max="7936" width="33.140625" style="31" customWidth="1"/>
    <col min="7937" max="7937" width="21.7109375" style="31" customWidth="1"/>
    <col min="7938" max="7938" width="25.28515625" style="31" customWidth="1"/>
    <col min="7939" max="7939" width="23.140625" style="31" customWidth="1"/>
    <col min="7940" max="7940" width="22.7109375" style="31" customWidth="1"/>
    <col min="7941" max="7941" width="23.5703125" style="31" customWidth="1"/>
    <col min="7942" max="7942" width="25.140625" style="31" customWidth="1"/>
    <col min="7943" max="7943" width="26" style="31" customWidth="1"/>
    <col min="7944" max="7944" width="25.7109375" style="31" customWidth="1"/>
    <col min="7945" max="7945" width="23.42578125" style="31" customWidth="1"/>
    <col min="7946" max="7946" width="26.5703125" style="31" customWidth="1"/>
    <col min="7947" max="8191" width="9.140625" style="31"/>
    <col min="8192" max="8192" width="33.140625" style="31" customWidth="1"/>
    <col min="8193" max="8193" width="21.7109375" style="31" customWidth="1"/>
    <col min="8194" max="8194" width="25.28515625" style="31" customWidth="1"/>
    <col min="8195" max="8195" width="23.140625" style="31" customWidth="1"/>
    <col min="8196" max="8196" width="22.7109375" style="31" customWidth="1"/>
    <col min="8197" max="8197" width="23.5703125" style="31" customWidth="1"/>
    <col min="8198" max="8198" width="25.140625" style="31" customWidth="1"/>
    <col min="8199" max="8199" width="26" style="31" customWidth="1"/>
    <col min="8200" max="8200" width="25.7109375" style="31" customWidth="1"/>
    <col min="8201" max="8201" width="23.42578125" style="31" customWidth="1"/>
    <col min="8202" max="8202" width="26.5703125" style="31" customWidth="1"/>
    <col min="8203" max="8447" width="9.140625" style="31"/>
    <col min="8448" max="8448" width="33.140625" style="31" customWidth="1"/>
    <col min="8449" max="8449" width="21.7109375" style="31" customWidth="1"/>
    <col min="8450" max="8450" width="25.28515625" style="31" customWidth="1"/>
    <col min="8451" max="8451" width="23.140625" style="31" customWidth="1"/>
    <col min="8452" max="8452" width="22.7109375" style="31" customWidth="1"/>
    <col min="8453" max="8453" width="23.5703125" style="31" customWidth="1"/>
    <col min="8454" max="8454" width="25.140625" style="31" customWidth="1"/>
    <col min="8455" max="8455" width="26" style="31" customWidth="1"/>
    <col min="8456" max="8456" width="25.7109375" style="31" customWidth="1"/>
    <col min="8457" max="8457" width="23.42578125" style="31" customWidth="1"/>
    <col min="8458" max="8458" width="26.5703125" style="31" customWidth="1"/>
    <col min="8459" max="8703" width="9.140625" style="31"/>
    <col min="8704" max="8704" width="33.140625" style="31" customWidth="1"/>
    <col min="8705" max="8705" width="21.7109375" style="31" customWidth="1"/>
    <col min="8706" max="8706" width="25.28515625" style="31" customWidth="1"/>
    <col min="8707" max="8707" width="23.140625" style="31" customWidth="1"/>
    <col min="8708" max="8708" width="22.7109375" style="31" customWidth="1"/>
    <col min="8709" max="8709" width="23.5703125" style="31" customWidth="1"/>
    <col min="8710" max="8710" width="25.140625" style="31" customWidth="1"/>
    <col min="8711" max="8711" width="26" style="31" customWidth="1"/>
    <col min="8712" max="8712" width="25.7109375" style="31" customWidth="1"/>
    <col min="8713" max="8713" width="23.42578125" style="31" customWidth="1"/>
    <col min="8714" max="8714" width="26.5703125" style="31" customWidth="1"/>
    <col min="8715" max="8959" width="9.140625" style="31"/>
    <col min="8960" max="8960" width="33.140625" style="31" customWidth="1"/>
    <col min="8961" max="8961" width="21.7109375" style="31" customWidth="1"/>
    <col min="8962" max="8962" width="25.28515625" style="31" customWidth="1"/>
    <col min="8963" max="8963" width="23.140625" style="31" customWidth="1"/>
    <col min="8964" max="8964" width="22.7109375" style="31" customWidth="1"/>
    <col min="8965" max="8965" width="23.5703125" style="31" customWidth="1"/>
    <col min="8966" max="8966" width="25.140625" style="31" customWidth="1"/>
    <col min="8967" max="8967" width="26" style="31" customWidth="1"/>
    <col min="8968" max="8968" width="25.7109375" style="31" customWidth="1"/>
    <col min="8969" max="8969" width="23.42578125" style="31" customWidth="1"/>
    <col min="8970" max="8970" width="26.5703125" style="31" customWidth="1"/>
    <col min="8971" max="9215" width="9.140625" style="31"/>
    <col min="9216" max="9216" width="33.140625" style="31" customWidth="1"/>
    <col min="9217" max="9217" width="21.7109375" style="31" customWidth="1"/>
    <col min="9218" max="9218" width="25.28515625" style="31" customWidth="1"/>
    <col min="9219" max="9219" width="23.140625" style="31" customWidth="1"/>
    <col min="9220" max="9220" width="22.7109375" style="31" customWidth="1"/>
    <col min="9221" max="9221" width="23.5703125" style="31" customWidth="1"/>
    <col min="9222" max="9222" width="25.140625" style="31" customWidth="1"/>
    <col min="9223" max="9223" width="26" style="31" customWidth="1"/>
    <col min="9224" max="9224" width="25.7109375" style="31" customWidth="1"/>
    <col min="9225" max="9225" width="23.42578125" style="31" customWidth="1"/>
    <col min="9226" max="9226" width="26.5703125" style="31" customWidth="1"/>
    <col min="9227" max="9471" width="9.140625" style="31"/>
    <col min="9472" max="9472" width="33.140625" style="31" customWidth="1"/>
    <col min="9473" max="9473" width="21.7109375" style="31" customWidth="1"/>
    <col min="9474" max="9474" width="25.28515625" style="31" customWidth="1"/>
    <col min="9475" max="9475" width="23.140625" style="31" customWidth="1"/>
    <col min="9476" max="9476" width="22.7109375" style="31" customWidth="1"/>
    <col min="9477" max="9477" width="23.5703125" style="31" customWidth="1"/>
    <col min="9478" max="9478" width="25.140625" style="31" customWidth="1"/>
    <col min="9479" max="9479" width="26" style="31" customWidth="1"/>
    <col min="9480" max="9480" width="25.7109375" style="31" customWidth="1"/>
    <col min="9481" max="9481" width="23.42578125" style="31" customWidth="1"/>
    <col min="9482" max="9482" width="26.5703125" style="31" customWidth="1"/>
    <col min="9483" max="9727" width="9.140625" style="31"/>
    <col min="9728" max="9728" width="33.140625" style="31" customWidth="1"/>
    <col min="9729" max="9729" width="21.7109375" style="31" customWidth="1"/>
    <col min="9730" max="9730" width="25.28515625" style="31" customWidth="1"/>
    <col min="9731" max="9731" width="23.140625" style="31" customWidth="1"/>
    <col min="9732" max="9732" width="22.7109375" style="31" customWidth="1"/>
    <col min="9733" max="9733" width="23.5703125" style="31" customWidth="1"/>
    <col min="9734" max="9734" width="25.140625" style="31" customWidth="1"/>
    <col min="9735" max="9735" width="26" style="31" customWidth="1"/>
    <col min="9736" max="9736" width="25.7109375" style="31" customWidth="1"/>
    <col min="9737" max="9737" width="23.42578125" style="31" customWidth="1"/>
    <col min="9738" max="9738" width="26.5703125" style="31" customWidth="1"/>
    <col min="9739" max="9983" width="9.140625" style="31"/>
    <col min="9984" max="9984" width="33.140625" style="31" customWidth="1"/>
    <col min="9985" max="9985" width="21.7109375" style="31" customWidth="1"/>
    <col min="9986" max="9986" width="25.28515625" style="31" customWidth="1"/>
    <col min="9987" max="9987" width="23.140625" style="31" customWidth="1"/>
    <col min="9988" max="9988" width="22.7109375" style="31" customWidth="1"/>
    <col min="9989" max="9989" width="23.5703125" style="31" customWidth="1"/>
    <col min="9990" max="9990" width="25.140625" style="31" customWidth="1"/>
    <col min="9991" max="9991" width="26" style="31" customWidth="1"/>
    <col min="9992" max="9992" width="25.7109375" style="31" customWidth="1"/>
    <col min="9993" max="9993" width="23.42578125" style="31" customWidth="1"/>
    <col min="9994" max="9994" width="26.5703125" style="31" customWidth="1"/>
    <col min="9995" max="10239" width="9.140625" style="31"/>
    <col min="10240" max="10240" width="33.140625" style="31" customWidth="1"/>
    <col min="10241" max="10241" width="21.7109375" style="31" customWidth="1"/>
    <col min="10242" max="10242" width="25.28515625" style="31" customWidth="1"/>
    <col min="10243" max="10243" width="23.140625" style="31" customWidth="1"/>
    <col min="10244" max="10244" width="22.7109375" style="31" customWidth="1"/>
    <col min="10245" max="10245" width="23.5703125" style="31" customWidth="1"/>
    <col min="10246" max="10246" width="25.140625" style="31" customWidth="1"/>
    <col min="10247" max="10247" width="26" style="31" customWidth="1"/>
    <col min="10248" max="10248" width="25.7109375" style="31" customWidth="1"/>
    <col min="10249" max="10249" width="23.42578125" style="31" customWidth="1"/>
    <col min="10250" max="10250" width="26.5703125" style="31" customWidth="1"/>
    <col min="10251" max="10495" width="9.140625" style="31"/>
    <col min="10496" max="10496" width="33.140625" style="31" customWidth="1"/>
    <col min="10497" max="10497" width="21.7109375" style="31" customWidth="1"/>
    <col min="10498" max="10498" width="25.28515625" style="31" customWidth="1"/>
    <col min="10499" max="10499" width="23.140625" style="31" customWidth="1"/>
    <col min="10500" max="10500" width="22.7109375" style="31" customWidth="1"/>
    <col min="10501" max="10501" width="23.5703125" style="31" customWidth="1"/>
    <col min="10502" max="10502" width="25.140625" style="31" customWidth="1"/>
    <col min="10503" max="10503" width="26" style="31" customWidth="1"/>
    <col min="10504" max="10504" width="25.7109375" style="31" customWidth="1"/>
    <col min="10505" max="10505" width="23.42578125" style="31" customWidth="1"/>
    <col min="10506" max="10506" width="26.5703125" style="31" customWidth="1"/>
    <col min="10507" max="10751" width="9.140625" style="31"/>
    <col min="10752" max="10752" width="33.140625" style="31" customWidth="1"/>
    <col min="10753" max="10753" width="21.7109375" style="31" customWidth="1"/>
    <col min="10754" max="10754" width="25.28515625" style="31" customWidth="1"/>
    <col min="10755" max="10755" width="23.140625" style="31" customWidth="1"/>
    <col min="10756" max="10756" width="22.7109375" style="31" customWidth="1"/>
    <col min="10757" max="10757" width="23.5703125" style="31" customWidth="1"/>
    <col min="10758" max="10758" width="25.140625" style="31" customWidth="1"/>
    <col min="10759" max="10759" width="26" style="31" customWidth="1"/>
    <col min="10760" max="10760" width="25.7109375" style="31" customWidth="1"/>
    <col min="10761" max="10761" width="23.42578125" style="31" customWidth="1"/>
    <col min="10762" max="10762" width="26.5703125" style="31" customWidth="1"/>
    <col min="10763" max="11007" width="9.140625" style="31"/>
    <col min="11008" max="11008" width="33.140625" style="31" customWidth="1"/>
    <col min="11009" max="11009" width="21.7109375" style="31" customWidth="1"/>
    <col min="11010" max="11010" width="25.28515625" style="31" customWidth="1"/>
    <col min="11011" max="11011" width="23.140625" style="31" customWidth="1"/>
    <col min="11012" max="11012" width="22.7109375" style="31" customWidth="1"/>
    <col min="11013" max="11013" width="23.5703125" style="31" customWidth="1"/>
    <col min="11014" max="11014" width="25.140625" style="31" customWidth="1"/>
    <col min="11015" max="11015" width="26" style="31" customWidth="1"/>
    <col min="11016" max="11016" width="25.7109375" style="31" customWidth="1"/>
    <col min="11017" max="11017" width="23.42578125" style="31" customWidth="1"/>
    <col min="11018" max="11018" width="26.5703125" style="31" customWidth="1"/>
    <col min="11019" max="11263" width="9.140625" style="31"/>
    <col min="11264" max="11264" width="33.140625" style="31" customWidth="1"/>
    <col min="11265" max="11265" width="21.7109375" style="31" customWidth="1"/>
    <col min="11266" max="11266" width="25.28515625" style="31" customWidth="1"/>
    <col min="11267" max="11267" width="23.140625" style="31" customWidth="1"/>
    <col min="11268" max="11268" width="22.7109375" style="31" customWidth="1"/>
    <col min="11269" max="11269" width="23.5703125" style="31" customWidth="1"/>
    <col min="11270" max="11270" width="25.140625" style="31" customWidth="1"/>
    <col min="11271" max="11271" width="26" style="31" customWidth="1"/>
    <col min="11272" max="11272" width="25.7109375" style="31" customWidth="1"/>
    <col min="11273" max="11273" width="23.42578125" style="31" customWidth="1"/>
    <col min="11274" max="11274" width="26.5703125" style="31" customWidth="1"/>
    <col min="11275" max="11519" width="9.140625" style="31"/>
    <col min="11520" max="11520" width="33.140625" style="31" customWidth="1"/>
    <col min="11521" max="11521" width="21.7109375" style="31" customWidth="1"/>
    <col min="11522" max="11522" width="25.28515625" style="31" customWidth="1"/>
    <col min="11523" max="11523" width="23.140625" style="31" customWidth="1"/>
    <col min="11524" max="11524" width="22.7109375" style="31" customWidth="1"/>
    <col min="11525" max="11525" width="23.5703125" style="31" customWidth="1"/>
    <col min="11526" max="11526" width="25.140625" style="31" customWidth="1"/>
    <col min="11527" max="11527" width="26" style="31" customWidth="1"/>
    <col min="11528" max="11528" width="25.7109375" style="31" customWidth="1"/>
    <col min="11529" max="11529" width="23.42578125" style="31" customWidth="1"/>
    <col min="11530" max="11530" width="26.5703125" style="31" customWidth="1"/>
    <col min="11531" max="11775" width="9.140625" style="31"/>
    <col min="11776" max="11776" width="33.140625" style="31" customWidth="1"/>
    <col min="11777" max="11777" width="21.7109375" style="31" customWidth="1"/>
    <col min="11778" max="11778" width="25.28515625" style="31" customWidth="1"/>
    <col min="11779" max="11779" width="23.140625" style="31" customWidth="1"/>
    <col min="11780" max="11780" width="22.7109375" style="31" customWidth="1"/>
    <col min="11781" max="11781" width="23.5703125" style="31" customWidth="1"/>
    <col min="11782" max="11782" width="25.140625" style="31" customWidth="1"/>
    <col min="11783" max="11783" width="26" style="31" customWidth="1"/>
    <col min="11784" max="11784" width="25.7109375" style="31" customWidth="1"/>
    <col min="11785" max="11785" width="23.42578125" style="31" customWidth="1"/>
    <col min="11786" max="11786" width="26.5703125" style="31" customWidth="1"/>
    <col min="11787" max="12031" width="9.140625" style="31"/>
    <col min="12032" max="12032" width="33.140625" style="31" customWidth="1"/>
    <col min="12033" max="12033" width="21.7109375" style="31" customWidth="1"/>
    <col min="12034" max="12034" width="25.28515625" style="31" customWidth="1"/>
    <col min="12035" max="12035" width="23.140625" style="31" customWidth="1"/>
    <col min="12036" max="12036" width="22.7109375" style="31" customWidth="1"/>
    <col min="12037" max="12037" width="23.5703125" style="31" customWidth="1"/>
    <col min="12038" max="12038" width="25.140625" style="31" customWidth="1"/>
    <col min="12039" max="12039" width="26" style="31" customWidth="1"/>
    <col min="12040" max="12040" width="25.7109375" style="31" customWidth="1"/>
    <col min="12041" max="12041" width="23.42578125" style="31" customWidth="1"/>
    <col min="12042" max="12042" width="26.5703125" style="31" customWidth="1"/>
    <col min="12043" max="12287" width="9.140625" style="31"/>
    <col min="12288" max="12288" width="33.140625" style="31" customWidth="1"/>
    <col min="12289" max="12289" width="21.7109375" style="31" customWidth="1"/>
    <col min="12290" max="12290" width="25.28515625" style="31" customWidth="1"/>
    <col min="12291" max="12291" width="23.140625" style="31" customWidth="1"/>
    <col min="12292" max="12292" width="22.7109375" style="31" customWidth="1"/>
    <col min="12293" max="12293" width="23.5703125" style="31" customWidth="1"/>
    <col min="12294" max="12294" width="25.140625" style="31" customWidth="1"/>
    <col min="12295" max="12295" width="26" style="31" customWidth="1"/>
    <col min="12296" max="12296" width="25.7109375" style="31" customWidth="1"/>
    <col min="12297" max="12297" width="23.42578125" style="31" customWidth="1"/>
    <col min="12298" max="12298" width="26.5703125" style="31" customWidth="1"/>
    <col min="12299" max="12543" width="9.140625" style="31"/>
    <col min="12544" max="12544" width="33.140625" style="31" customWidth="1"/>
    <col min="12545" max="12545" width="21.7109375" style="31" customWidth="1"/>
    <col min="12546" max="12546" width="25.28515625" style="31" customWidth="1"/>
    <col min="12547" max="12547" width="23.140625" style="31" customWidth="1"/>
    <col min="12548" max="12548" width="22.7109375" style="31" customWidth="1"/>
    <col min="12549" max="12549" width="23.5703125" style="31" customWidth="1"/>
    <col min="12550" max="12550" width="25.140625" style="31" customWidth="1"/>
    <col min="12551" max="12551" width="26" style="31" customWidth="1"/>
    <col min="12552" max="12552" width="25.7109375" style="31" customWidth="1"/>
    <col min="12553" max="12553" width="23.42578125" style="31" customWidth="1"/>
    <col min="12554" max="12554" width="26.5703125" style="31" customWidth="1"/>
    <col min="12555" max="12799" width="9.140625" style="31"/>
    <col min="12800" max="12800" width="33.140625" style="31" customWidth="1"/>
    <col min="12801" max="12801" width="21.7109375" style="31" customWidth="1"/>
    <col min="12802" max="12802" width="25.28515625" style="31" customWidth="1"/>
    <col min="12803" max="12803" width="23.140625" style="31" customWidth="1"/>
    <col min="12804" max="12804" width="22.7109375" style="31" customWidth="1"/>
    <col min="12805" max="12805" width="23.5703125" style="31" customWidth="1"/>
    <col min="12806" max="12806" width="25.140625" style="31" customWidth="1"/>
    <col min="12807" max="12807" width="26" style="31" customWidth="1"/>
    <col min="12808" max="12808" width="25.7109375" style="31" customWidth="1"/>
    <col min="12809" max="12809" width="23.42578125" style="31" customWidth="1"/>
    <col min="12810" max="12810" width="26.5703125" style="31" customWidth="1"/>
    <col min="12811" max="13055" width="9.140625" style="31"/>
    <col min="13056" max="13056" width="33.140625" style="31" customWidth="1"/>
    <col min="13057" max="13057" width="21.7109375" style="31" customWidth="1"/>
    <col min="13058" max="13058" width="25.28515625" style="31" customWidth="1"/>
    <col min="13059" max="13059" width="23.140625" style="31" customWidth="1"/>
    <col min="13060" max="13060" width="22.7109375" style="31" customWidth="1"/>
    <col min="13061" max="13061" width="23.5703125" style="31" customWidth="1"/>
    <col min="13062" max="13062" width="25.140625" style="31" customWidth="1"/>
    <col min="13063" max="13063" width="26" style="31" customWidth="1"/>
    <col min="13064" max="13064" width="25.7109375" style="31" customWidth="1"/>
    <col min="13065" max="13065" width="23.42578125" style="31" customWidth="1"/>
    <col min="13066" max="13066" width="26.5703125" style="31" customWidth="1"/>
    <col min="13067" max="13311" width="9.140625" style="31"/>
    <col min="13312" max="13312" width="33.140625" style="31" customWidth="1"/>
    <col min="13313" max="13313" width="21.7109375" style="31" customWidth="1"/>
    <col min="13314" max="13314" width="25.28515625" style="31" customWidth="1"/>
    <col min="13315" max="13315" width="23.140625" style="31" customWidth="1"/>
    <col min="13316" max="13316" width="22.7109375" style="31" customWidth="1"/>
    <col min="13317" max="13317" width="23.5703125" style="31" customWidth="1"/>
    <col min="13318" max="13318" width="25.140625" style="31" customWidth="1"/>
    <col min="13319" max="13319" width="26" style="31" customWidth="1"/>
    <col min="13320" max="13320" width="25.7109375" style="31" customWidth="1"/>
    <col min="13321" max="13321" width="23.42578125" style="31" customWidth="1"/>
    <col min="13322" max="13322" width="26.5703125" style="31" customWidth="1"/>
    <col min="13323" max="13567" width="9.140625" style="31"/>
    <col min="13568" max="13568" width="33.140625" style="31" customWidth="1"/>
    <col min="13569" max="13569" width="21.7109375" style="31" customWidth="1"/>
    <col min="13570" max="13570" width="25.28515625" style="31" customWidth="1"/>
    <col min="13571" max="13571" width="23.140625" style="31" customWidth="1"/>
    <col min="13572" max="13572" width="22.7109375" style="31" customWidth="1"/>
    <col min="13573" max="13573" width="23.5703125" style="31" customWidth="1"/>
    <col min="13574" max="13574" width="25.140625" style="31" customWidth="1"/>
    <col min="13575" max="13575" width="26" style="31" customWidth="1"/>
    <col min="13576" max="13576" width="25.7109375" style="31" customWidth="1"/>
    <col min="13577" max="13577" width="23.42578125" style="31" customWidth="1"/>
    <col min="13578" max="13578" width="26.5703125" style="31" customWidth="1"/>
    <col min="13579" max="13823" width="9.140625" style="31"/>
    <col min="13824" max="13824" width="33.140625" style="31" customWidth="1"/>
    <col min="13825" max="13825" width="21.7109375" style="31" customWidth="1"/>
    <col min="13826" max="13826" width="25.28515625" style="31" customWidth="1"/>
    <col min="13827" max="13827" width="23.140625" style="31" customWidth="1"/>
    <col min="13828" max="13828" width="22.7109375" style="31" customWidth="1"/>
    <col min="13829" max="13829" width="23.5703125" style="31" customWidth="1"/>
    <col min="13830" max="13830" width="25.140625" style="31" customWidth="1"/>
    <col min="13831" max="13831" width="26" style="31" customWidth="1"/>
    <col min="13832" max="13832" width="25.7109375" style="31" customWidth="1"/>
    <col min="13833" max="13833" width="23.42578125" style="31" customWidth="1"/>
    <col min="13834" max="13834" width="26.5703125" style="31" customWidth="1"/>
    <col min="13835" max="14079" width="9.140625" style="31"/>
    <col min="14080" max="14080" width="33.140625" style="31" customWidth="1"/>
    <col min="14081" max="14081" width="21.7109375" style="31" customWidth="1"/>
    <col min="14082" max="14082" width="25.28515625" style="31" customWidth="1"/>
    <col min="14083" max="14083" width="23.140625" style="31" customWidth="1"/>
    <col min="14084" max="14084" width="22.7109375" style="31" customWidth="1"/>
    <col min="14085" max="14085" width="23.5703125" style="31" customWidth="1"/>
    <col min="14086" max="14086" width="25.140625" style="31" customWidth="1"/>
    <col min="14087" max="14087" width="26" style="31" customWidth="1"/>
    <col min="14088" max="14088" width="25.7109375" style="31" customWidth="1"/>
    <col min="14089" max="14089" width="23.42578125" style="31" customWidth="1"/>
    <col min="14090" max="14090" width="26.5703125" style="31" customWidth="1"/>
    <col min="14091" max="14335" width="9.140625" style="31"/>
    <col min="14336" max="14336" width="33.140625" style="31" customWidth="1"/>
    <col min="14337" max="14337" width="21.7109375" style="31" customWidth="1"/>
    <col min="14338" max="14338" width="25.28515625" style="31" customWidth="1"/>
    <col min="14339" max="14339" width="23.140625" style="31" customWidth="1"/>
    <col min="14340" max="14340" width="22.7109375" style="31" customWidth="1"/>
    <col min="14341" max="14341" width="23.5703125" style="31" customWidth="1"/>
    <col min="14342" max="14342" width="25.140625" style="31" customWidth="1"/>
    <col min="14343" max="14343" width="26" style="31" customWidth="1"/>
    <col min="14344" max="14344" width="25.7109375" style="31" customWidth="1"/>
    <col min="14345" max="14345" width="23.42578125" style="31" customWidth="1"/>
    <col min="14346" max="14346" width="26.5703125" style="31" customWidth="1"/>
    <col min="14347" max="14591" width="9.140625" style="31"/>
    <col min="14592" max="14592" width="33.140625" style="31" customWidth="1"/>
    <col min="14593" max="14593" width="21.7109375" style="31" customWidth="1"/>
    <col min="14594" max="14594" width="25.28515625" style="31" customWidth="1"/>
    <col min="14595" max="14595" width="23.140625" style="31" customWidth="1"/>
    <col min="14596" max="14596" width="22.7109375" style="31" customWidth="1"/>
    <col min="14597" max="14597" width="23.5703125" style="31" customWidth="1"/>
    <col min="14598" max="14598" width="25.140625" style="31" customWidth="1"/>
    <col min="14599" max="14599" width="26" style="31" customWidth="1"/>
    <col min="14600" max="14600" width="25.7109375" style="31" customWidth="1"/>
    <col min="14601" max="14601" width="23.42578125" style="31" customWidth="1"/>
    <col min="14602" max="14602" width="26.5703125" style="31" customWidth="1"/>
    <col min="14603" max="14847" width="9.140625" style="31"/>
    <col min="14848" max="14848" width="33.140625" style="31" customWidth="1"/>
    <col min="14849" max="14849" width="21.7109375" style="31" customWidth="1"/>
    <col min="14850" max="14850" width="25.28515625" style="31" customWidth="1"/>
    <col min="14851" max="14851" width="23.140625" style="31" customWidth="1"/>
    <col min="14852" max="14852" width="22.7109375" style="31" customWidth="1"/>
    <col min="14853" max="14853" width="23.5703125" style="31" customWidth="1"/>
    <col min="14854" max="14854" width="25.140625" style="31" customWidth="1"/>
    <col min="14855" max="14855" width="26" style="31" customWidth="1"/>
    <col min="14856" max="14856" width="25.7109375" style="31" customWidth="1"/>
    <col min="14857" max="14857" width="23.42578125" style="31" customWidth="1"/>
    <col min="14858" max="14858" width="26.5703125" style="31" customWidth="1"/>
    <col min="14859" max="15103" width="9.140625" style="31"/>
    <col min="15104" max="15104" width="33.140625" style="31" customWidth="1"/>
    <col min="15105" max="15105" width="21.7109375" style="31" customWidth="1"/>
    <col min="15106" max="15106" width="25.28515625" style="31" customWidth="1"/>
    <col min="15107" max="15107" width="23.140625" style="31" customWidth="1"/>
    <col min="15108" max="15108" width="22.7109375" style="31" customWidth="1"/>
    <col min="15109" max="15109" width="23.5703125" style="31" customWidth="1"/>
    <col min="15110" max="15110" width="25.140625" style="31" customWidth="1"/>
    <col min="15111" max="15111" width="26" style="31" customWidth="1"/>
    <col min="15112" max="15112" width="25.7109375" style="31" customWidth="1"/>
    <col min="15113" max="15113" width="23.42578125" style="31" customWidth="1"/>
    <col min="15114" max="15114" width="26.5703125" style="31" customWidth="1"/>
    <col min="15115" max="15359" width="9.140625" style="31"/>
    <col min="15360" max="15360" width="33.140625" style="31" customWidth="1"/>
    <col min="15361" max="15361" width="21.7109375" style="31" customWidth="1"/>
    <col min="15362" max="15362" width="25.28515625" style="31" customWidth="1"/>
    <col min="15363" max="15363" width="23.140625" style="31" customWidth="1"/>
    <col min="15364" max="15364" width="22.7109375" style="31" customWidth="1"/>
    <col min="15365" max="15365" width="23.5703125" style="31" customWidth="1"/>
    <col min="15366" max="15366" width="25.140625" style="31" customWidth="1"/>
    <col min="15367" max="15367" width="26" style="31" customWidth="1"/>
    <col min="15368" max="15368" width="25.7109375" style="31" customWidth="1"/>
    <col min="15369" max="15369" width="23.42578125" style="31" customWidth="1"/>
    <col min="15370" max="15370" width="26.5703125" style="31" customWidth="1"/>
    <col min="15371" max="15615" width="9.140625" style="31"/>
    <col min="15616" max="15616" width="33.140625" style="31" customWidth="1"/>
    <col min="15617" max="15617" width="21.7109375" style="31" customWidth="1"/>
    <col min="15618" max="15618" width="25.28515625" style="31" customWidth="1"/>
    <col min="15619" max="15619" width="23.140625" style="31" customWidth="1"/>
    <col min="15620" max="15620" width="22.7109375" style="31" customWidth="1"/>
    <col min="15621" max="15621" width="23.5703125" style="31" customWidth="1"/>
    <col min="15622" max="15622" width="25.140625" style="31" customWidth="1"/>
    <col min="15623" max="15623" width="26" style="31" customWidth="1"/>
    <col min="15624" max="15624" width="25.7109375" style="31" customWidth="1"/>
    <col min="15625" max="15625" width="23.42578125" style="31" customWidth="1"/>
    <col min="15626" max="15626" width="26.5703125" style="31" customWidth="1"/>
    <col min="15627" max="15871" width="9.140625" style="31"/>
    <col min="15872" max="15872" width="33.140625" style="31" customWidth="1"/>
    <col min="15873" max="15873" width="21.7109375" style="31" customWidth="1"/>
    <col min="15874" max="15874" width="25.28515625" style="31" customWidth="1"/>
    <col min="15875" max="15875" width="23.140625" style="31" customWidth="1"/>
    <col min="15876" max="15876" width="22.7109375" style="31" customWidth="1"/>
    <col min="15877" max="15877" width="23.5703125" style="31" customWidth="1"/>
    <col min="15878" max="15878" width="25.140625" style="31" customWidth="1"/>
    <col min="15879" max="15879" width="26" style="31" customWidth="1"/>
    <col min="15880" max="15880" width="25.7109375" style="31" customWidth="1"/>
    <col min="15881" max="15881" width="23.42578125" style="31" customWidth="1"/>
    <col min="15882" max="15882" width="26.5703125" style="31" customWidth="1"/>
    <col min="15883" max="16127" width="9.140625" style="31"/>
    <col min="16128" max="16128" width="33.140625" style="31" customWidth="1"/>
    <col min="16129" max="16129" width="21.7109375" style="31" customWidth="1"/>
    <col min="16130" max="16130" width="25.28515625" style="31" customWidth="1"/>
    <col min="16131" max="16131" width="23.140625" style="31" customWidth="1"/>
    <col min="16132" max="16132" width="22.7109375" style="31" customWidth="1"/>
    <col min="16133" max="16133" width="23.5703125" style="31" customWidth="1"/>
    <col min="16134" max="16134" width="25.140625" style="31" customWidth="1"/>
    <col min="16135" max="16135" width="26" style="31" customWidth="1"/>
    <col min="16136" max="16136" width="25.7109375" style="31" customWidth="1"/>
    <col min="16137" max="16137" width="23.42578125" style="31" customWidth="1"/>
    <col min="16138" max="16138" width="26.5703125" style="31" customWidth="1"/>
    <col min="16139" max="16384" width="9.140625" style="31"/>
  </cols>
  <sheetData>
    <row r="1" spans="1:16" ht="43.5" customHeight="1">
      <c r="A1" s="1934" t="s">
        <v>0</v>
      </c>
      <c r="B1" s="1934"/>
      <c r="C1" s="1934"/>
      <c r="D1" s="1934"/>
      <c r="E1" s="484"/>
      <c r="F1" s="484"/>
      <c r="G1" s="484"/>
      <c r="H1" s="484"/>
      <c r="I1" s="484"/>
      <c r="J1" s="484"/>
    </row>
    <row r="2" spans="1:16" ht="28.5" customHeight="1">
      <c r="A2" s="2015" t="str">
        <f>+'DRS-25(2)'!A3</f>
        <v>Tender Enquiry No: KPTCL/2026-27/SS/WORK_INDENT3781</v>
      </c>
      <c r="B2" s="1323"/>
      <c r="C2" s="1323"/>
      <c r="D2" s="1323"/>
      <c r="E2" s="112"/>
      <c r="F2" s="112"/>
      <c r="G2" s="112"/>
      <c r="H2" s="112"/>
      <c r="I2" s="112"/>
      <c r="J2" s="112"/>
    </row>
    <row r="3" spans="1:16" ht="348" customHeight="1">
      <c r="A3" s="2016" t="str">
        <f>+'DRS-25(2)'!A4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3" s="2017"/>
      <c r="C3" s="2017"/>
      <c r="D3" s="2017"/>
      <c r="E3" s="232"/>
      <c r="F3" s="232"/>
      <c r="G3" s="232"/>
      <c r="H3" s="232"/>
      <c r="I3" s="232"/>
      <c r="J3" s="232"/>
      <c r="K3" s="96"/>
      <c r="L3" s="96"/>
      <c r="M3" s="96"/>
      <c r="N3" s="96"/>
      <c r="O3" s="96"/>
      <c r="P3" s="96"/>
    </row>
    <row r="4" spans="1:16" ht="24.75" customHeight="1">
      <c r="A4" s="488"/>
      <c r="B4" s="488"/>
      <c r="C4" s="488"/>
      <c r="D4" s="489" t="s">
        <v>3260</v>
      </c>
      <c r="E4" s="232"/>
      <c r="F4" s="232"/>
      <c r="G4" s="232"/>
      <c r="H4" s="232"/>
      <c r="I4" s="232"/>
      <c r="J4" s="232"/>
      <c r="K4" s="96"/>
      <c r="L4" s="96"/>
      <c r="M4" s="96"/>
      <c r="N4" s="96"/>
      <c r="O4" s="96"/>
      <c r="P4" s="96"/>
    </row>
    <row r="5" spans="1:16" ht="44.25" customHeight="1">
      <c r="A5" s="2018" t="s">
        <v>3934</v>
      </c>
      <c r="B5" s="1884"/>
      <c r="C5" s="1884"/>
      <c r="D5" s="1884"/>
    </row>
    <row r="6" spans="1:16" ht="48.75" customHeight="1" thickBot="1">
      <c r="A6" s="2019" t="s">
        <v>410</v>
      </c>
      <c r="B6" s="2020"/>
      <c r="C6" s="2020"/>
      <c r="D6" s="2020"/>
    </row>
    <row r="7" spans="1:16" ht="46.5" customHeight="1" thickBot="1">
      <c r="A7" s="490" t="s">
        <v>3935</v>
      </c>
      <c r="B7" s="491" t="s">
        <v>569</v>
      </c>
      <c r="C7" s="491" t="s">
        <v>150</v>
      </c>
      <c r="D7" s="491" t="s">
        <v>3936</v>
      </c>
    </row>
    <row r="8" spans="1:16" ht="20.25" customHeight="1">
      <c r="A8" s="384">
        <v>1</v>
      </c>
      <c r="B8" s="384" t="s">
        <v>3508</v>
      </c>
      <c r="C8" s="383"/>
      <c r="D8" s="492"/>
    </row>
    <row r="9" spans="1:16" ht="19.5" customHeight="1">
      <c r="A9" s="384"/>
      <c r="B9" s="383" t="s">
        <v>3937</v>
      </c>
      <c r="C9" s="383"/>
      <c r="D9" s="493"/>
    </row>
    <row r="10" spans="1:16" ht="29.25" customHeight="1">
      <c r="A10" s="384"/>
      <c r="B10" s="383" t="s">
        <v>3938</v>
      </c>
      <c r="C10" s="383"/>
      <c r="D10" s="493"/>
    </row>
    <row r="11" spans="1:16" ht="31.5" customHeight="1">
      <c r="A11" s="384">
        <v>2</v>
      </c>
      <c r="B11" s="383" t="s">
        <v>3939</v>
      </c>
      <c r="C11" s="383"/>
      <c r="D11" s="493"/>
    </row>
    <row r="12" spans="1:16" ht="31.5" customHeight="1">
      <c r="A12" s="384">
        <v>3</v>
      </c>
      <c r="B12" s="383" t="s">
        <v>3940</v>
      </c>
      <c r="C12" s="383"/>
      <c r="D12" s="493"/>
    </row>
    <row r="13" spans="1:16" ht="37.5" customHeight="1">
      <c r="A13" s="384">
        <v>4</v>
      </c>
      <c r="B13" s="383" t="s">
        <v>3941</v>
      </c>
      <c r="C13" s="383"/>
      <c r="D13" s="493"/>
    </row>
    <row r="14" spans="1:16" ht="47.25" customHeight="1">
      <c r="A14" s="384">
        <v>6</v>
      </c>
      <c r="B14" s="383" t="s">
        <v>3942</v>
      </c>
      <c r="C14" s="383"/>
      <c r="D14" s="493"/>
    </row>
    <row r="15" spans="1:16" ht="44.25" customHeight="1">
      <c r="A15" s="384">
        <v>7</v>
      </c>
      <c r="B15" s="384" t="s">
        <v>3943</v>
      </c>
      <c r="C15" s="383"/>
      <c r="D15" s="493"/>
    </row>
    <row r="16" spans="1:16" ht="18.75">
      <c r="A16" s="384"/>
      <c r="B16" s="383" t="s">
        <v>3944</v>
      </c>
      <c r="C16" s="383" t="s">
        <v>576</v>
      </c>
      <c r="D16" s="493"/>
    </row>
    <row r="17" spans="1:4" ht="18.75">
      <c r="A17" s="384"/>
      <c r="B17" s="383" t="s">
        <v>3945</v>
      </c>
      <c r="C17" s="383" t="s">
        <v>576</v>
      </c>
      <c r="D17" s="493"/>
    </row>
    <row r="18" spans="1:4">
      <c r="A18" s="384"/>
      <c r="B18" s="383" t="s">
        <v>3946</v>
      </c>
      <c r="C18" s="383" t="s">
        <v>576</v>
      </c>
      <c r="D18" s="493"/>
    </row>
    <row r="19" spans="1:4">
      <c r="A19" s="384">
        <v>8</v>
      </c>
      <c r="B19" s="384" t="s">
        <v>2052</v>
      </c>
      <c r="C19" s="383"/>
      <c r="D19" s="493"/>
    </row>
    <row r="20" spans="1:4">
      <c r="A20" s="384"/>
      <c r="B20" s="383" t="s">
        <v>947</v>
      </c>
      <c r="C20" s="383"/>
      <c r="D20" s="493"/>
    </row>
    <row r="21" spans="1:4">
      <c r="A21" s="384"/>
      <c r="B21" s="383" t="s">
        <v>3947</v>
      </c>
      <c r="C21" s="383"/>
      <c r="D21" s="493"/>
    </row>
    <row r="22" spans="1:4">
      <c r="A22" s="384"/>
      <c r="B22" s="383" t="s">
        <v>3948</v>
      </c>
      <c r="C22" s="383" t="s">
        <v>3949</v>
      </c>
      <c r="D22" s="493"/>
    </row>
    <row r="23" spans="1:4">
      <c r="A23" s="384"/>
      <c r="B23" s="383" t="s">
        <v>3950</v>
      </c>
      <c r="C23" s="383" t="s">
        <v>694</v>
      </c>
      <c r="D23" s="493"/>
    </row>
    <row r="24" spans="1:4" ht="31.5">
      <c r="A24" s="384"/>
      <c r="B24" s="383" t="s">
        <v>3951</v>
      </c>
      <c r="C24" s="383" t="s">
        <v>573</v>
      </c>
      <c r="D24" s="493"/>
    </row>
    <row r="25" spans="1:4" ht="34.5">
      <c r="A25" s="384"/>
      <c r="B25" s="383" t="s">
        <v>3952</v>
      </c>
      <c r="C25" s="383" t="s">
        <v>3953</v>
      </c>
      <c r="D25" s="493"/>
    </row>
    <row r="26" spans="1:4">
      <c r="A26" s="384">
        <v>9</v>
      </c>
      <c r="B26" s="384" t="s">
        <v>3954</v>
      </c>
      <c r="C26" s="383"/>
      <c r="D26" s="493"/>
    </row>
    <row r="27" spans="1:4">
      <c r="A27" s="384"/>
      <c r="B27" s="383" t="s">
        <v>947</v>
      </c>
      <c r="C27" s="383"/>
      <c r="D27" s="493"/>
    </row>
    <row r="28" spans="1:4">
      <c r="A28" s="384"/>
      <c r="B28" s="383" t="s">
        <v>3955</v>
      </c>
      <c r="C28" s="383"/>
      <c r="D28" s="493"/>
    </row>
    <row r="29" spans="1:4">
      <c r="A29" s="384"/>
      <c r="B29" s="383" t="s">
        <v>3956</v>
      </c>
      <c r="C29" s="383" t="s">
        <v>573</v>
      </c>
      <c r="D29" s="493"/>
    </row>
    <row r="30" spans="1:4">
      <c r="A30" s="384"/>
      <c r="B30" s="383" t="s">
        <v>3957</v>
      </c>
      <c r="C30" s="383" t="s">
        <v>3958</v>
      </c>
      <c r="D30" s="493"/>
    </row>
    <row r="31" spans="1:4" ht="31.5">
      <c r="A31" s="384"/>
      <c r="B31" s="383" t="s">
        <v>3959</v>
      </c>
      <c r="C31" s="383" t="s">
        <v>3958</v>
      </c>
      <c r="D31" s="493"/>
    </row>
    <row r="32" spans="1:4">
      <c r="A32" s="384">
        <v>10</v>
      </c>
      <c r="B32" s="384" t="s">
        <v>3960</v>
      </c>
      <c r="C32" s="383"/>
      <c r="D32" s="493"/>
    </row>
    <row r="33" spans="1:4">
      <c r="A33" s="384"/>
      <c r="B33" s="383" t="s">
        <v>947</v>
      </c>
      <c r="C33" s="383"/>
      <c r="D33" s="493"/>
    </row>
    <row r="34" spans="1:4">
      <c r="A34" s="384"/>
      <c r="B34" s="383" t="s">
        <v>3961</v>
      </c>
      <c r="C34" s="383" t="s">
        <v>573</v>
      </c>
      <c r="D34" s="493"/>
    </row>
    <row r="35" spans="1:4">
      <c r="A35" s="384"/>
      <c r="B35" s="383" t="s">
        <v>3962</v>
      </c>
      <c r="C35" s="383" t="s">
        <v>573</v>
      </c>
      <c r="D35" s="493"/>
    </row>
    <row r="36" spans="1:4">
      <c r="A36" s="384"/>
      <c r="B36" s="383" t="s">
        <v>3963</v>
      </c>
      <c r="C36" s="383"/>
      <c r="D36" s="493"/>
    </row>
    <row r="37" spans="1:4" ht="31.5">
      <c r="A37" s="384"/>
      <c r="B37" s="383" t="s">
        <v>3964</v>
      </c>
      <c r="C37" s="383" t="s">
        <v>3965</v>
      </c>
      <c r="D37" s="493"/>
    </row>
    <row r="38" spans="1:4">
      <c r="A38" s="384"/>
      <c r="B38" s="383" t="s">
        <v>3966</v>
      </c>
      <c r="C38" s="383"/>
      <c r="D38" s="493"/>
    </row>
    <row r="39" spans="1:4" ht="18.75">
      <c r="A39" s="384"/>
      <c r="B39" s="383" t="s">
        <v>3967</v>
      </c>
      <c r="C39" s="383" t="s">
        <v>3968</v>
      </c>
      <c r="D39" s="493"/>
    </row>
    <row r="40" spans="1:4">
      <c r="A40" s="384">
        <v>11</v>
      </c>
      <c r="B40" s="384" t="s">
        <v>3969</v>
      </c>
      <c r="C40" s="383"/>
      <c r="D40" s="493"/>
    </row>
    <row r="41" spans="1:4">
      <c r="A41" s="384"/>
      <c r="B41" s="383" t="s">
        <v>947</v>
      </c>
      <c r="C41" s="383"/>
      <c r="D41" s="493"/>
    </row>
    <row r="42" spans="1:4" ht="31.5">
      <c r="A42" s="384"/>
      <c r="B42" s="383" t="s">
        <v>3970</v>
      </c>
      <c r="C42" s="383" t="s">
        <v>573</v>
      </c>
      <c r="D42" s="493"/>
    </row>
    <row r="43" spans="1:4">
      <c r="A43" s="384"/>
      <c r="B43" s="383" t="s">
        <v>3971</v>
      </c>
      <c r="C43" s="383"/>
      <c r="D43" s="493"/>
    </row>
    <row r="44" spans="1:4">
      <c r="A44" s="384"/>
      <c r="B44" s="383" t="s">
        <v>3972</v>
      </c>
      <c r="C44" s="383" t="s">
        <v>573</v>
      </c>
      <c r="D44" s="493"/>
    </row>
    <row r="45" spans="1:4">
      <c r="A45" s="384"/>
      <c r="B45" s="383" t="s">
        <v>3973</v>
      </c>
      <c r="C45" s="383"/>
      <c r="D45" s="493"/>
    </row>
    <row r="46" spans="1:4">
      <c r="A46" s="384"/>
      <c r="B46" s="383" t="s">
        <v>3974</v>
      </c>
      <c r="C46" s="383" t="s">
        <v>3975</v>
      </c>
      <c r="D46" s="493"/>
    </row>
    <row r="47" spans="1:4">
      <c r="A47" s="384">
        <v>12</v>
      </c>
      <c r="B47" s="384" t="s">
        <v>2054</v>
      </c>
      <c r="C47" s="383"/>
      <c r="D47" s="493"/>
    </row>
    <row r="48" spans="1:4">
      <c r="A48" s="384"/>
      <c r="B48" s="383" t="s">
        <v>947</v>
      </c>
      <c r="C48" s="383"/>
      <c r="D48" s="493"/>
    </row>
    <row r="49" spans="1:4">
      <c r="A49" s="384"/>
      <c r="B49" s="383" t="s">
        <v>3976</v>
      </c>
      <c r="C49" s="383"/>
      <c r="D49" s="493"/>
    </row>
    <row r="50" spans="1:4">
      <c r="A50" s="384"/>
      <c r="B50" s="383" t="s">
        <v>3956</v>
      </c>
      <c r="C50" s="383" t="s">
        <v>573</v>
      </c>
      <c r="D50" s="493"/>
    </row>
    <row r="51" spans="1:4">
      <c r="A51" s="384"/>
      <c r="B51" s="383" t="s">
        <v>3977</v>
      </c>
      <c r="C51" s="383" t="s">
        <v>573</v>
      </c>
      <c r="D51" s="493"/>
    </row>
    <row r="52" spans="1:4">
      <c r="A52" s="384">
        <v>13</v>
      </c>
      <c r="B52" s="384" t="s">
        <v>3978</v>
      </c>
      <c r="C52" s="383"/>
      <c r="D52" s="493"/>
    </row>
    <row r="53" spans="1:4">
      <c r="A53" s="384"/>
      <c r="B53" s="383" t="s">
        <v>947</v>
      </c>
      <c r="C53" s="383"/>
      <c r="D53" s="493"/>
    </row>
    <row r="54" spans="1:4">
      <c r="A54" s="384"/>
      <c r="B54" s="383" t="s">
        <v>3979</v>
      </c>
      <c r="C54" s="383"/>
      <c r="D54" s="493"/>
    </row>
    <row r="55" spans="1:4">
      <c r="A55" s="384"/>
      <c r="B55" s="383" t="s">
        <v>3980</v>
      </c>
      <c r="C55" s="383" t="s">
        <v>573</v>
      </c>
      <c r="D55" s="493"/>
    </row>
    <row r="56" spans="1:4">
      <c r="A56" s="384"/>
      <c r="B56" s="383" t="s">
        <v>3981</v>
      </c>
      <c r="C56" s="383"/>
      <c r="D56" s="493"/>
    </row>
    <row r="57" spans="1:4">
      <c r="A57" s="384"/>
      <c r="B57" s="383" t="s">
        <v>3982</v>
      </c>
      <c r="C57" s="383"/>
      <c r="D57" s="493"/>
    </row>
    <row r="58" spans="1:4">
      <c r="A58" s="384"/>
      <c r="B58" s="383" t="s">
        <v>3983</v>
      </c>
      <c r="C58" s="383" t="s">
        <v>3984</v>
      </c>
      <c r="D58" s="493"/>
    </row>
    <row r="59" spans="1:4">
      <c r="A59" s="384"/>
      <c r="B59" s="383" t="s">
        <v>3985</v>
      </c>
      <c r="C59" s="383" t="s">
        <v>573</v>
      </c>
      <c r="D59" s="493"/>
    </row>
    <row r="60" spans="1:4">
      <c r="A60" s="384"/>
      <c r="B60" s="383" t="s">
        <v>3986</v>
      </c>
      <c r="C60" s="383" t="s">
        <v>3975</v>
      </c>
      <c r="D60" s="493"/>
    </row>
    <row r="61" spans="1:4">
      <c r="A61" s="384">
        <v>14</v>
      </c>
      <c r="B61" s="384" t="s">
        <v>3987</v>
      </c>
      <c r="C61" s="383"/>
      <c r="D61" s="493"/>
    </row>
    <row r="62" spans="1:4">
      <c r="A62" s="384"/>
      <c r="B62" s="383" t="s">
        <v>947</v>
      </c>
      <c r="C62" s="383"/>
      <c r="D62" s="493"/>
    </row>
    <row r="63" spans="1:4">
      <c r="A63" s="384"/>
      <c r="B63" s="383" t="s">
        <v>3988</v>
      </c>
      <c r="C63" s="383"/>
      <c r="D63" s="493"/>
    </row>
    <row r="64" spans="1:4">
      <c r="A64" s="384"/>
      <c r="B64" s="383" t="s">
        <v>3989</v>
      </c>
      <c r="C64" s="383" t="s">
        <v>573</v>
      </c>
      <c r="D64" s="493"/>
    </row>
    <row r="65" spans="1:4">
      <c r="A65" s="384"/>
      <c r="B65" s="383" t="s">
        <v>3990</v>
      </c>
      <c r="C65" s="383" t="s">
        <v>573</v>
      </c>
      <c r="D65" s="493"/>
    </row>
    <row r="66" spans="1:4">
      <c r="A66" s="384"/>
      <c r="B66" s="383" t="s">
        <v>3991</v>
      </c>
      <c r="C66" s="383" t="s">
        <v>3992</v>
      </c>
      <c r="D66" s="493"/>
    </row>
    <row r="67" spans="1:4" ht="30" customHeight="1">
      <c r="A67" s="384">
        <v>15</v>
      </c>
      <c r="B67" s="384" t="s">
        <v>3993</v>
      </c>
      <c r="C67" s="383"/>
      <c r="D67" s="493"/>
    </row>
    <row r="68" spans="1:4" ht="27" customHeight="1">
      <c r="A68" s="384"/>
      <c r="B68" s="383" t="s">
        <v>3994</v>
      </c>
      <c r="C68" s="383" t="s">
        <v>3975</v>
      </c>
      <c r="D68" s="493"/>
    </row>
    <row r="69" spans="1:4" ht="23.25" customHeight="1">
      <c r="A69" s="384"/>
      <c r="B69" s="383" t="s">
        <v>3995</v>
      </c>
      <c r="C69" s="383" t="s">
        <v>2495</v>
      </c>
      <c r="D69" s="493"/>
    </row>
    <row r="70" spans="1:4" ht="24.75" customHeight="1">
      <c r="A70" s="384">
        <v>16</v>
      </c>
      <c r="B70" s="383" t="s">
        <v>3996</v>
      </c>
      <c r="C70" s="383" t="s">
        <v>3997</v>
      </c>
      <c r="D70" s="493"/>
    </row>
    <row r="71" spans="1:4" ht="27.75" customHeight="1">
      <c r="A71" s="384">
        <v>17</v>
      </c>
      <c r="B71" s="383" t="s">
        <v>3998</v>
      </c>
      <c r="C71" s="383" t="s">
        <v>3997</v>
      </c>
      <c r="D71" s="493"/>
    </row>
    <row r="72" spans="1:4" ht="25.5" customHeight="1">
      <c r="A72" s="384">
        <v>18</v>
      </c>
      <c r="B72" s="383" t="s">
        <v>3999</v>
      </c>
      <c r="C72" s="383" t="s">
        <v>4000</v>
      </c>
      <c r="D72" s="493"/>
    </row>
    <row r="73" spans="1:4" ht="41.25" customHeight="1">
      <c r="A73" s="384">
        <v>19</v>
      </c>
      <c r="B73" s="383" t="s">
        <v>4001</v>
      </c>
      <c r="C73" s="383"/>
      <c r="D73" s="493"/>
    </row>
    <row r="74" spans="1:4" ht="39" customHeight="1">
      <c r="A74" s="384">
        <v>20</v>
      </c>
      <c r="B74" s="383" t="s">
        <v>4002</v>
      </c>
      <c r="C74" s="383" t="s">
        <v>4003</v>
      </c>
      <c r="D74" s="493"/>
    </row>
    <row r="75" spans="1:4" ht="39" customHeight="1">
      <c r="A75" s="384">
        <v>21</v>
      </c>
      <c r="B75" s="383" t="s">
        <v>4004</v>
      </c>
      <c r="C75" s="383"/>
      <c r="D75" s="493"/>
    </row>
    <row r="76" spans="1:4" ht="31.5">
      <c r="A76" s="384">
        <v>22</v>
      </c>
      <c r="B76" s="383" t="s">
        <v>4005</v>
      </c>
      <c r="C76" s="383" t="s">
        <v>4006</v>
      </c>
      <c r="D76" s="493"/>
    </row>
    <row r="77" spans="1:4">
      <c r="A77" s="384">
        <v>23</v>
      </c>
      <c r="B77" s="384" t="s">
        <v>4007</v>
      </c>
      <c r="C77" s="383"/>
      <c r="D77" s="493"/>
    </row>
    <row r="78" spans="1:4">
      <c r="A78" s="384"/>
      <c r="B78" s="383" t="s">
        <v>4008</v>
      </c>
      <c r="C78" s="383"/>
      <c r="D78" s="493"/>
    </row>
    <row r="79" spans="1:4">
      <c r="A79" s="384"/>
      <c r="B79" s="383" t="s">
        <v>4009</v>
      </c>
      <c r="C79" s="383"/>
      <c r="D79" s="493"/>
    </row>
    <row r="80" spans="1:4">
      <c r="A80" s="384"/>
      <c r="B80" s="383" t="s">
        <v>4010</v>
      </c>
      <c r="C80" s="383"/>
      <c r="D80" s="493"/>
    </row>
    <row r="81" spans="1:4">
      <c r="A81" s="384"/>
      <c r="B81" s="383" t="s">
        <v>4011</v>
      </c>
      <c r="C81" s="383"/>
      <c r="D81" s="493"/>
    </row>
    <row r="82" spans="1:4">
      <c r="A82" s="384"/>
      <c r="B82" s="383" t="s">
        <v>4012</v>
      </c>
      <c r="C82" s="383"/>
      <c r="D82" s="493"/>
    </row>
    <row r="83" spans="1:4">
      <c r="A83" s="384">
        <v>24</v>
      </c>
      <c r="B83" s="383" t="s">
        <v>4013</v>
      </c>
      <c r="C83" s="383" t="s">
        <v>573</v>
      </c>
      <c r="D83" s="493"/>
    </row>
    <row r="84" spans="1:4">
      <c r="A84" s="384">
        <v>25</v>
      </c>
      <c r="B84" s="383" t="s">
        <v>4014</v>
      </c>
      <c r="C84" s="383" t="s">
        <v>614</v>
      </c>
      <c r="D84" s="493"/>
    </row>
    <row r="85" spans="1:4">
      <c r="A85" s="384">
        <v>26</v>
      </c>
      <c r="B85" s="383" t="s">
        <v>4015</v>
      </c>
      <c r="C85" s="383" t="s">
        <v>4016</v>
      </c>
      <c r="D85" s="493"/>
    </row>
    <row r="86" spans="1:4" ht="22.5" customHeight="1">
      <c r="A86" s="384">
        <v>27</v>
      </c>
      <c r="B86" s="383" t="s">
        <v>4017</v>
      </c>
      <c r="C86" s="383" t="s">
        <v>4018</v>
      </c>
      <c r="D86" s="493"/>
    </row>
    <row r="87" spans="1:4" ht="34.5" customHeight="1">
      <c r="A87" s="383"/>
      <c r="B87" s="384" t="s">
        <v>4019</v>
      </c>
      <c r="C87" s="383"/>
      <c r="D87" s="493"/>
    </row>
    <row r="88" spans="1:4" ht="35.25" customHeight="1">
      <c r="A88" s="384">
        <v>28</v>
      </c>
      <c r="B88" s="383" t="s">
        <v>4020</v>
      </c>
      <c r="C88" s="383"/>
      <c r="D88" s="493"/>
    </row>
    <row r="89" spans="1:4" ht="77.25" customHeight="1">
      <c r="A89" s="384">
        <v>29</v>
      </c>
      <c r="B89" s="383" t="s">
        <v>4021</v>
      </c>
      <c r="C89" s="383" t="s">
        <v>812</v>
      </c>
      <c r="D89" s="493"/>
    </row>
    <row r="90" spans="1:4" ht="100.5" customHeight="1">
      <c r="A90" s="384">
        <v>30</v>
      </c>
      <c r="B90" s="383" t="s">
        <v>4022</v>
      </c>
      <c r="C90" s="383"/>
      <c r="D90" s="493"/>
    </row>
    <row r="92" spans="1:4" ht="62.25" customHeight="1">
      <c r="A92" s="389" t="s">
        <v>55</v>
      </c>
      <c r="B92" s="382"/>
      <c r="C92" s="392" t="s">
        <v>68</v>
      </c>
      <c r="D92" s="388"/>
    </row>
    <row r="93" spans="1:4" ht="36.75" customHeight="1">
      <c r="A93" s="389" t="s">
        <v>57</v>
      </c>
      <c r="B93" s="382"/>
      <c r="C93" s="392" t="s">
        <v>69</v>
      </c>
      <c r="D93" s="388"/>
    </row>
    <row r="94" spans="1:4" ht="61.5" customHeight="1">
      <c r="B94" s="31"/>
      <c r="C94" s="393" t="s">
        <v>70</v>
      </c>
      <c r="D94" s="388"/>
    </row>
  </sheetData>
  <sheetProtection algorithmName="SHA-512" hashValue="grSyEqHWlpyxpg96rZRUhUFlRoDQFUOdYqwPVYg9qnZaIjirCcmtx1PgA8a0kqPkBCpp+8zkUOXDCVVhQSh+lg==" saltValue="qaedn5qTP0+fiizTO6pBIg==" spinCount="100000"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D9544-7355-497B-9DC5-F0BFFD7B2D62}">
  <sheetPr codeName="Sheet66"/>
  <dimension ref="A1:F438"/>
  <sheetViews>
    <sheetView topLeftCell="A4" workbookViewId="0">
      <selection activeCell="A5" sqref="A5:F5"/>
    </sheetView>
  </sheetViews>
  <sheetFormatPr defaultRowHeight="15.75"/>
  <cols>
    <col min="1" max="1" width="7.28515625" style="820" customWidth="1"/>
    <col min="2" max="2" width="88.140625" style="613" customWidth="1"/>
    <col min="3" max="3" width="47.42578125" style="613" customWidth="1"/>
    <col min="4" max="4" width="26.28515625" style="613" customWidth="1"/>
    <col min="5" max="5" width="21.7109375" style="613" customWidth="1"/>
    <col min="6" max="6" width="29.5703125" style="613" customWidth="1"/>
    <col min="7" max="256" width="9.140625" style="8"/>
    <col min="257" max="257" width="7.28515625" style="8" customWidth="1"/>
    <col min="258" max="258" width="88.140625" style="8" customWidth="1"/>
    <col min="259" max="259" width="32.140625" style="8" customWidth="1"/>
    <col min="260" max="260" width="26.28515625" style="8" customWidth="1"/>
    <col min="261" max="261" width="21.7109375" style="8" customWidth="1"/>
    <col min="262" max="262" width="29.5703125" style="8" customWidth="1"/>
    <col min="263" max="512" width="9.140625" style="8"/>
    <col min="513" max="513" width="7.28515625" style="8" customWidth="1"/>
    <col min="514" max="514" width="88.140625" style="8" customWidth="1"/>
    <col min="515" max="515" width="32.140625" style="8" customWidth="1"/>
    <col min="516" max="516" width="26.28515625" style="8" customWidth="1"/>
    <col min="517" max="517" width="21.7109375" style="8" customWidth="1"/>
    <col min="518" max="518" width="29.5703125" style="8" customWidth="1"/>
    <col min="519" max="768" width="9.140625" style="8"/>
    <col min="769" max="769" width="7.28515625" style="8" customWidth="1"/>
    <col min="770" max="770" width="88.140625" style="8" customWidth="1"/>
    <col min="771" max="771" width="32.140625" style="8" customWidth="1"/>
    <col min="772" max="772" width="26.28515625" style="8" customWidth="1"/>
    <col min="773" max="773" width="21.7109375" style="8" customWidth="1"/>
    <col min="774" max="774" width="29.5703125" style="8" customWidth="1"/>
    <col min="775" max="1024" width="9.140625" style="8"/>
    <col min="1025" max="1025" width="7.28515625" style="8" customWidth="1"/>
    <col min="1026" max="1026" width="88.140625" style="8" customWidth="1"/>
    <col min="1027" max="1027" width="32.140625" style="8" customWidth="1"/>
    <col min="1028" max="1028" width="26.28515625" style="8" customWidth="1"/>
    <col min="1029" max="1029" width="21.7109375" style="8" customWidth="1"/>
    <col min="1030" max="1030" width="29.5703125" style="8" customWidth="1"/>
    <col min="1031" max="1280" width="9.140625" style="8"/>
    <col min="1281" max="1281" width="7.28515625" style="8" customWidth="1"/>
    <col min="1282" max="1282" width="88.140625" style="8" customWidth="1"/>
    <col min="1283" max="1283" width="32.140625" style="8" customWidth="1"/>
    <col min="1284" max="1284" width="26.28515625" style="8" customWidth="1"/>
    <col min="1285" max="1285" width="21.7109375" style="8" customWidth="1"/>
    <col min="1286" max="1286" width="29.5703125" style="8" customWidth="1"/>
    <col min="1287" max="1536" width="9.140625" style="8"/>
    <col min="1537" max="1537" width="7.28515625" style="8" customWidth="1"/>
    <col min="1538" max="1538" width="88.140625" style="8" customWidth="1"/>
    <col min="1539" max="1539" width="32.140625" style="8" customWidth="1"/>
    <col min="1540" max="1540" width="26.28515625" style="8" customWidth="1"/>
    <col min="1541" max="1541" width="21.7109375" style="8" customWidth="1"/>
    <col min="1542" max="1542" width="29.5703125" style="8" customWidth="1"/>
    <col min="1543" max="1792" width="9.140625" style="8"/>
    <col min="1793" max="1793" width="7.28515625" style="8" customWidth="1"/>
    <col min="1794" max="1794" width="88.140625" style="8" customWidth="1"/>
    <col min="1795" max="1795" width="32.140625" style="8" customWidth="1"/>
    <col min="1796" max="1796" width="26.28515625" style="8" customWidth="1"/>
    <col min="1797" max="1797" width="21.7109375" style="8" customWidth="1"/>
    <col min="1798" max="1798" width="29.5703125" style="8" customWidth="1"/>
    <col min="1799" max="2048" width="9.140625" style="8"/>
    <col min="2049" max="2049" width="7.28515625" style="8" customWidth="1"/>
    <col min="2050" max="2050" width="88.140625" style="8" customWidth="1"/>
    <col min="2051" max="2051" width="32.140625" style="8" customWidth="1"/>
    <col min="2052" max="2052" width="26.28515625" style="8" customWidth="1"/>
    <col min="2053" max="2053" width="21.7109375" style="8" customWidth="1"/>
    <col min="2054" max="2054" width="29.5703125" style="8" customWidth="1"/>
    <col min="2055" max="2304" width="9.140625" style="8"/>
    <col min="2305" max="2305" width="7.28515625" style="8" customWidth="1"/>
    <col min="2306" max="2306" width="88.140625" style="8" customWidth="1"/>
    <col min="2307" max="2307" width="32.140625" style="8" customWidth="1"/>
    <col min="2308" max="2308" width="26.28515625" style="8" customWidth="1"/>
    <col min="2309" max="2309" width="21.7109375" style="8" customWidth="1"/>
    <col min="2310" max="2310" width="29.5703125" style="8" customWidth="1"/>
    <col min="2311" max="2560" width="9.140625" style="8"/>
    <col min="2561" max="2561" width="7.28515625" style="8" customWidth="1"/>
    <col min="2562" max="2562" width="88.140625" style="8" customWidth="1"/>
    <col min="2563" max="2563" width="32.140625" style="8" customWidth="1"/>
    <col min="2564" max="2564" width="26.28515625" style="8" customWidth="1"/>
    <col min="2565" max="2565" width="21.7109375" style="8" customWidth="1"/>
    <col min="2566" max="2566" width="29.5703125" style="8" customWidth="1"/>
    <col min="2567" max="2816" width="9.140625" style="8"/>
    <col min="2817" max="2817" width="7.28515625" style="8" customWidth="1"/>
    <col min="2818" max="2818" width="88.140625" style="8" customWidth="1"/>
    <col min="2819" max="2819" width="32.140625" style="8" customWidth="1"/>
    <col min="2820" max="2820" width="26.28515625" style="8" customWidth="1"/>
    <col min="2821" max="2821" width="21.7109375" style="8" customWidth="1"/>
    <col min="2822" max="2822" width="29.5703125" style="8" customWidth="1"/>
    <col min="2823" max="3072" width="9.140625" style="8"/>
    <col min="3073" max="3073" width="7.28515625" style="8" customWidth="1"/>
    <col min="3074" max="3074" width="88.140625" style="8" customWidth="1"/>
    <col min="3075" max="3075" width="32.140625" style="8" customWidth="1"/>
    <col min="3076" max="3076" width="26.28515625" style="8" customWidth="1"/>
    <col min="3077" max="3077" width="21.7109375" style="8" customWidth="1"/>
    <col min="3078" max="3078" width="29.5703125" style="8" customWidth="1"/>
    <col min="3079" max="3328" width="9.140625" style="8"/>
    <col min="3329" max="3329" width="7.28515625" style="8" customWidth="1"/>
    <col min="3330" max="3330" width="88.140625" style="8" customWidth="1"/>
    <col min="3331" max="3331" width="32.140625" style="8" customWidth="1"/>
    <col min="3332" max="3332" width="26.28515625" style="8" customWidth="1"/>
    <col min="3333" max="3333" width="21.7109375" style="8" customWidth="1"/>
    <col min="3334" max="3334" width="29.5703125" style="8" customWidth="1"/>
    <col min="3335" max="3584" width="9.140625" style="8"/>
    <col min="3585" max="3585" width="7.28515625" style="8" customWidth="1"/>
    <col min="3586" max="3586" width="88.140625" style="8" customWidth="1"/>
    <col min="3587" max="3587" width="32.140625" style="8" customWidth="1"/>
    <col min="3588" max="3588" width="26.28515625" style="8" customWidth="1"/>
    <col min="3589" max="3589" width="21.7109375" style="8" customWidth="1"/>
    <col min="3590" max="3590" width="29.5703125" style="8" customWidth="1"/>
    <col min="3591" max="3840" width="9.140625" style="8"/>
    <col min="3841" max="3841" width="7.28515625" style="8" customWidth="1"/>
    <col min="3842" max="3842" width="88.140625" style="8" customWidth="1"/>
    <col min="3843" max="3843" width="32.140625" style="8" customWidth="1"/>
    <col min="3844" max="3844" width="26.28515625" style="8" customWidth="1"/>
    <col min="3845" max="3845" width="21.7109375" style="8" customWidth="1"/>
    <col min="3846" max="3846" width="29.5703125" style="8" customWidth="1"/>
    <col min="3847" max="4096" width="9.140625" style="8"/>
    <col min="4097" max="4097" width="7.28515625" style="8" customWidth="1"/>
    <col min="4098" max="4098" width="88.140625" style="8" customWidth="1"/>
    <col min="4099" max="4099" width="32.140625" style="8" customWidth="1"/>
    <col min="4100" max="4100" width="26.28515625" style="8" customWidth="1"/>
    <col min="4101" max="4101" width="21.7109375" style="8" customWidth="1"/>
    <col min="4102" max="4102" width="29.5703125" style="8" customWidth="1"/>
    <col min="4103" max="4352" width="9.140625" style="8"/>
    <col min="4353" max="4353" width="7.28515625" style="8" customWidth="1"/>
    <col min="4354" max="4354" width="88.140625" style="8" customWidth="1"/>
    <col min="4355" max="4355" width="32.140625" style="8" customWidth="1"/>
    <col min="4356" max="4356" width="26.28515625" style="8" customWidth="1"/>
    <col min="4357" max="4357" width="21.7109375" style="8" customWidth="1"/>
    <col min="4358" max="4358" width="29.5703125" style="8" customWidth="1"/>
    <col min="4359" max="4608" width="9.140625" style="8"/>
    <col min="4609" max="4609" width="7.28515625" style="8" customWidth="1"/>
    <col min="4610" max="4610" width="88.140625" style="8" customWidth="1"/>
    <col min="4611" max="4611" width="32.140625" style="8" customWidth="1"/>
    <col min="4612" max="4612" width="26.28515625" style="8" customWidth="1"/>
    <col min="4613" max="4613" width="21.7109375" style="8" customWidth="1"/>
    <col min="4614" max="4614" width="29.5703125" style="8" customWidth="1"/>
    <col min="4615" max="4864" width="9.140625" style="8"/>
    <col min="4865" max="4865" width="7.28515625" style="8" customWidth="1"/>
    <col min="4866" max="4866" width="88.140625" style="8" customWidth="1"/>
    <col min="4867" max="4867" width="32.140625" style="8" customWidth="1"/>
    <col min="4868" max="4868" width="26.28515625" style="8" customWidth="1"/>
    <col min="4869" max="4869" width="21.7109375" style="8" customWidth="1"/>
    <col min="4870" max="4870" width="29.5703125" style="8" customWidth="1"/>
    <col min="4871" max="5120" width="9.140625" style="8"/>
    <col min="5121" max="5121" width="7.28515625" style="8" customWidth="1"/>
    <col min="5122" max="5122" width="88.140625" style="8" customWidth="1"/>
    <col min="5123" max="5123" width="32.140625" style="8" customWidth="1"/>
    <col min="5124" max="5124" width="26.28515625" style="8" customWidth="1"/>
    <col min="5125" max="5125" width="21.7109375" style="8" customWidth="1"/>
    <col min="5126" max="5126" width="29.5703125" style="8" customWidth="1"/>
    <col min="5127" max="5376" width="9.140625" style="8"/>
    <col min="5377" max="5377" width="7.28515625" style="8" customWidth="1"/>
    <col min="5378" max="5378" width="88.140625" style="8" customWidth="1"/>
    <col min="5379" max="5379" width="32.140625" style="8" customWidth="1"/>
    <col min="5380" max="5380" width="26.28515625" style="8" customWidth="1"/>
    <col min="5381" max="5381" width="21.7109375" style="8" customWidth="1"/>
    <col min="5382" max="5382" width="29.5703125" style="8" customWidth="1"/>
    <col min="5383" max="5632" width="9.140625" style="8"/>
    <col min="5633" max="5633" width="7.28515625" style="8" customWidth="1"/>
    <col min="5634" max="5634" width="88.140625" style="8" customWidth="1"/>
    <col min="5635" max="5635" width="32.140625" style="8" customWidth="1"/>
    <col min="5636" max="5636" width="26.28515625" style="8" customWidth="1"/>
    <col min="5637" max="5637" width="21.7109375" style="8" customWidth="1"/>
    <col min="5638" max="5638" width="29.5703125" style="8" customWidth="1"/>
    <col min="5639" max="5888" width="9.140625" style="8"/>
    <col min="5889" max="5889" width="7.28515625" style="8" customWidth="1"/>
    <col min="5890" max="5890" width="88.140625" style="8" customWidth="1"/>
    <col min="5891" max="5891" width="32.140625" style="8" customWidth="1"/>
    <col min="5892" max="5892" width="26.28515625" style="8" customWidth="1"/>
    <col min="5893" max="5893" width="21.7109375" style="8" customWidth="1"/>
    <col min="5894" max="5894" width="29.5703125" style="8" customWidth="1"/>
    <col min="5895" max="6144" width="9.140625" style="8"/>
    <col min="6145" max="6145" width="7.28515625" style="8" customWidth="1"/>
    <col min="6146" max="6146" width="88.140625" style="8" customWidth="1"/>
    <col min="6147" max="6147" width="32.140625" style="8" customWidth="1"/>
    <col min="6148" max="6148" width="26.28515625" style="8" customWidth="1"/>
    <col min="6149" max="6149" width="21.7109375" style="8" customWidth="1"/>
    <col min="6150" max="6150" width="29.5703125" style="8" customWidth="1"/>
    <col min="6151" max="6400" width="9.140625" style="8"/>
    <col min="6401" max="6401" width="7.28515625" style="8" customWidth="1"/>
    <col min="6402" max="6402" width="88.140625" style="8" customWidth="1"/>
    <col min="6403" max="6403" width="32.140625" style="8" customWidth="1"/>
    <col min="6404" max="6404" width="26.28515625" style="8" customWidth="1"/>
    <col min="6405" max="6405" width="21.7109375" style="8" customWidth="1"/>
    <col min="6406" max="6406" width="29.5703125" style="8" customWidth="1"/>
    <col min="6407" max="6656" width="9.140625" style="8"/>
    <col min="6657" max="6657" width="7.28515625" style="8" customWidth="1"/>
    <col min="6658" max="6658" width="88.140625" style="8" customWidth="1"/>
    <col min="6659" max="6659" width="32.140625" style="8" customWidth="1"/>
    <col min="6660" max="6660" width="26.28515625" style="8" customWidth="1"/>
    <col min="6661" max="6661" width="21.7109375" style="8" customWidth="1"/>
    <col min="6662" max="6662" width="29.5703125" style="8" customWidth="1"/>
    <col min="6663" max="6912" width="9.140625" style="8"/>
    <col min="6913" max="6913" width="7.28515625" style="8" customWidth="1"/>
    <col min="6914" max="6914" width="88.140625" style="8" customWidth="1"/>
    <col min="6915" max="6915" width="32.140625" style="8" customWidth="1"/>
    <col min="6916" max="6916" width="26.28515625" style="8" customWidth="1"/>
    <col min="6917" max="6917" width="21.7109375" style="8" customWidth="1"/>
    <col min="6918" max="6918" width="29.5703125" style="8" customWidth="1"/>
    <col min="6919" max="7168" width="9.140625" style="8"/>
    <col min="7169" max="7169" width="7.28515625" style="8" customWidth="1"/>
    <col min="7170" max="7170" width="88.140625" style="8" customWidth="1"/>
    <col min="7171" max="7171" width="32.140625" style="8" customWidth="1"/>
    <col min="7172" max="7172" width="26.28515625" style="8" customWidth="1"/>
    <col min="7173" max="7173" width="21.7109375" style="8" customWidth="1"/>
    <col min="7174" max="7174" width="29.5703125" style="8" customWidth="1"/>
    <col min="7175" max="7424" width="9.140625" style="8"/>
    <col min="7425" max="7425" width="7.28515625" style="8" customWidth="1"/>
    <col min="7426" max="7426" width="88.140625" style="8" customWidth="1"/>
    <col min="7427" max="7427" width="32.140625" style="8" customWidth="1"/>
    <col min="7428" max="7428" width="26.28515625" style="8" customWidth="1"/>
    <col min="7429" max="7429" width="21.7109375" style="8" customWidth="1"/>
    <col min="7430" max="7430" width="29.5703125" style="8" customWidth="1"/>
    <col min="7431" max="7680" width="9.140625" style="8"/>
    <col min="7681" max="7681" width="7.28515625" style="8" customWidth="1"/>
    <col min="7682" max="7682" width="88.140625" style="8" customWidth="1"/>
    <col min="7683" max="7683" width="32.140625" style="8" customWidth="1"/>
    <col min="7684" max="7684" width="26.28515625" style="8" customWidth="1"/>
    <col min="7685" max="7685" width="21.7109375" style="8" customWidth="1"/>
    <col min="7686" max="7686" width="29.5703125" style="8" customWidth="1"/>
    <col min="7687" max="7936" width="9.140625" style="8"/>
    <col min="7937" max="7937" width="7.28515625" style="8" customWidth="1"/>
    <col min="7938" max="7938" width="88.140625" style="8" customWidth="1"/>
    <col min="7939" max="7939" width="32.140625" style="8" customWidth="1"/>
    <col min="7940" max="7940" width="26.28515625" style="8" customWidth="1"/>
    <col min="7941" max="7941" width="21.7109375" style="8" customWidth="1"/>
    <col min="7942" max="7942" width="29.5703125" style="8" customWidth="1"/>
    <col min="7943" max="8192" width="9.140625" style="8"/>
    <col min="8193" max="8193" width="7.28515625" style="8" customWidth="1"/>
    <col min="8194" max="8194" width="88.140625" style="8" customWidth="1"/>
    <col min="8195" max="8195" width="32.140625" style="8" customWidth="1"/>
    <col min="8196" max="8196" width="26.28515625" style="8" customWidth="1"/>
    <col min="8197" max="8197" width="21.7109375" style="8" customWidth="1"/>
    <col min="8198" max="8198" width="29.5703125" style="8" customWidth="1"/>
    <col min="8199" max="8448" width="9.140625" style="8"/>
    <col min="8449" max="8449" width="7.28515625" style="8" customWidth="1"/>
    <col min="8450" max="8450" width="88.140625" style="8" customWidth="1"/>
    <col min="8451" max="8451" width="32.140625" style="8" customWidth="1"/>
    <col min="8452" max="8452" width="26.28515625" style="8" customWidth="1"/>
    <col min="8453" max="8453" width="21.7109375" style="8" customWidth="1"/>
    <col min="8454" max="8454" width="29.5703125" style="8" customWidth="1"/>
    <col min="8455" max="8704" width="9.140625" style="8"/>
    <col min="8705" max="8705" width="7.28515625" style="8" customWidth="1"/>
    <col min="8706" max="8706" width="88.140625" style="8" customWidth="1"/>
    <col min="8707" max="8707" width="32.140625" style="8" customWidth="1"/>
    <col min="8708" max="8708" width="26.28515625" style="8" customWidth="1"/>
    <col min="8709" max="8709" width="21.7109375" style="8" customWidth="1"/>
    <col min="8710" max="8710" width="29.5703125" style="8" customWidth="1"/>
    <col min="8711" max="8960" width="9.140625" style="8"/>
    <col min="8961" max="8961" width="7.28515625" style="8" customWidth="1"/>
    <col min="8962" max="8962" width="88.140625" style="8" customWidth="1"/>
    <col min="8963" max="8963" width="32.140625" style="8" customWidth="1"/>
    <col min="8964" max="8964" width="26.28515625" style="8" customWidth="1"/>
    <col min="8965" max="8965" width="21.7109375" style="8" customWidth="1"/>
    <col min="8966" max="8966" width="29.5703125" style="8" customWidth="1"/>
    <col min="8967" max="9216" width="9.140625" style="8"/>
    <col min="9217" max="9217" width="7.28515625" style="8" customWidth="1"/>
    <col min="9218" max="9218" width="88.140625" style="8" customWidth="1"/>
    <col min="9219" max="9219" width="32.140625" style="8" customWidth="1"/>
    <col min="9220" max="9220" width="26.28515625" style="8" customWidth="1"/>
    <col min="9221" max="9221" width="21.7109375" style="8" customWidth="1"/>
    <col min="9222" max="9222" width="29.5703125" style="8" customWidth="1"/>
    <col min="9223" max="9472" width="9.140625" style="8"/>
    <col min="9473" max="9473" width="7.28515625" style="8" customWidth="1"/>
    <col min="9474" max="9474" width="88.140625" style="8" customWidth="1"/>
    <col min="9475" max="9475" width="32.140625" style="8" customWidth="1"/>
    <col min="9476" max="9476" width="26.28515625" style="8" customWidth="1"/>
    <col min="9477" max="9477" width="21.7109375" style="8" customWidth="1"/>
    <col min="9478" max="9478" width="29.5703125" style="8" customWidth="1"/>
    <col min="9479" max="9728" width="9.140625" style="8"/>
    <col min="9729" max="9729" width="7.28515625" style="8" customWidth="1"/>
    <col min="9730" max="9730" width="88.140625" style="8" customWidth="1"/>
    <col min="9731" max="9731" width="32.140625" style="8" customWidth="1"/>
    <col min="9732" max="9732" width="26.28515625" style="8" customWidth="1"/>
    <col min="9733" max="9733" width="21.7109375" style="8" customWidth="1"/>
    <col min="9734" max="9734" width="29.5703125" style="8" customWidth="1"/>
    <col min="9735" max="9984" width="9.140625" style="8"/>
    <col min="9985" max="9985" width="7.28515625" style="8" customWidth="1"/>
    <col min="9986" max="9986" width="88.140625" style="8" customWidth="1"/>
    <col min="9987" max="9987" width="32.140625" style="8" customWidth="1"/>
    <col min="9988" max="9988" width="26.28515625" style="8" customWidth="1"/>
    <col min="9989" max="9989" width="21.7109375" style="8" customWidth="1"/>
    <col min="9990" max="9990" width="29.5703125" style="8" customWidth="1"/>
    <col min="9991" max="10240" width="9.140625" style="8"/>
    <col min="10241" max="10241" width="7.28515625" style="8" customWidth="1"/>
    <col min="10242" max="10242" width="88.140625" style="8" customWidth="1"/>
    <col min="10243" max="10243" width="32.140625" style="8" customWidth="1"/>
    <col min="10244" max="10244" width="26.28515625" style="8" customWidth="1"/>
    <col min="10245" max="10245" width="21.7109375" style="8" customWidth="1"/>
    <col min="10246" max="10246" width="29.5703125" style="8" customWidth="1"/>
    <col min="10247" max="10496" width="9.140625" style="8"/>
    <col min="10497" max="10497" width="7.28515625" style="8" customWidth="1"/>
    <col min="10498" max="10498" width="88.140625" style="8" customWidth="1"/>
    <col min="10499" max="10499" width="32.140625" style="8" customWidth="1"/>
    <col min="10500" max="10500" width="26.28515625" style="8" customWidth="1"/>
    <col min="10501" max="10501" width="21.7109375" style="8" customWidth="1"/>
    <col min="10502" max="10502" width="29.5703125" style="8" customWidth="1"/>
    <col min="10503" max="10752" width="9.140625" style="8"/>
    <col min="10753" max="10753" width="7.28515625" style="8" customWidth="1"/>
    <col min="10754" max="10754" width="88.140625" style="8" customWidth="1"/>
    <col min="10755" max="10755" width="32.140625" style="8" customWidth="1"/>
    <col min="10756" max="10756" width="26.28515625" style="8" customWidth="1"/>
    <col min="10757" max="10757" width="21.7109375" style="8" customWidth="1"/>
    <col min="10758" max="10758" width="29.5703125" style="8" customWidth="1"/>
    <col min="10759" max="11008" width="9.140625" style="8"/>
    <col min="11009" max="11009" width="7.28515625" style="8" customWidth="1"/>
    <col min="11010" max="11010" width="88.140625" style="8" customWidth="1"/>
    <col min="11011" max="11011" width="32.140625" style="8" customWidth="1"/>
    <col min="11012" max="11012" width="26.28515625" style="8" customWidth="1"/>
    <col min="11013" max="11013" width="21.7109375" style="8" customWidth="1"/>
    <col min="11014" max="11014" width="29.5703125" style="8" customWidth="1"/>
    <col min="11015" max="11264" width="9.140625" style="8"/>
    <col min="11265" max="11265" width="7.28515625" style="8" customWidth="1"/>
    <col min="11266" max="11266" width="88.140625" style="8" customWidth="1"/>
    <col min="11267" max="11267" width="32.140625" style="8" customWidth="1"/>
    <col min="11268" max="11268" width="26.28515625" style="8" customWidth="1"/>
    <col min="11269" max="11269" width="21.7109375" style="8" customWidth="1"/>
    <col min="11270" max="11270" width="29.5703125" style="8" customWidth="1"/>
    <col min="11271" max="11520" width="9.140625" style="8"/>
    <col min="11521" max="11521" width="7.28515625" style="8" customWidth="1"/>
    <col min="11522" max="11522" width="88.140625" style="8" customWidth="1"/>
    <col min="11523" max="11523" width="32.140625" style="8" customWidth="1"/>
    <col min="11524" max="11524" width="26.28515625" style="8" customWidth="1"/>
    <col min="11525" max="11525" width="21.7109375" style="8" customWidth="1"/>
    <col min="11526" max="11526" width="29.5703125" style="8" customWidth="1"/>
    <col min="11527" max="11776" width="9.140625" style="8"/>
    <col min="11777" max="11777" width="7.28515625" style="8" customWidth="1"/>
    <col min="11778" max="11778" width="88.140625" style="8" customWidth="1"/>
    <col min="11779" max="11779" width="32.140625" style="8" customWidth="1"/>
    <col min="11780" max="11780" width="26.28515625" style="8" customWidth="1"/>
    <col min="11781" max="11781" width="21.7109375" style="8" customWidth="1"/>
    <col min="11782" max="11782" width="29.5703125" style="8" customWidth="1"/>
    <col min="11783" max="12032" width="9.140625" style="8"/>
    <col min="12033" max="12033" width="7.28515625" style="8" customWidth="1"/>
    <col min="12034" max="12034" width="88.140625" style="8" customWidth="1"/>
    <col min="12035" max="12035" width="32.140625" style="8" customWidth="1"/>
    <col min="12036" max="12036" width="26.28515625" style="8" customWidth="1"/>
    <col min="12037" max="12037" width="21.7109375" style="8" customWidth="1"/>
    <col min="12038" max="12038" width="29.5703125" style="8" customWidth="1"/>
    <col min="12039" max="12288" width="9.140625" style="8"/>
    <col min="12289" max="12289" width="7.28515625" style="8" customWidth="1"/>
    <col min="12290" max="12290" width="88.140625" style="8" customWidth="1"/>
    <col min="12291" max="12291" width="32.140625" style="8" customWidth="1"/>
    <col min="12292" max="12292" width="26.28515625" style="8" customWidth="1"/>
    <col min="12293" max="12293" width="21.7109375" style="8" customWidth="1"/>
    <col min="12294" max="12294" width="29.5703125" style="8" customWidth="1"/>
    <col min="12295" max="12544" width="9.140625" style="8"/>
    <col min="12545" max="12545" width="7.28515625" style="8" customWidth="1"/>
    <col min="12546" max="12546" width="88.140625" style="8" customWidth="1"/>
    <col min="12547" max="12547" width="32.140625" style="8" customWidth="1"/>
    <col min="12548" max="12548" width="26.28515625" style="8" customWidth="1"/>
    <col min="12549" max="12549" width="21.7109375" style="8" customWidth="1"/>
    <col min="12550" max="12550" width="29.5703125" style="8" customWidth="1"/>
    <col min="12551" max="12800" width="9.140625" style="8"/>
    <col min="12801" max="12801" width="7.28515625" style="8" customWidth="1"/>
    <col min="12802" max="12802" width="88.140625" style="8" customWidth="1"/>
    <col min="12803" max="12803" width="32.140625" style="8" customWidth="1"/>
    <col min="12804" max="12804" width="26.28515625" style="8" customWidth="1"/>
    <col min="12805" max="12805" width="21.7109375" style="8" customWidth="1"/>
    <col min="12806" max="12806" width="29.5703125" style="8" customWidth="1"/>
    <col min="12807" max="13056" width="9.140625" style="8"/>
    <col min="13057" max="13057" width="7.28515625" style="8" customWidth="1"/>
    <col min="13058" max="13058" width="88.140625" style="8" customWidth="1"/>
    <col min="13059" max="13059" width="32.140625" style="8" customWidth="1"/>
    <col min="13060" max="13060" width="26.28515625" style="8" customWidth="1"/>
    <col min="13061" max="13061" width="21.7109375" style="8" customWidth="1"/>
    <col min="13062" max="13062" width="29.5703125" style="8" customWidth="1"/>
    <col min="13063" max="13312" width="9.140625" style="8"/>
    <col min="13313" max="13313" width="7.28515625" style="8" customWidth="1"/>
    <col min="13314" max="13314" width="88.140625" style="8" customWidth="1"/>
    <col min="13315" max="13315" width="32.140625" style="8" customWidth="1"/>
    <col min="13316" max="13316" width="26.28515625" style="8" customWidth="1"/>
    <col min="13317" max="13317" width="21.7109375" style="8" customWidth="1"/>
    <col min="13318" max="13318" width="29.5703125" style="8" customWidth="1"/>
    <col min="13319" max="13568" width="9.140625" style="8"/>
    <col min="13569" max="13569" width="7.28515625" style="8" customWidth="1"/>
    <col min="13570" max="13570" width="88.140625" style="8" customWidth="1"/>
    <col min="13571" max="13571" width="32.140625" style="8" customWidth="1"/>
    <col min="13572" max="13572" width="26.28515625" style="8" customWidth="1"/>
    <col min="13573" max="13573" width="21.7109375" style="8" customWidth="1"/>
    <col min="13574" max="13574" width="29.5703125" style="8" customWidth="1"/>
    <col min="13575" max="13824" width="9.140625" style="8"/>
    <col min="13825" max="13825" width="7.28515625" style="8" customWidth="1"/>
    <col min="13826" max="13826" width="88.140625" style="8" customWidth="1"/>
    <col min="13827" max="13827" width="32.140625" style="8" customWidth="1"/>
    <col min="13828" max="13828" width="26.28515625" style="8" customWidth="1"/>
    <col min="13829" max="13829" width="21.7109375" style="8" customWidth="1"/>
    <col min="13830" max="13830" width="29.5703125" style="8" customWidth="1"/>
    <col min="13831" max="14080" width="9.140625" style="8"/>
    <col min="14081" max="14081" width="7.28515625" style="8" customWidth="1"/>
    <col min="14082" max="14082" width="88.140625" style="8" customWidth="1"/>
    <col min="14083" max="14083" width="32.140625" style="8" customWidth="1"/>
    <col min="14084" max="14084" width="26.28515625" style="8" customWidth="1"/>
    <col min="14085" max="14085" width="21.7109375" style="8" customWidth="1"/>
    <col min="14086" max="14086" width="29.5703125" style="8" customWidth="1"/>
    <col min="14087" max="14336" width="9.140625" style="8"/>
    <col min="14337" max="14337" width="7.28515625" style="8" customWidth="1"/>
    <col min="14338" max="14338" width="88.140625" style="8" customWidth="1"/>
    <col min="14339" max="14339" width="32.140625" style="8" customWidth="1"/>
    <col min="14340" max="14340" width="26.28515625" style="8" customWidth="1"/>
    <col min="14341" max="14341" width="21.7109375" style="8" customWidth="1"/>
    <col min="14342" max="14342" width="29.5703125" style="8" customWidth="1"/>
    <col min="14343" max="14592" width="9.140625" style="8"/>
    <col min="14593" max="14593" width="7.28515625" style="8" customWidth="1"/>
    <col min="14594" max="14594" width="88.140625" style="8" customWidth="1"/>
    <col min="14595" max="14595" width="32.140625" style="8" customWidth="1"/>
    <col min="14596" max="14596" width="26.28515625" style="8" customWidth="1"/>
    <col min="14597" max="14597" width="21.7109375" style="8" customWidth="1"/>
    <col min="14598" max="14598" width="29.5703125" style="8" customWidth="1"/>
    <col min="14599" max="14848" width="9.140625" style="8"/>
    <col min="14849" max="14849" width="7.28515625" style="8" customWidth="1"/>
    <col min="14850" max="14850" width="88.140625" style="8" customWidth="1"/>
    <col min="14851" max="14851" width="32.140625" style="8" customWidth="1"/>
    <col min="14852" max="14852" width="26.28515625" style="8" customWidth="1"/>
    <col min="14853" max="14853" width="21.7109375" style="8" customWidth="1"/>
    <col min="14854" max="14854" width="29.5703125" style="8" customWidth="1"/>
    <col min="14855" max="15104" width="9.140625" style="8"/>
    <col min="15105" max="15105" width="7.28515625" style="8" customWidth="1"/>
    <col min="15106" max="15106" width="88.140625" style="8" customWidth="1"/>
    <col min="15107" max="15107" width="32.140625" style="8" customWidth="1"/>
    <col min="15108" max="15108" width="26.28515625" style="8" customWidth="1"/>
    <col min="15109" max="15109" width="21.7109375" style="8" customWidth="1"/>
    <col min="15110" max="15110" width="29.5703125" style="8" customWidth="1"/>
    <col min="15111" max="15360" width="9.140625" style="8"/>
    <col min="15361" max="15361" width="7.28515625" style="8" customWidth="1"/>
    <col min="15362" max="15362" width="88.140625" style="8" customWidth="1"/>
    <col min="15363" max="15363" width="32.140625" style="8" customWidth="1"/>
    <col min="15364" max="15364" width="26.28515625" style="8" customWidth="1"/>
    <col min="15365" max="15365" width="21.7109375" style="8" customWidth="1"/>
    <col min="15366" max="15366" width="29.5703125" style="8" customWidth="1"/>
    <col min="15367" max="15616" width="9.140625" style="8"/>
    <col min="15617" max="15617" width="7.28515625" style="8" customWidth="1"/>
    <col min="15618" max="15618" width="88.140625" style="8" customWidth="1"/>
    <col min="15619" max="15619" width="32.140625" style="8" customWidth="1"/>
    <col min="15620" max="15620" width="26.28515625" style="8" customWidth="1"/>
    <col min="15621" max="15621" width="21.7109375" style="8" customWidth="1"/>
    <col min="15622" max="15622" width="29.5703125" style="8" customWidth="1"/>
    <col min="15623" max="15872" width="9.140625" style="8"/>
    <col min="15873" max="15873" width="7.28515625" style="8" customWidth="1"/>
    <col min="15874" max="15874" width="88.140625" style="8" customWidth="1"/>
    <col min="15875" max="15875" width="32.140625" style="8" customWidth="1"/>
    <col min="15876" max="15876" width="26.28515625" style="8" customWidth="1"/>
    <col min="15877" max="15877" width="21.7109375" style="8" customWidth="1"/>
    <col min="15878" max="15878" width="29.5703125" style="8" customWidth="1"/>
    <col min="15879" max="16128" width="9.140625" style="8"/>
    <col min="16129" max="16129" width="7.28515625" style="8" customWidth="1"/>
    <col min="16130" max="16130" width="88.140625" style="8" customWidth="1"/>
    <col min="16131" max="16131" width="32.140625" style="8" customWidth="1"/>
    <col min="16132" max="16132" width="26.28515625" style="8" customWidth="1"/>
    <col min="16133" max="16133" width="21.7109375" style="8" customWidth="1"/>
    <col min="16134" max="16134" width="29.5703125" style="8" customWidth="1"/>
    <col min="16135" max="16384" width="9.140625" style="8"/>
  </cols>
  <sheetData>
    <row r="1" spans="1:6">
      <c r="A1" s="1854" t="s">
        <v>4</v>
      </c>
      <c r="B1" s="1854"/>
      <c r="C1" s="1854"/>
      <c r="D1" s="1854"/>
      <c r="E1" s="1854"/>
      <c r="F1" s="1854"/>
    </row>
    <row r="2" spans="1:6" ht="21" customHeight="1">
      <c r="A2" s="30"/>
    </row>
    <row r="3" spans="1:6" ht="33.6" customHeight="1">
      <c r="A3" s="1966" t="str">
        <f>+'DRS-26'!A2</f>
        <v>Tender Enquiry No: KPTCL/2026-27/SS/WORK_INDENT3781</v>
      </c>
      <c r="B3" s="1378"/>
      <c r="C3" s="1378"/>
      <c r="D3" s="1378"/>
      <c r="E3" s="1378"/>
      <c r="F3" s="1378"/>
    </row>
    <row r="4" spans="1:6" ht="315" customHeight="1">
      <c r="A4" s="2024" t="str">
        <f>+'DRS-26'!A3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2025"/>
      <c r="C4" s="2025"/>
      <c r="D4" s="2025"/>
      <c r="E4" s="2025"/>
      <c r="F4" s="2025"/>
    </row>
    <row r="5" spans="1:6" ht="18.75">
      <c r="A5" s="2026" t="s">
        <v>5671</v>
      </c>
      <c r="B5" s="2026"/>
      <c r="C5" s="2026"/>
      <c r="D5" s="2026"/>
      <c r="E5" s="2026"/>
      <c r="F5" s="2026"/>
    </row>
    <row r="6" spans="1:6">
      <c r="A6" s="1884" t="s">
        <v>5672</v>
      </c>
      <c r="B6" s="1884"/>
      <c r="C6" s="1884"/>
      <c r="D6" s="1884"/>
      <c r="E6" s="1884"/>
      <c r="F6" s="1884"/>
    </row>
    <row r="7" spans="1:6">
      <c r="A7" s="1884" t="s">
        <v>5673</v>
      </c>
      <c r="B7" s="1884"/>
      <c r="C7" s="1884"/>
      <c r="D7" s="1884"/>
      <c r="E7" s="1884"/>
      <c r="F7" s="1884"/>
    </row>
    <row r="8" spans="1:6">
      <c r="A8" s="640"/>
      <c r="B8" s="642" t="s">
        <v>411</v>
      </c>
      <c r="C8" s="2021"/>
      <c r="D8" s="2022"/>
      <c r="E8" s="2022"/>
      <c r="F8" s="2023"/>
    </row>
    <row r="9" spans="1:6">
      <c r="A9" s="640"/>
      <c r="B9" s="642" t="s">
        <v>5674</v>
      </c>
      <c r="C9" s="817"/>
      <c r="D9" s="817"/>
      <c r="E9" s="817"/>
      <c r="F9" s="817"/>
    </row>
    <row r="10" spans="1:6">
      <c r="A10" s="640">
        <v>1</v>
      </c>
      <c r="B10" s="206" t="s">
        <v>5675</v>
      </c>
      <c r="C10" s="493"/>
      <c r="D10" s="799"/>
      <c r="E10" s="799"/>
      <c r="F10" s="799"/>
    </row>
    <row r="11" spans="1:6">
      <c r="A11" s="640">
        <v>2</v>
      </c>
      <c r="B11" s="206" t="s">
        <v>5676</v>
      </c>
      <c r="C11" s="493"/>
      <c r="D11" s="799"/>
      <c r="E11" s="799"/>
      <c r="F11" s="799"/>
    </row>
    <row r="12" spans="1:6">
      <c r="A12" s="640">
        <v>3</v>
      </c>
      <c r="B12" s="206" t="s">
        <v>5677</v>
      </c>
      <c r="C12" s="493"/>
      <c r="D12" s="799"/>
      <c r="E12" s="799"/>
      <c r="F12" s="799"/>
    </row>
    <row r="13" spans="1:6">
      <c r="A13" s="640">
        <v>4</v>
      </c>
      <c r="B13" s="206" t="s">
        <v>5678</v>
      </c>
      <c r="C13" s="493"/>
      <c r="D13" s="799"/>
      <c r="E13" s="799"/>
      <c r="F13" s="799"/>
    </row>
    <row r="14" spans="1:6">
      <c r="A14" s="640">
        <v>5</v>
      </c>
      <c r="B14" s="206" t="s">
        <v>5679</v>
      </c>
      <c r="C14" s="493"/>
      <c r="D14" s="799"/>
      <c r="E14" s="799"/>
      <c r="F14" s="799"/>
    </row>
    <row r="15" spans="1:6">
      <c r="A15" s="640">
        <v>6</v>
      </c>
      <c r="B15" s="206" t="s">
        <v>5680</v>
      </c>
      <c r="C15" s="493"/>
      <c r="D15" s="799"/>
      <c r="E15" s="799"/>
      <c r="F15" s="799"/>
    </row>
    <row r="16" spans="1:6">
      <c r="A16" s="640">
        <v>7</v>
      </c>
      <c r="B16" s="206" t="s">
        <v>5681</v>
      </c>
      <c r="C16" s="493"/>
      <c r="D16" s="799"/>
      <c r="E16" s="799"/>
      <c r="F16" s="799"/>
    </row>
    <row r="17" spans="1:6">
      <c r="A17" s="640">
        <v>8</v>
      </c>
      <c r="B17" s="206" t="s">
        <v>5682</v>
      </c>
      <c r="C17" s="493"/>
      <c r="D17" s="799"/>
      <c r="E17" s="799"/>
      <c r="F17" s="799"/>
    </row>
    <row r="18" spans="1:6">
      <c r="A18" s="640">
        <v>9</v>
      </c>
      <c r="B18" s="206" t="s">
        <v>5683</v>
      </c>
      <c r="C18" s="493"/>
      <c r="D18" s="799"/>
      <c r="E18" s="799"/>
      <c r="F18" s="799"/>
    </row>
    <row r="19" spans="1:6">
      <c r="A19" s="640">
        <v>10</v>
      </c>
      <c r="B19" s="206" t="s">
        <v>5684</v>
      </c>
      <c r="C19" s="493"/>
      <c r="D19" s="799"/>
      <c r="E19" s="799"/>
      <c r="F19" s="799"/>
    </row>
    <row r="20" spans="1:6">
      <c r="A20" s="640">
        <v>11</v>
      </c>
      <c r="B20" s="206" t="s">
        <v>5685</v>
      </c>
      <c r="C20" s="493"/>
      <c r="D20" s="799"/>
      <c r="E20" s="799"/>
      <c r="F20" s="799"/>
    </row>
    <row r="21" spans="1:6">
      <c r="A21" s="640">
        <v>12</v>
      </c>
      <c r="B21" s="206" t="s">
        <v>5686</v>
      </c>
      <c r="C21" s="799"/>
      <c r="D21" s="799"/>
      <c r="E21" s="799"/>
      <c r="F21" s="799"/>
    </row>
    <row r="22" spans="1:6">
      <c r="A22" s="640"/>
      <c r="B22" s="206" t="s">
        <v>5687</v>
      </c>
      <c r="C22" s="493"/>
      <c r="D22" s="799"/>
      <c r="E22" s="799"/>
      <c r="F22" s="799"/>
    </row>
    <row r="23" spans="1:6">
      <c r="A23" s="640"/>
      <c r="B23" s="206" t="s">
        <v>5688</v>
      </c>
      <c r="C23" s="493"/>
      <c r="D23" s="799"/>
      <c r="E23" s="799"/>
      <c r="F23" s="799"/>
    </row>
    <row r="24" spans="1:6">
      <c r="A24" s="640"/>
      <c r="B24" s="206" t="s">
        <v>5689</v>
      </c>
      <c r="C24" s="493"/>
      <c r="D24" s="799"/>
      <c r="E24" s="799"/>
      <c r="F24" s="799"/>
    </row>
    <row r="25" spans="1:6">
      <c r="A25" s="640">
        <v>13</v>
      </c>
      <c r="B25" s="206" t="s">
        <v>5690</v>
      </c>
      <c r="C25" s="493"/>
      <c r="D25" s="799"/>
      <c r="E25" s="799"/>
      <c r="F25" s="799"/>
    </row>
    <row r="26" spans="1:6" ht="31.5">
      <c r="A26" s="640">
        <v>14</v>
      </c>
      <c r="B26" s="206" t="s">
        <v>5691</v>
      </c>
      <c r="C26" s="493"/>
      <c r="D26" s="799"/>
      <c r="E26" s="799"/>
      <c r="F26" s="799"/>
    </row>
    <row r="27" spans="1:6" ht="31.5">
      <c r="A27" s="640">
        <v>15</v>
      </c>
      <c r="B27" s="206" t="s">
        <v>5692</v>
      </c>
      <c r="C27" s="493"/>
      <c r="D27" s="799"/>
      <c r="E27" s="799"/>
      <c r="F27" s="799"/>
    </row>
    <row r="28" spans="1:6" ht="31.5">
      <c r="A28" s="640">
        <v>16</v>
      </c>
      <c r="B28" s="206" t="s">
        <v>5693</v>
      </c>
      <c r="C28" s="799"/>
      <c r="D28" s="799"/>
      <c r="E28" s="799"/>
      <c r="F28" s="799"/>
    </row>
    <row r="29" spans="1:6">
      <c r="A29" s="640"/>
      <c r="B29" s="206" t="s">
        <v>5694</v>
      </c>
      <c r="C29" s="493"/>
      <c r="D29" s="799"/>
      <c r="E29" s="799"/>
      <c r="F29" s="799"/>
    </row>
    <row r="30" spans="1:6">
      <c r="A30" s="640"/>
      <c r="B30" s="206" t="s">
        <v>5695</v>
      </c>
      <c r="C30" s="493"/>
      <c r="D30" s="799"/>
      <c r="E30" s="799"/>
      <c r="F30" s="799"/>
    </row>
    <row r="31" spans="1:6">
      <c r="A31" s="640"/>
      <c r="B31" s="206" t="s">
        <v>5696</v>
      </c>
      <c r="C31" s="493"/>
      <c r="D31" s="799"/>
      <c r="E31" s="799"/>
      <c r="F31" s="799"/>
    </row>
    <row r="32" spans="1:6">
      <c r="A32" s="640">
        <v>17</v>
      </c>
      <c r="B32" s="206" t="s">
        <v>5697</v>
      </c>
      <c r="C32" s="799"/>
      <c r="D32" s="799"/>
      <c r="E32" s="799"/>
      <c r="F32" s="799"/>
    </row>
    <row r="33" spans="1:6">
      <c r="A33" s="640"/>
      <c r="B33" s="206" t="s">
        <v>5698</v>
      </c>
      <c r="C33" s="493"/>
      <c r="D33" s="799"/>
      <c r="E33" s="799"/>
      <c r="F33" s="799"/>
    </row>
    <row r="34" spans="1:6">
      <c r="A34" s="640"/>
      <c r="B34" s="206" t="s">
        <v>5699</v>
      </c>
      <c r="C34" s="493"/>
      <c r="D34" s="799"/>
      <c r="E34" s="799"/>
      <c r="F34" s="799"/>
    </row>
    <row r="35" spans="1:6">
      <c r="A35" s="640"/>
      <c r="B35" s="206" t="s">
        <v>5700</v>
      </c>
      <c r="C35" s="493"/>
      <c r="D35" s="799"/>
      <c r="E35" s="799"/>
      <c r="F35" s="799"/>
    </row>
    <row r="36" spans="1:6">
      <c r="A36" s="640"/>
      <c r="B36" s="206" t="s">
        <v>5701</v>
      </c>
      <c r="C36" s="493"/>
      <c r="D36" s="799"/>
      <c r="E36" s="799"/>
      <c r="F36" s="799"/>
    </row>
    <row r="37" spans="1:6">
      <c r="A37" s="640"/>
      <c r="B37" s="206" t="s">
        <v>5702</v>
      </c>
      <c r="C37" s="493"/>
      <c r="D37" s="799"/>
      <c r="E37" s="799"/>
      <c r="F37" s="799"/>
    </row>
    <row r="38" spans="1:6">
      <c r="A38" s="640"/>
      <c r="B38" s="206" t="s">
        <v>5703</v>
      </c>
      <c r="C38" s="493"/>
      <c r="D38" s="799"/>
      <c r="E38" s="799"/>
      <c r="F38" s="799"/>
    </row>
    <row r="39" spans="1:6">
      <c r="A39" s="640"/>
      <c r="B39" s="206" t="s">
        <v>5704</v>
      </c>
      <c r="C39" s="493"/>
      <c r="D39" s="799"/>
      <c r="E39" s="799"/>
      <c r="F39" s="799"/>
    </row>
    <row r="40" spans="1:6">
      <c r="A40" s="640"/>
      <c r="B40" s="206" t="s">
        <v>5705</v>
      </c>
      <c r="C40" s="493"/>
      <c r="D40" s="799"/>
      <c r="E40" s="799"/>
      <c r="F40" s="799"/>
    </row>
    <row r="41" spans="1:6">
      <c r="A41" s="640">
        <v>18</v>
      </c>
      <c r="B41" s="206" t="s">
        <v>5706</v>
      </c>
      <c r="C41" s="799"/>
      <c r="D41" s="799"/>
      <c r="E41" s="799"/>
      <c r="F41" s="799"/>
    </row>
    <row r="42" spans="1:6">
      <c r="A42" s="640"/>
      <c r="B42" s="206" t="s">
        <v>5707</v>
      </c>
      <c r="C42" s="493"/>
      <c r="D42" s="799"/>
      <c r="E42" s="799"/>
      <c r="F42" s="799"/>
    </row>
    <row r="43" spans="1:6">
      <c r="A43" s="640"/>
      <c r="B43" s="206" t="s">
        <v>5708</v>
      </c>
      <c r="C43" s="493"/>
      <c r="D43" s="799"/>
      <c r="E43" s="799"/>
      <c r="F43" s="799"/>
    </row>
    <row r="44" spans="1:6">
      <c r="A44" s="640"/>
      <c r="B44" s="206" t="s">
        <v>5709</v>
      </c>
      <c r="C44" s="493"/>
      <c r="D44" s="799"/>
      <c r="E44" s="799"/>
      <c r="F44" s="799"/>
    </row>
    <row r="45" spans="1:6">
      <c r="A45" s="640"/>
      <c r="B45" s="206" t="s">
        <v>5710</v>
      </c>
      <c r="C45" s="493"/>
      <c r="D45" s="799"/>
      <c r="E45" s="799"/>
      <c r="F45" s="799"/>
    </row>
    <row r="46" spans="1:6">
      <c r="A46" s="640">
        <v>19</v>
      </c>
      <c r="B46" s="206" t="s">
        <v>5711</v>
      </c>
      <c r="C46" s="799"/>
      <c r="D46" s="799"/>
      <c r="E46" s="799"/>
      <c r="F46" s="799"/>
    </row>
    <row r="47" spans="1:6">
      <c r="A47" s="640">
        <v>20</v>
      </c>
      <c r="B47" s="206" t="s">
        <v>5712</v>
      </c>
      <c r="C47" s="493"/>
      <c r="D47" s="794"/>
      <c r="E47" s="799"/>
      <c r="F47" s="799"/>
    </row>
    <row r="48" spans="1:6">
      <c r="A48" s="640"/>
      <c r="B48" s="206" t="s">
        <v>5713</v>
      </c>
      <c r="C48" s="493"/>
      <c r="D48" s="794"/>
      <c r="E48" s="799"/>
      <c r="F48" s="799"/>
    </row>
    <row r="49" spans="1:6">
      <c r="A49" s="640"/>
      <c r="B49" s="206" t="s">
        <v>5714</v>
      </c>
      <c r="C49" s="493"/>
      <c r="D49" s="794"/>
      <c r="E49" s="799"/>
      <c r="F49" s="799"/>
    </row>
    <row r="50" spans="1:6">
      <c r="A50" s="640"/>
      <c r="B50" s="206" t="s">
        <v>5715</v>
      </c>
      <c r="C50" s="493"/>
      <c r="D50" s="794"/>
      <c r="E50" s="799"/>
      <c r="F50" s="799"/>
    </row>
    <row r="51" spans="1:6">
      <c r="A51" s="640">
        <v>21</v>
      </c>
      <c r="B51" s="206" t="s">
        <v>5716</v>
      </c>
      <c r="C51" s="493"/>
      <c r="D51" s="799"/>
      <c r="E51" s="799"/>
      <c r="F51" s="799"/>
    </row>
    <row r="52" spans="1:6">
      <c r="A52" s="640"/>
      <c r="B52" s="642" t="s">
        <v>5717</v>
      </c>
      <c r="C52" s="794"/>
      <c r="D52" s="799"/>
      <c r="E52" s="799"/>
      <c r="F52" s="799"/>
    </row>
    <row r="53" spans="1:6">
      <c r="A53" s="640">
        <v>1</v>
      </c>
      <c r="B53" s="206" t="s">
        <v>5675</v>
      </c>
      <c r="C53" s="493"/>
      <c r="D53" s="799"/>
      <c r="E53" s="799"/>
      <c r="F53" s="799"/>
    </row>
    <row r="54" spans="1:6">
      <c r="A54" s="640">
        <v>2</v>
      </c>
      <c r="B54" s="206" t="s">
        <v>5718</v>
      </c>
      <c r="C54" s="493"/>
      <c r="D54" s="799"/>
      <c r="E54" s="799"/>
      <c r="F54" s="799"/>
    </row>
    <row r="55" spans="1:6">
      <c r="A55" s="640">
        <v>3</v>
      </c>
      <c r="B55" s="206" t="s">
        <v>594</v>
      </c>
      <c r="C55" s="493"/>
      <c r="D55" s="799"/>
      <c r="E55" s="799"/>
      <c r="F55" s="799"/>
    </row>
    <row r="56" spans="1:6">
      <c r="A56" s="640">
        <v>4</v>
      </c>
      <c r="B56" s="206" t="s">
        <v>5719</v>
      </c>
      <c r="C56" s="493"/>
      <c r="D56" s="799"/>
      <c r="E56" s="799"/>
      <c r="F56" s="799"/>
    </row>
    <row r="57" spans="1:6">
      <c r="A57" s="640">
        <v>5</v>
      </c>
      <c r="B57" s="206" t="s">
        <v>5720</v>
      </c>
      <c r="C57" s="493"/>
      <c r="D57" s="799"/>
      <c r="E57" s="799"/>
      <c r="F57" s="799"/>
    </row>
    <row r="58" spans="1:6">
      <c r="A58" s="640">
        <v>6</v>
      </c>
      <c r="B58" s="206" t="s">
        <v>5721</v>
      </c>
      <c r="C58" s="493"/>
      <c r="D58" s="799"/>
      <c r="E58" s="799"/>
      <c r="F58" s="799"/>
    </row>
    <row r="59" spans="1:6" ht="31.5">
      <c r="A59" s="640">
        <v>7</v>
      </c>
      <c r="B59" s="206" t="s">
        <v>5722</v>
      </c>
      <c r="C59" s="493"/>
      <c r="D59" s="799"/>
      <c r="E59" s="799"/>
      <c r="F59" s="799"/>
    </row>
    <row r="60" spans="1:6">
      <c r="A60" s="640">
        <v>8</v>
      </c>
      <c r="B60" s="206" t="s">
        <v>5723</v>
      </c>
      <c r="C60" s="493"/>
      <c r="D60" s="799"/>
      <c r="E60" s="799"/>
      <c r="F60" s="799"/>
    </row>
    <row r="61" spans="1:6">
      <c r="A61" s="640">
        <v>9</v>
      </c>
      <c r="B61" s="206" t="s">
        <v>5724</v>
      </c>
      <c r="C61" s="493"/>
      <c r="D61" s="799"/>
      <c r="E61" s="799"/>
      <c r="F61" s="799"/>
    </row>
    <row r="62" spans="1:6">
      <c r="A62" s="640">
        <v>10</v>
      </c>
      <c r="B62" s="206" t="s">
        <v>5725</v>
      </c>
      <c r="C62" s="493"/>
      <c r="D62" s="799"/>
      <c r="E62" s="799"/>
      <c r="F62" s="799"/>
    </row>
    <row r="63" spans="1:6">
      <c r="A63" s="640">
        <v>11</v>
      </c>
      <c r="B63" s="206" t="s">
        <v>5726</v>
      </c>
      <c r="C63" s="493"/>
      <c r="D63" s="799"/>
      <c r="E63" s="799"/>
      <c r="F63" s="799"/>
    </row>
    <row r="64" spans="1:6">
      <c r="A64" s="640">
        <v>12</v>
      </c>
      <c r="B64" s="206" t="s">
        <v>5727</v>
      </c>
      <c r="C64" s="493"/>
      <c r="D64" s="799"/>
      <c r="E64" s="799"/>
      <c r="F64" s="799"/>
    </row>
    <row r="65" spans="1:6">
      <c r="A65" s="640">
        <v>13</v>
      </c>
      <c r="B65" s="206" t="s">
        <v>5728</v>
      </c>
      <c r="C65" s="493"/>
      <c r="D65" s="799"/>
      <c r="E65" s="799"/>
      <c r="F65" s="799"/>
    </row>
    <row r="66" spans="1:6">
      <c r="A66" s="640">
        <v>14</v>
      </c>
      <c r="B66" s="206" t="s">
        <v>5729</v>
      </c>
      <c r="C66" s="493"/>
      <c r="D66" s="799"/>
      <c r="E66" s="799"/>
      <c r="F66" s="799"/>
    </row>
    <row r="67" spans="1:6">
      <c r="A67" s="640">
        <v>15</v>
      </c>
      <c r="B67" s="206" t="s">
        <v>5730</v>
      </c>
      <c r="C67" s="493"/>
      <c r="D67" s="799"/>
      <c r="E67" s="799"/>
      <c r="F67" s="799"/>
    </row>
    <row r="68" spans="1:6">
      <c r="A68" s="640">
        <v>16</v>
      </c>
      <c r="B68" s="206" t="s">
        <v>5731</v>
      </c>
      <c r="C68" s="493"/>
      <c r="D68" s="799"/>
      <c r="E68" s="799"/>
      <c r="F68" s="799"/>
    </row>
    <row r="69" spans="1:6">
      <c r="A69" s="640">
        <v>17</v>
      </c>
      <c r="B69" s="206" t="s">
        <v>5732</v>
      </c>
      <c r="C69" s="493"/>
      <c r="D69" s="799"/>
      <c r="E69" s="799"/>
      <c r="F69" s="799"/>
    </row>
    <row r="70" spans="1:6">
      <c r="A70" s="640"/>
      <c r="B70" s="642" t="s">
        <v>5733</v>
      </c>
      <c r="C70" s="799"/>
      <c r="D70" s="799"/>
      <c r="E70" s="799"/>
      <c r="F70" s="799"/>
    </row>
    <row r="71" spans="1:6">
      <c r="A71" s="640">
        <v>1</v>
      </c>
      <c r="B71" s="206" t="s">
        <v>5675</v>
      </c>
      <c r="C71" s="493"/>
      <c r="D71" s="799"/>
      <c r="E71" s="799"/>
      <c r="F71" s="799"/>
    </row>
    <row r="72" spans="1:6">
      <c r="A72" s="640">
        <v>2</v>
      </c>
      <c r="B72" s="206" t="s">
        <v>5718</v>
      </c>
      <c r="C72" s="493"/>
      <c r="D72" s="799"/>
      <c r="E72" s="799"/>
      <c r="F72" s="799"/>
    </row>
    <row r="73" spans="1:6">
      <c r="A73" s="640">
        <v>3</v>
      </c>
      <c r="B73" s="206" t="s">
        <v>5734</v>
      </c>
      <c r="C73" s="493"/>
      <c r="D73" s="799"/>
      <c r="E73" s="799"/>
      <c r="F73" s="799"/>
    </row>
    <row r="74" spans="1:6">
      <c r="A74" s="640">
        <v>4</v>
      </c>
      <c r="B74" s="206" t="s">
        <v>5735</v>
      </c>
      <c r="C74" s="493"/>
      <c r="D74" s="799"/>
      <c r="E74" s="799"/>
      <c r="F74" s="799"/>
    </row>
    <row r="75" spans="1:6">
      <c r="A75" s="640">
        <v>5</v>
      </c>
      <c r="B75" s="206" t="s">
        <v>5735</v>
      </c>
      <c r="C75" s="493"/>
      <c r="D75" s="799"/>
      <c r="E75" s="799"/>
      <c r="F75" s="799"/>
    </row>
    <row r="76" spans="1:6">
      <c r="A76" s="640">
        <v>6</v>
      </c>
      <c r="B76" s="206" t="s">
        <v>5736</v>
      </c>
      <c r="C76" s="493"/>
      <c r="D76" s="799"/>
      <c r="E76" s="799"/>
      <c r="F76" s="799"/>
    </row>
    <row r="77" spans="1:6">
      <c r="A77" s="640">
        <v>7</v>
      </c>
      <c r="B77" s="206" t="s">
        <v>5737</v>
      </c>
      <c r="C77" s="493"/>
      <c r="D77" s="799"/>
      <c r="E77" s="799"/>
      <c r="F77" s="799"/>
    </row>
    <row r="78" spans="1:6">
      <c r="A78" s="640">
        <v>8</v>
      </c>
      <c r="B78" s="206" t="s">
        <v>5738</v>
      </c>
      <c r="C78" s="799"/>
      <c r="D78" s="799"/>
      <c r="E78" s="799"/>
      <c r="F78" s="799"/>
    </row>
    <row r="79" spans="1:6">
      <c r="A79" s="640"/>
      <c r="B79" s="206" t="s">
        <v>5739</v>
      </c>
      <c r="C79" s="493"/>
      <c r="D79" s="799"/>
      <c r="E79" s="799"/>
      <c r="F79" s="799"/>
    </row>
    <row r="80" spans="1:6">
      <c r="A80" s="640"/>
      <c r="B80" s="206" t="s">
        <v>5740</v>
      </c>
      <c r="C80" s="493"/>
      <c r="D80" s="799"/>
      <c r="E80" s="799"/>
      <c r="F80" s="799"/>
    </row>
    <row r="81" spans="1:6">
      <c r="A81" s="640">
        <v>9</v>
      </c>
      <c r="B81" s="206" t="s">
        <v>5741</v>
      </c>
      <c r="C81" s="493"/>
      <c r="D81" s="799"/>
      <c r="E81" s="799"/>
      <c r="F81" s="799"/>
    </row>
    <row r="82" spans="1:6">
      <c r="A82" s="640">
        <v>10</v>
      </c>
      <c r="B82" s="206" t="s">
        <v>5742</v>
      </c>
      <c r="C82" s="493"/>
      <c r="D82" s="799"/>
      <c r="E82" s="799"/>
      <c r="F82" s="799"/>
    </row>
    <row r="83" spans="1:6">
      <c r="A83" s="640">
        <v>11</v>
      </c>
      <c r="B83" s="206" t="s">
        <v>5743</v>
      </c>
      <c r="C83" s="493"/>
      <c r="D83" s="799"/>
      <c r="E83" s="799"/>
      <c r="F83" s="799"/>
    </row>
    <row r="84" spans="1:6" ht="31.5">
      <c r="A84" s="640">
        <v>12</v>
      </c>
      <c r="B84" s="206" t="s">
        <v>5744</v>
      </c>
      <c r="C84" s="493"/>
      <c r="D84" s="799"/>
      <c r="E84" s="799"/>
      <c r="F84" s="799"/>
    </row>
    <row r="85" spans="1:6">
      <c r="A85" s="640">
        <v>13</v>
      </c>
      <c r="B85" s="206" t="s">
        <v>5745</v>
      </c>
      <c r="C85" s="493"/>
      <c r="D85" s="799"/>
      <c r="E85" s="799"/>
      <c r="F85" s="799"/>
    </row>
    <row r="86" spans="1:6">
      <c r="A86" s="640">
        <v>14</v>
      </c>
      <c r="B86" s="206" t="s">
        <v>5746</v>
      </c>
      <c r="C86" s="493"/>
      <c r="D86" s="799"/>
      <c r="E86" s="799"/>
      <c r="F86" s="799"/>
    </row>
    <row r="87" spans="1:6">
      <c r="A87" s="640">
        <v>15</v>
      </c>
      <c r="B87" s="206" t="s">
        <v>5747</v>
      </c>
      <c r="C87" s="493"/>
      <c r="D87" s="799"/>
      <c r="E87" s="799"/>
      <c r="F87" s="799"/>
    </row>
    <row r="88" spans="1:6">
      <c r="A88" s="640">
        <v>16</v>
      </c>
      <c r="B88" s="206" t="s">
        <v>5748</v>
      </c>
      <c r="C88" s="493"/>
      <c r="D88" s="799"/>
      <c r="E88" s="799"/>
      <c r="F88" s="799"/>
    </row>
    <row r="89" spans="1:6">
      <c r="A89" s="640">
        <v>17</v>
      </c>
      <c r="B89" s="206" t="s">
        <v>5749</v>
      </c>
      <c r="C89" s="493"/>
      <c r="D89" s="799"/>
      <c r="E89" s="799"/>
      <c r="F89" s="799"/>
    </row>
    <row r="90" spans="1:6">
      <c r="A90" s="640">
        <v>18</v>
      </c>
      <c r="B90" s="206" t="s">
        <v>5750</v>
      </c>
      <c r="C90" s="493"/>
      <c r="D90" s="799"/>
      <c r="E90" s="799"/>
      <c r="F90" s="799"/>
    </row>
    <row r="91" spans="1:6">
      <c r="A91" s="640">
        <v>19</v>
      </c>
      <c r="B91" s="206" t="s">
        <v>5751</v>
      </c>
      <c r="C91" s="493"/>
      <c r="D91" s="799"/>
      <c r="E91" s="799"/>
      <c r="F91" s="799"/>
    </row>
    <row r="92" spans="1:6">
      <c r="A92" s="640">
        <v>20</v>
      </c>
      <c r="B92" s="206" t="s">
        <v>5752</v>
      </c>
      <c r="C92" s="493"/>
      <c r="D92" s="799"/>
      <c r="E92" s="799"/>
      <c r="F92" s="799"/>
    </row>
    <row r="93" spans="1:6">
      <c r="A93" s="640">
        <v>21</v>
      </c>
      <c r="B93" s="206" t="s">
        <v>5753</v>
      </c>
      <c r="C93" s="799"/>
      <c r="D93" s="799"/>
      <c r="E93" s="799"/>
      <c r="F93" s="799"/>
    </row>
    <row r="94" spans="1:6">
      <c r="A94" s="640"/>
      <c r="B94" s="206" t="s">
        <v>5754</v>
      </c>
      <c r="C94" s="493"/>
      <c r="D94" s="799"/>
      <c r="E94" s="799"/>
      <c r="F94" s="799"/>
    </row>
    <row r="95" spans="1:6">
      <c r="A95" s="640"/>
      <c r="B95" s="206" t="s">
        <v>5755</v>
      </c>
      <c r="C95" s="493"/>
      <c r="D95" s="799"/>
      <c r="E95" s="799"/>
      <c r="F95" s="799"/>
    </row>
    <row r="96" spans="1:6">
      <c r="A96" s="640"/>
      <c r="B96" s="206" t="s">
        <v>5756</v>
      </c>
      <c r="C96" s="493"/>
      <c r="D96" s="799"/>
      <c r="E96" s="799"/>
      <c r="F96" s="799"/>
    </row>
    <row r="97" spans="1:6">
      <c r="A97" s="640">
        <v>22</v>
      </c>
      <c r="B97" s="206" t="s">
        <v>5757</v>
      </c>
      <c r="C97" s="799"/>
      <c r="D97" s="799"/>
      <c r="E97" s="799"/>
      <c r="F97" s="799"/>
    </row>
    <row r="98" spans="1:6">
      <c r="A98" s="640"/>
      <c r="B98" s="206" t="s">
        <v>5758</v>
      </c>
      <c r="C98" s="493"/>
      <c r="D98" s="799"/>
      <c r="E98" s="799"/>
      <c r="F98" s="799"/>
    </row>
    <row r="99" spans="1:6">
      <c r="A99" s="640"/>
      <c r="B99" s="206" t="s">
        <v>5759</v>
      </c>
      <c r="C99" s="493"/>
      <c r="D99" s="799"/>
      <c r="E99" s="799"/>
      <c r="F99" s="799"/>
    </row>
    <row r="100" spans="1:6" ht="31.5">
      <c r="A100" s="640">
        <v>23</v>
      </c>
      <c r="B100" s="206" t="s">
        <v>5760</v>
      </c>
      <c r="C100" s="799"/>
      <c r="D100" s="799"/>
      <c r="E100" s="799"/>
      <c r="F100" s="799"/>
    </row>
    <row r="101" spans="1:6">
      <c r="A101" s="640">
        <v>24</v>
      </c>
      <c r="B101" s="206" t="s">
        <v>5761</v>
      </c>
      <c r="C101" s="493"/>
      <c r="D101" s="799"/>
      <c r="E101" s="799"/>
      <c r="F101" s="799"/>
    </row>
    <row r="102" spans="1:6">
      <c r="A102" s="640"/>
      <c r="B102" s="206" t="s">
        <v>5762</v>
      </c>
      <c r="C102" s="493"/>
      <c r="D102" s="799"/>
      <c r="E102" s="799"/>
      <c r="F102" s="799"/>
    </row>
    <row r="103" spans="1:6">
      <c r="A103" s="640"/>
      <c r="B103" s="206" t="s">
        <v>5763</v>
      </c>
      <c r="C103" s="493"/>
      <c r="D103" s="799"/>
      <c r="E103" s="799"/>
      <c r="F103" s="799"/>
    </row>
    <row r="104" spans="1:6" ht="31.5">
      <c r="A104" s="640">
        <v>25</v>
      </c>
      <c r="B104" s="206" t="s">
        <v>5764</v>
      </c>
      <c r="C104" s="493"/>
      <c r="D104" s="799"/>
      <c r="E104" s="799"/>
      <c r="F104" s="799"/>
    </row>
    <row r="105" spans="1:6" ht="31.5">
      <c r="A105" s="640">
        <v>26</v>
      </c>
      <c r="B105" s="206" t="s">
        <v>5765</v>
      </c>
      <c r="C105" s="493"/>
      <c r="D105" s="799"/>
      <c r="E105" s="799"/>
      <c r="F105" s="799"/>
    </row>
    <row r="106" spans="1:6">
      <c r="A106" s="640">
        <v>27</v>
      </c>
      <c r="B106" s="206" t="s">
        <v>5766</v>
      </c>
      <c r="C106" s="493"/>
      <c r="D106" s="799"/>
      <c r="E106" s="799"/>
      <c r="F106" s="799"/>
    </row>
    <row r="107" spans="1:6">
      <c r="A107" s="640">
        <v>28</v>
      </c>
      <c r="B107" s="206" t="s">
        <v>5767</v>
      </c>
      <c r="C107" s="493"/>
      <c r="D107" s="799"/>
      <c r="E107" s="799"/>
      <c r="F107" s="799"/>
    </row>
    <row r="108" spans="1:6">
      <c r="A108" s="640">
        <v>29</v>
      </c>
      <c r="B108" s="206" t="s">
        <v>5768</v>
      </c>
      <c r="C108" s="799"/>
      <c r="D108" s="799"/>
      <c r="E108" s="799"/>
      <c r="F108" s="799"/>
    </row>
    <row r="109" spans="1:6">
      <c r="A109" s="640"/>
      <c r="B109" s="206" t="s">
        <v>5769</v>
      </c>
      <c r="C109" s="493"/>
      <c r="D109" s="799"/>
      <c r="E109" s="799"/>
      <c r="F109" s="799"/>
    </row>
    <row r="110" spans="1:6">
      <c r="A110" s="640"/>
      <c r="B110" s="206" t="s">
        <v>5770</v>
      </c>
      <c r="C110" s="493"/>
      <c r="D110" s="799"/>
      <c r="E110" s="799"/>
      <c r="F110" s="799"/>
    </row>
    <row r="111" spans="1:6">
      <c r="A111" s="640"/>
      <c r="B111" s="206" t="s">
        <v>5771</v>
      </c>
      <c r="C111" s="493"/>
      <c r="D111" s="799"/>
      <c r="E111" s="799"/>
      <c r="F111" s="799"/>
    </row>
    <row r="112" spans="1:6">
      <c r="A112" s="640">
        <v>30</v>
      </c>
      <c r="B112" s="206" t="s">
        <v>5772</v>
      </c>
      <c r="C112" s="799"/>
      <c r="D112" s="799"/>
      <c r="E112" s="799"/>
      <c r="F112" s="799"/>
    </row>
    <row r="113" spans="1:6">
      <c r="A113" s="640"/>
      <c r="B113" s="206" t="s">
        <v>5773</v>
      </c>
      <c r="C113" s="493"/>
      <c r="D113" s="799"/>
      <c r="E113" s="799"/>
      <c r="F113" s="799"/>
    </row>
    <row r="114" spans="1:6">
      <c r="A114" s="640"/>
      <c r="B114" s="206" t="s">
        <v>5774</v>
      </c>
      <c r="C114" s="493"/>
      <c r="D114" s="799"/>
      <c r="E114" s="799"/>
      <c r="F114" s="799"/>
    </row>
    <row r="115" spans="1:6">
      <c r="A115" s="640"/>
      <c r="B115" s="206" t="s">
        <v>5775</v>
      </c>
      <c r="C115" s="493"/>
      <c r="D115" s="799"/>
      <c r="E115" s="799"/>
      <c r="F115" s="799"/>
    </row>
    <row r="116" spans="1:6">
      <c r="A116" s="640"/>
      <c r="B116" s="206" t="s">
        <v>5776</v>
      </c>
      <c r="C116" s="493"/>
      <c r="D116" s="799"/>
      <c r="E116" s="799"/>
      <c r="F116" s="799"/>
    </row>
    <row r="117" spans="1:6">
      <c r="A117" s="640">
        <v>31</v>
      </c>
      <c r="B117" s="206" t="s">
        <v>5777</v>
      </c>
      <c r="C117" s="493"/>
      <c r="D117" s="799"/>
      <c r="E117" s="799"/>
      <c r="F117" s="799"/>
    </row>
    <row r="118" spans="1:6">
      <c r="A118" s="640">
        <v>32</v>
      </c>
      <c r="B118" s="206" t="s">
        <v>5778</v>
      </c>
      <c r="C118" s="493"/>
      <c r="D118" s="799"/>
      <c r="E118" s="799"/>
      <c r="F118" s="799"/>
    </row>
    <row r="119" spans="1:6">
      <c r="A119" s="640">
        <v>33</v>
      </c>
      <c r="B119" s="206" t="s">
        <v>5779</v>
      </c>
      <c r="C119" s="493"/>
      <c r="D119" s="799"/>
      <c r="E119" s="799"/>
      <c r="F119" s="799"/>
    </row>
    <row r="120" spans="1:6">
      <c r="A120" s="640">
        <v>34</v>
      </c>
      <c r="B120" s="206" t="s">
        <v>5780</v>
      </c>
      <c r="C120" s="493"/>
      <c r="D120" s="799"/>
      <c r="E120" s="799"/>
      <c r="F120" s="799"/>
    </row>
    <row r="121" spans="1:6">
      <c r="A121" s="640">
        <v>35</v>
      </c>
      <c r="B121" s="206" t="s">
        <v>5781</v>
      </c>
      <c r="C121" s="493"/>
      <c r="D121" s="799"/>
      <c r="E121" s="799"/>
      <c r="F121" s="799"/>
    </row>
    <row r="122" spans="1:6">
      <c r="A122" s="640">
        <v>36</v>
      </c>
      <c r="B122" s="206" t="s">
        <v>5782</v>
      </c>
      <c r="C122" s="493"/>
      <c r="D122" s="799"/>
      <c r="E122" s="799"/>
      <c r="F122" s="799"/>
    </row>
    <row r="123" spans="1:6">
      <c r="A123" s="640"/>
      <c r="B123" s="206" t="s">
        <v>5715</v>
      </c>
      <c r="C123" s="493"/>
      <c r="D123" s="799"/>
      <c r="E123" s="799"/>
      <c r="F123" s="799"/>
    </row>
    <row r="124" spans="1:6">
      <c r="A124" s="640"/>
      <c r="B124" s="206" t="s">
        <v>5714</v>
      </c>
      <c r="C124" s="493"/>
      <c r="D124" s="799"/>
      <c r="E124" s="799"/>
      <c r="F124" s="799"/>
    </row>
    <row r="125" spans="1:6">
      <c r="A125" s="640"/>
      <c r="B125" s="206" t="s">
        <v>1470</v>
      </c>
      <c r="C125" s="493"/>
      <c r="D125" s="799"/>
      <c r="E125" s="799"/>
      <c r="F125" s="799"/>
    </row>
    <row r="126" spans="1:6">
      <c r="A126" s="640">
        <v>37</v>
      </c>
      <c r="B126" s="206" t="s">
        <v>5783</v>
      </c>
      <c r="C126" s="493"/>
      <c r="D126" s="799"/>
      <c r="E126" s="799"/>
      <c r="F126" s="799"/>
    </row>
    <row r="127" spans="1:6">
      <c r="A127" s="640">
        <v>38</v>
      </c>
      <c r="B127" s="206" t="s">
        <v>5784</v>
      </c>
      <c r="C127" s="493"/>
      <c r="D127" s="799"/>
      <c r="E127" s="799"/>
      <c r="F127" s="799"/>
    </row>
    <row r="128" spans="1:6">
      <c r="A128" s="640">
        <v>39</v>
      </c>
      <c r="B128" s="206" t="s">
        <v>5785</v>
      </c>
      <c r="C128" s="493"/>
      <c r="D128" s="799"/>
      <c r="E128" s="799"/>
      <c r="F128" s="799"/>
    </row>
    <row r="129" spans="1:6">
      <c r="A129" s="640"/>
      <c r="B129" s="642" t="s">
        <v>5786</v>
      </c>
      <c r="C129" s="799"/>
      <c r="D129" s="799"/>
      <c r="E129" s="799"/>
      <c r="F129" s="799"/>
    </row>
    <row r="130" spans="1:6">
      <c r="A130" s="640">
        <v>1</v>
      </c>
      <c r="B130" s="206" t="s">
        <v>5675</v>
      </c>
      <c r="C130" s="493"/>
      <c r="D130" s="799"/>
      <c r="E130" s="799"/>
      <c r="F130" s="799"/>
    </row>
    <row r="131" spans="1:6">
      <c r="A131" s="640">
        <v>2</v>
      </c>
      <c r="B131" s="206" t="s">
        <v>5676</v>
      </c>
      <c r="C131" s="493"/>
      <c r="D131" s="799"/>
      <c r="E131" s="799"/>
      <c r="F131" s="799"/>
    </row>
    <row r="132" spans="1:6">
      <c r="A132" s="640">
        <v>3</v>
      </c>
      <c r="B132" s="206" t="s">
        <v>5734</v>
      </c>
      <c r="C132" s="493"/>
      <c r="D132" s="799"/>
      <c r="E132" s="799"/>
      <c r="F132" s="799"/>
    </row>
    <row r="133" spans="1:6">
      <c r="A133" s="640">
        <v>4</v>
      </c>
      <c r="B133" s="206" t="s">
        <v>5787</v>
      </c>
      <c r="C133" s="493"/>
      <c r="D133" s="799"/>
      <c r="E133" s="799"/>
      <c r="F133" s="799"/>
    </row>
    <row r="134" spans="1:6">
      <c r="A134" s="640">
        <v>5</v>
      </c>
      <c r="B134" s="206" t="s">
        <v>5735</v>
      </c>
      <c r="C134" s="493"/>
      <c r="D134" s="799"/>
      <c r="E134" s="799"/>
      <c r="F134" s="799"/>
    </row>
    <row r="135" spans="1:6">
      <c r="A135" s="640">
        <v>6</v>
      </c>
      <c r="B135" s="206" t="s">
        <v>5788</v>
      </c>
      <c r="C135" s="493"/>
      <c r="D135" s="799"/>
      <c r="E135" s="799"/>
      <c r="F135" s="799"/>
    </row>
    <row r="136" spans="1:6">
      <c r="A136" s="640">
        <v>7</v>
      </c>
      <c r="B136" s="206" t="s">
        <v>5737</v>
      </c>
      <c r="C136" s="493"/>
      <c r="D136" s="799"/>
      <c r="E136" s="799"/>
      <c r="F136" s="799"/>
    </row>
    <row r="137" spans="1:6">
      <c r="A137" s="640">
        <v>8</v>
      </c>
      <c r="B137" s="206" t="s">
        <v>5738</v>
      </c>
      <c r="C137" s="493"/>
      <c r="D137" s="799"/>
      <c r="E137" s="799"/>
      <c r="F137" s="799"/>
    </row>
    <row r="138" spans="1:6">
      <c r="A138" s="640">
        <v>9</v>
      </c>
      <c r="B138" s="206" t="s">
        <v>5741</v>
      </c>
      <c r="C138" s="493"/>
      <c r="D138" s="799"/>
      <c r="E138" s="799"/>
      <c r="F138" s="799"/>
    </row>
    <row r="139" spans="1:6">
      <c r="A139" s="640">
        <v>10</v>
      </c>
      <c r="B139" s="206" t="s">
        <v>5742</v>
      </c>
      <c r="C139" s="493"/>
      <c r="D139" s="799"/>
      <c r="E139" s="799"/>
      <c r="F139" s="799"/>
    </row>
    <row r="140" spans="1:6">
      <c r="A140" s="640">
        <v>11</v>
      </c>
      <c r="B140" s="206" t="s">
        <v>5743</v>
      </c>
      <c r="C140" s="493"/>
      <c r="D140" s="799"/>
      <c r="E140" s="799"/>
      <c r="F140" s="799"/>
    </row>
    <row r="141" spans="1:6" ht="31.5">
      <c r="A141" s="640">
        <v>12</v>
      </c>
      <c r="B141" s="206" t="s">
        <v>5744</v>
      </c>
      <c r="C141" s="493"/>
      <c r="D141" s="799"/>
      <c r="E141" s="799"/>
      <c r="F141" s="799"/>
    </row>
    <row r="142" spans="1:6">
      <c r="A142" s="640">
        <v>13</v>
      </c>
      <c r="B142" s="206" t="s">
        <v>5745</v>
      </c>
      <c r="C142" s="493"/>
      <c r="D142" s="799"/>
      <c r="E142" s="799"/>
      <c r="F142" s="799"/>
    </row>
    <row r="143" spans="1:6">
      <c r="A143" s="640">
        <v>14</v>
      </c>
      <c r="B143" s="206" t="s">
        <v>5789</v>
      </c>
      <c r="C143" s="493"/>
      <c r="D143" s="799"/>
      <c r="E143" s="799"/>
      <c r="F143" s="799"/>
    </row>
    <row r="144" spans="1:6">
      <c r="A144" s="640">
        <v>15</v>
      </c>
      <c r="B144" s="206" t="s">
        <v>5747</v>
      </c>
      <c r="C144" s="493"/>
      <c r="D144" s="799"/>
      <c r="E144" s="799"/>
      <c r="F144" s="799"/>
    </row>
    <row r="145" spans="1:6">
      <c r="A145" s="640">
        <v>16</v>
      </c>
      <c r="B145" s="206" t="s">
        <v>5748</v>
      </c>
      <c r="C145" s="493"/>
      <c r="D145" s="799"/>
      <c r="E145" s="799"/>
      <c r="F145" s="799"/>
    </row>
    <row r="146" spans="1:6">
      <c r="A146" s="640">
        <v>17</v>
      </c>
      <c r="B146" s="206" t="s">
        <v>5749</v>
      </c>
      <c r="C146" s="493"/>
      <c r="D146" s="799"/>
      <c r="E146" s="799"/>
      <c r="F146" s="799"/>
    </row>
    <row r="147" spans="1:6">
      <c r="A147" s="640">
        <v>18</v>
      </c>
      <c r="B147" s="206" t="s">
        <v>5750</v>
      </c>
      <c r="C147" s="493"/>
      <c r="D147" s="799"/>
      <c r="E147" s="799"/>
      <c r="F147" s="799"/>
    </row>
    <row r="148" spans="1:6">
      <c r="A148" s="640">
        <v>19</v>
      </c>
      <c r="B148" s="206" t="s">
        <v>5751</v>
      </c>
      <c r="C148" s="493"/>
      <c r="D148" s="799"/>
      <c r="E148" s="799"/>
      <c r="F148" s="799"/>
    </row>
    <row r="149" spans="1:6">
      <c r="A149" s="640">
        <v>20</v>
      </c>
      <c r="B149" s="206" t="s">
        <v>5790</v>
      </c>
      <c r="C149" s="799"/>
      <c r="D149" s="799"/>
      <c r="E149" s="799"/>
      <c r="F149" s="799"/>
    </row>
    <row r="150" spans="1:6">
      <c r="A150" s="640"/>
      <c r="B150" s="206" t="s">
        <v>5754</v>
      </c>
      <c r="C150" s="493"/>
      <c r="D150" s="799"/>
      <c r="E150" s="799"/>
      <c r="F150" s="799"/>
    </row>
    <row r="151" spans="1:6">
      <c r="A151" s="640"/>
      <c r="B151" s="206" t="s">
        <v>5755</v>
      </c>
      <c r="C151" s="493"/>
      <c r="D151" s="799"/>
      <c r="E151" s="799"/>
      <c r="F151" s="799"/>
    </row>
    <row r="152" spans="1:6">
      <c r="A152" s="640"/>
      <c r="B152" s="206" t="s">
        <v>5756</v>
      </c>
      <c r="C152" s="493"/>
      <c r="D152" s="799"/>
      <c r="E152" s="799"/>
      <c r="F152" s="799"/>
    </row>
    <row r="153" spans="1:6">
      <c r="A153" s="640">
        <v>21</v>
      </c>
      <c r="B153" s="206" t="s">
        <v>5751</v>
      </c>
      <c r="C153" s="493"/>
      <c r="D153" s="799"/>
      <c r="E153" s="799"/>
      <c r="F153" s="799"/>
    </row>
    <row r="154" spans="1:6">
      <c r="A154" s="640">
        <v>22</v>
      </c>
      <c r="B154" s="206" t="s">
        <v>5757</v>
      </c>
      <c r="C154" s="799"/>
      <c r="D154" s="799"/>
      <c r="E154" s="799"/>
      <c r="F154" s="799"/>
    </row>
    <row r="155" spans="1:6">
      <c r="A155" s="640"/>
      <c r="B155" s="206" t="s">
        <v>5758</v>
      </c>
      <c r="C155" s="493"/>
      <c r="D155" s="799"/>
      <c r="E155" s="799"/>
      <c r="F155" s="799"/>
    </row>
    <row r="156" spans="1:6">
      <c r="A156" s="640"/>
      <c r="B156" s="206" t="s">
        <v>5759</v>
      </c>
      <c r="C156" s="493"/>
      <c r="D156" s="799"/>
      <c r="E156" s="799"/>
      <c r="F156" s="799"/>
    </row>
    <row r="157" spans="1:6" ht="31.5">
      <c r="A157" s="640">
        <v>23</v>
      </c>
      <c r="B157" s="206" t="s">
        <v>5760</v>
      </c>
      <c r="C157" s="493"/>
      <c r="D157" s="799"/>
      <c r="E157" s="799"/>
      <c r="F157" s="799"/>
    </row>
    <row r="158" spans="1:6" ht="31.5">
      <c r="A158" s="640">
        <v>24</v>
      </c>
      <c r="B158" s="206" t="s">
        <v>5791</v>
      </c>
      <c r="C158" s="493"/>
      <c r="D158" s="799"/>
      <c r="E158" s="799"/>
      <c r="F158" s="799"/>
    </row>
    <row r="159" spans="1:6">
      <c r="A159" s="640">
        <v>25</v>
      </c>
      <c r="B159" s="206" t="s">
        <v>5766</v>
      </c>
      <c r="C159" s="493"/>
      <c r="D159" s="799"/>
      <c r="E159" s="799"/>
      <c r="F159" s="799"/>
    </row>
    <row r="160" spans="1:6">
      <c r="A160" s="640">
        <v>26</v>
      </c>
      <c r="B160" s="206" t="s">
        <v>5792</v>
      </c>
      <c r="C160" s="493"/>
      <c r="D160" s="799"/>
      <c r="E160" s="799"/>
      <c r="F160" s="799"/>
    </row>
    <row r="161" spans="1:6">
      <c r="A161" s="640">
        <v>27</v>
      </c>
      <c r="B161" s="206" t="s">
        <v>5767</v>
      </c>
      <c r="C161" s="493"/>
      <c r="D161" s="799"/>
      <c r="E161" s="799"/>
      <c r="F161" s="799"/>
    </row>
    <row r="162" spans="1:6">
      <c r="A162" s="640">
        <v>28</v>
      </c>
      <c r="B162" s="206" t="s">
        <v>5793</v>
      </c>
      <c r="C162" s="493"/>
      <c r="D162" s="799"/>
      <c r="E162" s="799"/>
      <c r="F162" s="799"/>
    </row>
    <row r="163" spans="1:6">
      <c r="A163" s="640">
        <v>29</v>
      </c>
      <c r="B163" s="206" t="s">
        <v>5772</v>
      </c>
      <c r="C163" s="799"/>
      <c r="D163" s="799"/>
      <c r="E163" s="799"/>
      <c r="F163" s="799"/>
    </row>
    <row r="164" spans="1:6">
      <c r="A164" s="640"/>
      <c r="B164" s="206" t="s">
        <v>5773</v>
      </c>
      <c r="C164" s="493"/>
      <c r="D164" s="799"/>
      <c r="E164" s="799"/>
      <c r="F164" s="799"/>
    </row>
    <row r="165" spans="1:6">
      <c r="A165" s="640"/>
      <c r="B165" s="206" t="s">
        <v>5774</v>
      </c>
      <c r="C165" s="493"/>
      <c r="D165" s="799"/>
      <c r="E165" s="799"/>
      <c r="F165" s="799"/>
    </row>
    <row r="166" spans="1:6">
      <c r="A166" s="640"/>
      <c r="B166" s="206" t="s">
        <v>5775</v>
      </c>
      <c r="C166" s="493"/>
      <c r="D166" s="799"/>
      <c r="E166" s="799"/>
      <c r="F166" s="799"/>
    </row>
    <row r="167" spans="1:6">
      <c r="A167" s="640">
        <v>30</v>
      </c>
      <c r="B167" s="206" t="s">
        <v>5777</v>
      </c>
      <c r="C167" s="493"/>
      <c r="D167" s="799"/>
      <c r="E167" s="799"/>
      <c r="F167" s="799"/>
    </row>
    <row r="168" spans="1:6">
      <c r="A168" s="640">
        <v>31</v>
      </c>
      <c r="B168" s="206" t="s">
        <v>5779</v>
      </c>
      <c r="C168" s="493"/>
      <c r="D168" s="799"/>
      <c r="E168" s="799"/>
      <c r="F168" s="799"/>
    </row>
    <row r="169" spans="1:6">
      <c r="A169" s="640">
        <v>32</v>
      </c>
      <c r="B169" s="206" t="s">
        <v>5780</v>
      </c>
      <c r="C169" s="493"/>
      <c r="D169" s="799"/>
      <c r="E169" s="799"/>
      <c r="F169" s="799"/>
    </row>
    <row r="170" spans="1:6">
      <c r="A170" s="640">
        <v>33</v>
      </c>
      <c r="B170" s="206" t="s">
        <v>5781</v>
      </c>
      <c r="C170" s="493"/>
      <c r="D170" s="799"/>
      <c r="E170" s="799"/>
      <c r="F170" s="799"/>
    </row>
    <row r="171" spans="1:6">
      <c r="A171" s="640">
        <v>34</v>
      </c>
      <c r="B171" s="206" t="s">
        <v>5794</v>
      </c>
      <c r="C171" s="493"/>
      <c r="D171" s="799"/>
      <c r="E171" s="799"/>
      <c r="F171" s="799"/>
    </row>
    <row r="172" spans="1:6">
      <c r="A172" s="640"/>
      <c r="B172" s="206" t="s">
        <v>5715</v>
      </c>
      <c r="C172" s="493"/>
      <c r="D172" s="799"/>
      <c r="E172" s="799"/>
      <c r="F172" s="799"/>
    </row>
    <row r="173" spans="1:6">
      <c r="A173" s="640"/>
      <c r="B173" s="206" t="s">
        <v>5714</v>
      </c>
      <c r="C173" s="493"/>
      <c r="D173" s="799"/>
      <c r="E173" s="799"/>
      <c r="F173" s="799"/>
    </row>
    <row r="174" spans="1:6">
      <c r="A174" s="640"/>
      <c r="B174" s="206" t="s">
        <v>1470</v>
      </c>
      <c r="C174" s="493"/>
      <c r="D174" s="799"/>
      <c r="E174" s="799"/>
      <c r="F174" s="799"/>
    </row>
    <row r="175" spans="1:6">
      <c r="A175" s="640">
        <v>35</v>
      </c>
      <c r="B175" s="206" t="s">
        <v>5795</v>
      </c>
      <c r="C175" s="493"/>
      <c r="D175" s="799"/>
      <c r="E175" s="799"/>
      <c r="F175" s="799"/>
    </row>
    <row r="176" spans="1:6">
      <c r="A176" s="640">
        <v>36</v>
      </c>
      <c r="B176" s="206" t="s">
        <v>5778</v>
      </c>
      <c r="C176" s="493"/>
      <c r="D176" s="799"/>
      <c r="E176" s="799"/>
      <c r="F176" s="799"/>
    </row>
    <row r="177" spans="1:6">
      <c r="A177" s="640">
        <v>37</v>
      </c>
      <c r="B177" s="206" t="s">
        <v>5796</v>
      </c>
      <c r="C177" s="493"/>
      <c r="D177" s="799"/>
      <c r="E177" s="799"/>
      <c r="F177" s="799"/>
    </row>
    <row r="178" spans="1:6" ht="31.5">
      <c r="A178" s="640">
        <v>38</v>
      </c>
      <c r="B178" s="206" t="s">
        <v>5797</v>
      </c>
      <c r="C178" s="493"/>
      <c r="D178" s="799"/>
      <c r="E178" s="799"/>
      <c r="F178" s="799"/>
    </row>
    <row r="179" spans="1:6">
      <c r="A179" s="640">
        <v>39</v>
      </c>
      <c r="B179" s="206" t="s">
        <v>5785</v>
      </c>
      <c r="C179" s="493"/>
      <c r="D179" s="799"/>
      <c r="E179" s="799"/>
      <c r="F179" s="799"/>
    </row>
    <row r="180" spans="1:6">
      <c r="A180" s="640"/>
      <c r="B180" s="642" t="s">
        <v>5798</v>
      </c>
      <c r="C180" s="799"/>
      <c r="D180" s="799"/>
      <c r="E180" s="799"/>
      <c r="F180" s="799"/>
    </row>
    <row r="181" spans="1:6">
      <c r="A181" s="640">
        <v>1</v>
      </c>
      <c r="B181" s="206" t="s">
        <v>5675</v>
      </c>
      <c r="C181" s="493"/>
      <c r="D181" s="799"/>
      <c r="E181" s="799"/>
      <c r="F181" s="799"/>
    </row>
    <row r="182" spans="1:6">
      <c r="A182" s="640">
        <v>2</v>
      </c>
      <c r="B182" s="206" t="s">
        <v>5676</v>
      </c>
      <c r="C182" s="493"/>
      <c r="D182" s="799"/>
      <c r="E182" s="799"/>
      <c r="F182" s="799"/>
    </row>
    <row r="183" spans="1:6">
      <c r="A183" s="640">
        <v>3</v>
      </c>
      <c r="B183" s="206" t="s">
        <v>5799</v>
      </c>
      <c r="C183" s="493"/>
      <c r="D183" s="799"/>
      <c r="E183" s="799"/>
      <c r="F183" s="799"/>
    </row>
    <row r="184" spans="1:6">
      <c r="A184" s="640">
        <v>4</v>
      </c>
      <c r="B184" s="206" t="s">
        <v>5800</v>
      </c>
      <c r="C184" s="493"/>
      <c r="D184" s="799"/>
      <c r="E184" s="799"/>
      <c r="F184" s="799"/>
    </row>
    <row r="185" spans="1:6">
      <c r="A185" s="640">
        <v>5</v>
      </c>
      <c r="B185" s="206" t="s">
        <v>5801</v>
      </c>
      <c r="C185" s="799"/>
      <c r="D185" s="799"/>
      <c r="E185" s="799"/>
      <c r="F185" s="799"/>
    </row>
    <row r="186" spans="1:6">
      <c r="A186" s="640"/>
      <c r="B186" s="206" t="s">
        <v>5802</v>
      </c>
      <c r="C186" s="493"/>
      <c r="D186" s="799"/>
      <c r="E186" s="799"/>
      <c r="F186" s="799"/>
    </row>
    <row r="187" spans="1:6">
      <c r="A187" s="640"/>
      <c r="B187" s="206" t="s">
        <v>5803</v>
      </c>
      <c r="C187" s="493"/>
      <c r="D187" s="799"/>
      <c r="E187" s="799"/>
      <c r="F187" s="799"/>
    </row>
    <row r="188" spans="1:6">
      <c r="A188" s="640"/>
      <c r="B188" s="206" t="s">
        <v>5804</v>
      </c>
      <c r="C188" s="493"/>
      <c r="D188" s="799"/>
      <c r="E188" s="799"/>
      <c r="F188" s="799"/>
    </row>
    <row r="189" spans="1:6">
      <c r="A189" s="640"/>
      <c r="B189" s="206" t="s">
        <v>5805</v>
      </c>
      <c r="C189" s="493"/>
      <c r="D189" s="799"/>
      <c r="E189" s="799"/>
      <c r="F189" s="799"/>
    </row>
    <row r="190" spans="1:6">
      <c r="A190" s="640">
        <v>6</v>
      </c>
      <c r="B190" s="206" t="s">
        <v>5806</v>
      </c>
      <c r="C190" s="493"/>
      <c r="D190" s="799"/>
      <c r="E190" s="799"/>
      <c r="F190" s="799"/>
    </row>
    <row r="191" spans="1:6">
      <c r="A191" s="640">
        <v>7</v>
      </c>
      <c r="B191" s="206" t="s">
        <v>5807</v>
      </c>
      <c r="C191" s="493"/>
      <c r="D191" s="799"/>
      <c r="E191" s="799"/>
      <c r="F191" s="799"/>
    </row>
    <row r="192" spans="1:6" ht="31.5">
      <c r="A192" s="640">
        <v>8</v>
      </c>
      <c r="B192" s="206" t="s">
        <v>5808</v>
      </c>
      <c r="C192" s="799"/>
      <c r="D192" s="799"/>
      <c r="E192" s="799"/>
      <c r="F192" s="799"/>
    </row>
    <row r="193" spans="1:6">
      <c r="A193" s="640"/>
      <c r="B193" s="206" t="s">
        <v>5809</v>
      </c>
      <c r="C193" s="493"/>
      <c r="D193" s="799"/>
      <c r="E193" s="799"/>
      <c r="F193" s="799"/>
    </row>
    <row r="194" spans="1:6">
      <c r="A194" s="640"/>
      <c r="B194" s="206" t="s">
        <v>5810</v>
      </c>
      <c r="C194" s="493"/>
      <c r="D194" s="799"/>
      <c r="E194" s="799"/>
      <c r="F194" s="799"/>
    </row>
    <row r="195" spans="1:6">
      <c r="A195" s="640"/>
      <c r="B195" s="206" t="s">
        <v>5811</v>
      </c>
      <c r="C195" s="493"/>
      <c r="D195" s="799"/>
      <c r="E195" s="799"/>
      <c r="F195" s="799"/>
    </row>
    <row r="196" spans="1:6" ht="31.5">
      <c r="A196" s="640">
        <v>9</v>
      </c>
      <c r="B196" s="206" t="s">
        <v>5812</v>
      </c>
      <c r="C196" s="493"/>
      <c r="D196" s="799"/>
      <c r="E196" s="799"/>
      <c r="F196" s="799"/>
    </row>
    <row r="197" spans="1:6">
      <c r="A197" s="640">
        <v>10</v>
      </c>
      <c r="B197" s="206" t="s">
        <v>5813</v>
      </c>
      <c r="C197" s="493"/>
      <c r="D197" s="799"/>
      <c r="E197" s="799"/>
      <c r="F197" s="799"/>
    </row>
    <row r="198" spans="1:6">
      <c r="A198" s="640">
        <v>11</v>
      </c>
      <c r="B198" s="206" t="s">
        <v>5814</v>
      </c>
      <c r="C198" s="493"/>
      <c r="D198" s="799"/>
      <c r="E198" s="799"/>
      <c r="F198" s="799"/>
    </row>
    <row r="199" spans="1:6" ht="31.5">
      <c r="A199" s="640">
        <v>12</v>
      </c>
      <c r="B199" s="206" t="s">
        <v>5815</v>
      </c>
      <c r="C199" s="493"/>
      <c r="D199" s="799"/>
      <c r="E199" s="799"/>
      <c r="F199" s="799"/>
    </row>
    <row r="200" spans="1:6">
      <c r="A200" s="640">
        <v>13</v>
      </c>
      <c r="B200" s="206" t="s">
        <v>5816</v>
      </c>
      <c r="C200" s="493"/>
      <c r="D200" s="799"/>
      <c r="E200" s="799"/>
      <c r="F200" s="799"/>
    </row>
    <row r="201" spans="1:6" ht="31.5">
      <c r="A201" s="640">
        <v>14</v>
      </c>
      <c r="B201" s="206" t="s">
        <v>5817</v>
      </c>
      <c r="C201" s="493"/>
      <c r="D201" s="799"/>
      <c r="E201" s="799"/>
      <c r="F201" s="799"/>
    </row>
    <row r="202" spans="1:6">
      <c r="A202" s="640">
        <v>15</v>
      </c>
      <c r="B202" s="206" t="s">
        <v>5818</v>
      </c>
      <c r="C202" s="493"/>
      <c r="D202" s="799"/>
      <c r="E202" s="799"/>
      <c r="F202" s="799"/>
    </row>
    <row r="203" spans="1:6">
      <c r="A203" s="640">
        <v>16</v>
      </c>
      <c r="B203" s="206" t="s">
        <v>5819</v>
      </c>
      <c r="C203" s="799"/>
      <c r="D203" s="799"/>
      <c r="E203" s="799"/>
      <c r="F203" s="799"/>
    </row>
    <row r="204" spans="1:6">
      <c r="A204" s="640"/>
      <c r="B204" s="206" t="s">
        <v>5820</v>
      </c>
      <c r="C204" s="493"/>
      <c r="D204" s="799"/>
      <c r="E204" s="799"/>
      <c r="F204" s="799"/>
    </row>
    <row r="205" spans="1:6">
      <c r="A205" s="640"/>
      <c r="B205" s="206" t="s">
        <v>5821</v>
      </c>
      <c r="C205" s="493"/>
      <c r="D205" s="799"/>
      <c r="E205" s="799"/>
      <c r="F205" s="799"/>
    </row>
    <row r="206" spans="1:6">
      <c r="A206" s="640">
        <v>17</v>
      </c>
      <c r="B206" s="206" t="s">
        <v>5822</v>
      </c>
      <c r="C206" s="799"/>
      <c r="D206" s="799"/>
      <c r="E206" s="799"/>
      <c r="F206" s="799"/>
    </row>
    <row r="207" spans="1:6">
      <c r="A207" s="640"/>
      <c r="B207" s="206" t="s">
        <v>5773</v>
      </c>
      <c r="C207" s="493"/>
      <c r="D207" s="799"/>
      <c r="E207" s="799"/>
      <c r="F207" s="799"/>
    </row>
    <row r="208" spans="1:6">
      <c r="A208" s="640"/>
      <c r="B208" s="206" t="s">
        <v>5823</v>
      </c>
      <c r="C208" s="493"/>
      <c r="D208" s="799"/>
      <c r="E208" s="799"/>
      <c r="F208" s="799"/>
    </row>
    <row r="209" spans="1:6">
      <c r="A209" s="640"/>
      <c r="B209" s="206" t="s">
        <v>5824</v>
      </c>
      <c r="C209" s="493"/>
      <c r="D209" s="799"/>
      <c r="E209" s="799"/>
      <c r="F209" s="799"/>
    </row>
    <row r="210" spans="1:6">
      <c r="A210" s="640"/>
      <c r="B210" s="206" t="s">
        <v>5825</v>
      </c>
      <c r="C210" s="493"/>
      <c r="D210" s="799"/>
      <c r="E210" s="799"/>
      <c r="F210" s="799"/>
    </row>
    <row r="211" spans="1:6">
      <c r="A211" s="640">
        <v>18</v>
      </c>
      <c r="B211" s="206" t="s">
        <v>5826</v>
      </c>
      <c r="C211" s="799"/>
      <c r="D211" s="799"/>
      <c r="E211" s="799"/>
      <c r="F211" s="799"/>
    </row>
    <row r="212" spans="1:6">
      <c r="A212" s="640"/>
      <c r="B212" s="206" t="s">
        <v>5773</v>
      </c>
      <c r="C212" s="493"/>
      <c r="D212" s="799"/>
      <c r="E212" s="799"/>
      <c r="F212" s="799"/>
    </row>
    <row r="213" spans="1:6">
      <c r="A213" s="640"/>
      <c r="B213" s="206" t="s">
        <v>5823</v>
      </c>
      <c r="C213" s="493"/>
      <c r="D213" s="799"/>
      <c r="E213" s="799"/>
      <c r="F213" s="799"/>
    </row>
    <row r="214" spans="1:6">
      <c r="A214" s="640"/>
      <c r="B214" s="206" t="s">
        <v>5824</v>
      </c>
      <c r="C214" s="493"/>
      <c r="D214" s="799"/>
      <c r="E214" s="799"/>
      <c r="F214" s="799"/>
    </row>
    <row r="215" spans="1:6">
      <c r="A215" s="640"/>
      <c r="B215" s="206" t="s">
        <v>5825</v>
      </c>
      <c r="C215" s="493"/>
      <c r="D215" s="799"/>
      <c r="E215" s="799"/>
      <c r="F215" s="799"/>
    </row>
    <row r="216" spans="1:6">
      <c r="A216" s="640">
        <v>19</v>
      </c>
      <c r="B216" s="206" t="s">
        <v>5827</v>
      </c>
      <c r="C216" s="493"/>
      <c r="D216" s="799"/>
      <c r="E216" s="799"/>
      <c r="F216" s="799"/>
    </row>
    <row r="217" spans="1:6">
      <c r="A217" s="640">
        <v>20</v>
      </c>
      <c r="B217" s="206" t="s">
        <v>5828</v>
      </c>
      <c r="C217" s="799"/>
      <c r="D217" s="799"/>
      <c r="E217" s="799"/>
      <c r="F217" s="799"/>
    </row>
    <row r="218" spans="1:6">
      <c r="A218" s="640"/>
      <c r="B218" s="206" t="s">
        <v>5829</v>
      </c>
      <c r="C218" s="493"/>
      <c r="D218" s="799"/>
      <c r="E218" s="799"/>
      <c r="F218" s="799"/>
    </row>
    <row r="219" spans="1:6">
      <c r="A219" s="640"/>
      <c r="B219" s="206" t="s">
        <v>5830</v>
      </c>
      <c r="C219" s="493"/>
      <c r="D219" s="799"/>
      <c r="E219" s="799"/>
      <c r="F219" s="799"/>
    </row>
    <row r="220" spans="1:6">
      <c r="A220" s="640"/>
      <c r="B220" s="206" t="s">
        <v>4415</v>
      </c>
      <c r="C220" s="493"/>
      <c r="D220" s="799"/>
      <c r="E220" s="799"/>
      <c r="F220" s="799"/>
    </row>
    <row r="221" spans="1:6">
      <c r="A221" s="640">
        <v>21</v>
      </c>
      <c r="B221" s="206" t="s">
        <v>5831</v>
      </c>
      <c r="C221" s="493"/>
      <c r="D221" s="799"/>
      <c r="E221" s="799"/>
      <c r="F221" s="799"/>
    </row>
    <row r="222" spans="1:6">
      <c r="A222" s="640">
        <v>22</v>
      </c>
      <c r="B222" s="206" t="s">
        <v>3147</v>
      </c>
      <c r="C222" s="799"/>
      <c r="D222" s="799"/>
      <c r="E222" s="799"/>
      <c r="F222" s="799"/>
    </row>
    <row r="223" spans="1:6">
      <c r="A223" s="640"/>
      <c r="B223" s="206" t="s">
        <v>5773</v>
      </c>
      <c r="C223" s="493"/>
      <c r="D223" s="799"/>
      <c r="E223" s="799"/>
      <c r="F223" s="799"/>
    </row>
    <row r="224" spans="1:6">
      <c r="A224" s="640"/>
      <c r="B224" s="206" t="s">
        <v>5823</v>
      </c>
      <c r="C224" s="493"/>
      <c r="D224" s="799"/>
      <c r="E224" s="799"/>
      <c r="F224" s="799"/>
    </row>
    <row r="225" spans="1:6">
      <c r="A225" s="640"/>
      <c r="B225" s="206" t="s">
        <v>5824</v>
      </c>
      <c r="C225" s="493"/>
      <c r="D225" s="799"/>
      <c r="E225" s="799"/>
      <c r="F225" s="799"/>
    </row>
    <row r="226" spans="1:6" ht="31.5">
      <c r="A226" s="640">
        <v>23</v>
      </c>
      <c r="B226" s="206" t="s">
        <v>5832</v>
      </c>
      <c r="C226" s="493"/>
      <c r="D226" s="799"/>
      <c r="E226" s="799"/>
      <c r="F226" s="799"/>
    </row>
    <row r="227" spans="1:6">
      <c r="A227" s="640">
        <v>24</v>
      </c>
      <c r="B227" s="206" t="s">
        <v>5833</v>
      </c>
      <c r="C227" s="493"/>
      <c r="D227" s="799"/>
      <c r="E227" s="799"/>
      <c r="F227" s="799"/>
    </row>
    <row r="228" spans="1:6">
      <c r="A228" s="640">
        <v>25</v>
      </c>
      <c r="B228" s="206" t="s">
        <v>5778</v>
      </c>
      <c r="C228" s="493"/>
      <c r="D228" s="799"/>
      <c r="E228" s="799"/>
      <c r="F228" s="799"/>
    </row>
    <row r="229" spans="1:6" ht="31.5">
      <c r="A229" s="640">
        <v>26</v>
      </c>
      <c r="B229" s="206" t="s">
        <v>5834</v>
      </c>
      <c r="C229" s="493"/>
      <c r="D229" s="799"/>
      <c r="E229" s="799"/>
      <c r="F229" s="799"/>
    </row>
    <row r="230" spans="1:6">
      <c r="A230" s="640"/>
      <c r="B230" s="642" t="s">
        <v>5835</v>
      </c>
      <c r="C230" s="799"/>
      <c r="D230" s="799"/>
      <c r="E230" s="799"/>
      <c r="F230" s="799"/>
    </row>
    <row r="231" spans="1:6">
      <c r="A231" s="640">
        <v>1</v>
      </c>
      <c r="B231" s="206" t="s">
        <v>5836</v>
      </c>
      <c r="C231" s="493"/>
      <c r="D231" s="799"/>
      <c r="E231" s="799"/>
      <c r="F231" s="799"/>
    </row>
    <row r="232" spans="1:6">
      <c r="A232" s="640">
        <v>2</v>
      </c>
      <c r="B232" s="206" t="s">
        <v>5837</v>
      </c>
      <c r="C232" s="493"/>
      <c r="D232" s="799"/>
      <c r="E232" s="799"/>
      <c r="F232" s="799"/>
    </row>
    <row r="233" spans="1:6">
      <c r="A233" s="640">
        <v>3</v>
      </c>
      <c r="B233" s="206" t="s">
        <v>5838</v>
      </c>
      <c r="C233" s="799"/>
      <c r="D233" s="799"/>
      <c r="E233" s="799"/>
      <c r="F233" s="799"/>
    </row>
    <row r="234" spans="1:6">
      <c r="A234" s="640"/>
      <c r="B234" s="206" t="s">
        <v>5839</v>
      </c>
      <c r="C234" s="493"/>
      <c r="D234" s="799"/>
      <c r="E234" s="799"/>
      <c r="F234" s="799"/>
    </row>
    <row r="235" spans="1:6">
      <c r="A235" s="640"/>
      <c r="B235" s="206" t="s">
        <v>5840</v>
      </c>
      <c r="C235" s="493"/>
      <c r="D235" s="799"/>
      <c r="E235" s="799"/>
      <c r="F235" s="799"/>
    </row>
    <row r="236" spans="1:6">
      <c r="A236" s="640">
        <v>4</v>
      </c>
      <c r="B236" s="206" t="s">
        <v>5841</v>
      </c>
      <c r="C236" s="799"/>
      <c r="D236" s="799"/>
      <c r="E236" s="799"/>
      <c r="F236" s="799"/>
    </row>
    <row r="237" spans="1:6">
      <c r="A237" s="640"/>
      <c r="B237" s="206" t="s">
        <v>5839</v>
      </c>
      <c r="C237" s="493"/>
      <c r="D237" s="799"/>
      <c r="E237" s="799"/>
      <c r="F237" s="799"/>
    </row>
    <row r="238" spans="1:6">
      <c r="A238" s="640"/>
      <c r="B238" s="206" t="s">
        <v>5840</v>
      </c>
      <c r="C238" s="493"/>
      <c r="D238" s="799"/>
      <c r="E238" s="799"/>
      <c r="F238" s="799"/>
    </row>
    <row r="239" spans="1:6">
      <c r="A239" s="640">
        <v>5</v>
      </c>
      <c r="B239" s="206" t="s">
        <v>5842</v>
      </c>
      <c r="C239" s="493"/>
      <c r="D239" s="799"/>
      <c r="E239" s="799"/>
      <c r="F239" s="799"/>
    </row>
    <row r="240" spans="1:6">
      <c r="A240" s="640">
        <v>6</v>
      </c>
      <c r="B240" s="206" t="s">
        <v>5843</v>
      </c>
      <c r="C240" s="493"/>
      <c r="D240" s="799"/>
      <c r="E240" s="799"/>
      <c r="F240" s="799"/>
    </row>
    <row r="241" spans="1:6">
      <c r="A241" s="640">
        <v>7</v>
      </c>
      <c r="B241" s="206" t="s">
        <v>5844</v>
      </c>
      <c r="C241" s="493"/>
      <c r="D241" s="799"/>
      <c r="E241" s="799"/>
      <c r="F241" s="799"/>
    </row>
    <row r="242" spans="1:6">
      <c r="A242" s="640">
        <v>8</v>
      </c>
      <c r="B242" s="206" t="s">
        <v>5845</v>
      </c>
      <c r="C242" s="493"/>
      <c r="D242" s="799"/>
      <c r="E242" s="799"/>
      <c r="F242" s="799"/>
    </row>
    <row r="243" spans="1:6">
      <c r="A243" s="640">
        <v>9</v>
      </c>
      <c r="B243" s="206" t="s">
        <v>5846</v>
      </c>
      <c r="C243" s="799"/>
      <c r="D243" s="799"/>
      <c r="E243" s="799"/>
      <c r="F243" s="799"/>
    </row>
    <row r="244" spans="1:6">
      <c r="A244" s="640"/>
      <c r="B244" s="206" t="s">
        <v>5847</v>
      </c>
      <c r="C244" s="493"/>
      <c r="D244" s="799"/>
      <c r="E244" s="799"/>
      <c r="F244" s="799"/>
    </row>
    <row r="245" spans="1:6">
      <c r="A245" s="640"/>
      <c r="B245" s="206" t="s">
        <v>5848</v>
      </c>
      <c r="C245" s="493"/>
      <c r="D245" s="799"/>
      <c r="E245" s="799"/>
      <c r="F245" s="799"/>
    </row>
    <row r="246" spans="1:6">
      <c r="A246" s="640"/>
      <c r="B246" s="206" t="s">
        <v>5849</v>
      </c>
      <c r="C246" s="493"/>
      <c r="D246" s="799"/>
      <c r="E246" s="799"/>
      <c r="F246" s="799"/>
    </row>
    <row r="247" spans="1:6">
      <c r="A247" s="640"/>
      <c r="B247" s="206" t="s">
        <v>5850</v>
      </c>
      <c r="C247" s="493"/>
      <c r="D247" s="799"/>
      <c r="E247" s="799"/>
      <c r="F247" s="799"/>
    </row>
    <row r="248" spans="1:6">
      <c r="A248" s="640"/>
      <c r="B248" s="206" t="s">
        <v>5851</v>
      </c>
      <c r="C248" s="493"/>
      <c r="D248" s="799"/>
      <c r="E248" s="799"/>
      <c r="F248" s="799"/>
    </row>
    <row r="249" spans="1:6">
      <c r="A249" s="640">
        <v>10</v>
      </c>
      <c r="B249" s="206" t="s">
        <v>5852</v>
      </c>
      <c r="C249" s="493"/>
      <c r="D249" s="799"/>
      <c r="E249" s="799"/>
      <c r="F249" s="799"/>
    </row>
    <row r="250" spans="1:6">
      <c r="A250" s="640">
        <v>11</v>
      </c>
      <c r="B250" s="206" t="s">
        <v>5853</v>
      </c>
      <c r="C250" s="493"/>
      <c r="D250" s="799"/>
      <c r="E250" s="799"/>
      <c r="F250" s="799"/>
    </row>
    <row r="251" spans="1:6">
      <c r="A251" s="640">
        <v>12</v>
      </c>
      <c r="B251" s="206" t="s">
        <v>1746</v>
      </c>
      <c r="C251" s="493"/>
      <c r="D251" s="799"/>
      <c r="E251" s="799"/>
      <c r="F251" s="799"/>
    </row>
    <row r="252" spans="1:6">
      <c r="A252" s="640">
        <v>13</v>
      </c>
      <c r="B252" s="206" t="s">
        <v>1236</v>
      </c>
      <c r="C252" s="493"/>
      <c r="D252" s="799"/>
      <c r="E252" s="799"/>
      <c r="F252" s="799"/>
    </row>
    <row r="253" spans="1:6">
      <c r="A253" s="640">
        <v>14</v>
      </c>
      <c r="B253" s="206" t="s">
        <v>1282</v>
      </c>
      <c r="C253" s="493"/>
      <c r="D253" s="799"/>
      <c r="E253" s="799"/>
      <c r="F253" s="799"/>
    </row>
    <row r="254" spans="1:6">
      <c r="A254" s="640">
        <v>15</v>
      </c>
      <c r="B254" s="206" t="s">
        <v>5854</v>
      </c>
      <c r="C254" s="493"/>
      <c r="D254" s="799"/>
      <c r="E254" s="799"/>
      <c r="F254" s="799"/>
    </row>
    <row r="255" spans="1:6">
      <c r="A255" s="640">
        <v>16</v>
      </c>
      <c r="B255" s="206" t="s">
        <v>5855</v>
      </c>
      <c r="C255" s="493"/>
      <c r="D255" s="799"/>
      <c r="E255" s="799"/>
      <c r="F255" s="799"/>
    </row>
    <row r="256" spans="1:6" ht="31.5">
      <c r="A256" s="640">
        <v>17</v>
      </c>
      <c r="B256" s="206" t="s">
        <v>5856</v>
      </c>
      <c r="C256" s="493"/>
      <c r="D256" s="799"/>
      <c r="E256" s="799"/>
      <c r="F256" s="799"/>
    </row>
    <row r="257" spans="1:6">
      <c r="A257" s="640">
        <v>18</v>
      </c>
      <c r="B257" s="206" t="s">
        <v>5857</v>
      </c>
      <c r="C257" s="493"/>
      <c r="D257" s="799"/>
      <c r="E257" s="799"/>
      <c r="F257" s="799"/>
    </row>
    <row r="258" spans="1:6">
      <c r="A258" s="640">
        <v>19</v>
      </c>
      <c r="B258" s="206" t="s">
        <v>5858</v>
      </c>
      <c r="C258" s="799"/>
      <c r="D258" s="799"/>
      <c r="E258" s="799"/>
      <c r="F258" s="799"/>
    </row>
    <row r="259" spans="1:6">
      <c r="A259" s="640"/>
      <c r="B259" s="206" t="s">
        <v>5859</v>
      </c>
      <c r="C259" s="493"/>
      <c r="D259" s="799"/>
      <c r="E259" s="799"/>
      <c r="F259" s="799"/>
    </row>
    <row r="260" spans="1:6">
      <c r="A260" s="640"/>
      <c r="B260" s="206" t="s">
        <v>5860</v>
      </c>
      <c r="C260" s="493"/>
      <c r="D260" s="799"/>
      <c r="E260" s="799"/>
      <c r="F260" s="799"/>
    </row>
    <row r="261" spans="1:6">
      <c r="A261" s="640"/>
      <c r="B261" s="206" t="s">
        <v>5861</v>
      </c>
      <c r="C261" s="493"/>
      <c r="D261" s="799"/>
      <c r="E261" s="799"/>
      <c r="F261" s="799"/>
    </row>
    <row r="262" spans="1:6">
      <c r="A262" s="640"/>
      <c r="B262" s="206" t="s">
        <v>5862</v>
      </c>
      <c r="C262" s="493"/>
      <c r="D262" s="799"/>
      <c r="E262" s="799"/>
      <c r="F262" s="799"/>
    </row>
    <row r="263" spans="1:6">
      <c r="A263" s="640">
        <v>20</v>
      </c>
      <c r="B263" s="206" t="s">
        <v>5863</v>
      </c>
      <c r="C263" s="799"/>
      <c r="D263" s="799"/>
      <c r="E263" s="799"/>
      <c r="F263" s="799"/>
    </row>
    <row r="264" spans="1:6">
      <c r="A264" s="640"/>
      <c r="B264" s="206" t="s">
        <v>5864</v>
      </c>
      <c r="C264" s="493"/>
      <c r="D264" s="799"/>
      <c r="E264" s="799"/>
      <c r="F264" s="799"/>
    </row>
    <row r="265" spans="1:6">
      <c r="A265" s="640"/>
      <c r="B265" s="206" t="s">
        <v>5865</v>
      </c>
      <c r="C265" s="493"/>
      <c r="D265" s="799"/>
      <c r="E265" s="799"/>
      <c r="F265" s="799"/>
    </row>
    <row r="266" spans="1:6">
      <c r="A266" s="640">
        <v>21</v>
      </c>
      <c r="B266" s="206" t="s">
        <v>5866</v>
      </c>
      <c r="C266" s="493"/>
      <c r="D266" s="799"/>
      <c r="E266" s="799"/>
      <c r="F266" s="799"/>
    </row>
    <row r="267" spans="1:6">
      <c r="A267" s="640">
        <v>22</v>
      </c>
      <c r="B267" s="206" t="s">
        <v>5867</v>
      </c>
      <c r="C267" s="493"/>
      <c r="D267" s="799"/>
      <c r="E267" s="799"/>
      <c r="F267" s="799"/>
    </row>
    <row r="268" spans="1:6">
      <c r="A268" s="640"/>
      <c r="B268" s="642" t="s">
        <v>5868</v>
      </c>
      <c r="C268" s="799"/>
      <c r="D268" s="799"/>
      <c r="E268" s="799"/>
      <c r="F268" s="799"/>
    </row>
    <row r="269" spans="1:6" ht="31.5">
      <c r="A269" s="640"/>
      <c r="B269" s="206" t="s">
        <v>5869</v>
      </c>
      <c r="C269" s="818" t="s">
        <v>5870</v>
      </c>
      <c r="D269" s="818" t="s">
        <v>5871</v>
      </c>
      <c r="E269" s="818" t="s">
        <v>5872</v>
      </c>
      <c r="F269" s="818" t="s">
        <v>5873</v>
      </c>
    </row>
    <row r="270" spans="1:6">
      <c r="A270" s="640">
        <v>1</v>
      </c>
      <c r="B270" s="493"/>
      <c r="C270" s="493"/>
      <c r="D270" s="493"/>
      <c r="E270" s="493"/>
      <c r="F270" s="493"/>
    </row>
    <row r="271" spans="1:6">
      <c r="A271" s="640">
        <v>2</v>
      </c>
      <c r="B271" s="493"/>
      <c r="C271" s="493"/>
      <c r="D271" s="493"/>
      <c r="E271" s="493"/>
      <c r="F271" s="493"/>
    </row>
    <row r="272" spans="1:6">
      <c r="A272" s="640">
        <v>3</v>
      </c>
      <c r="B272" s="493"/>
      <c r="C272" s="493"/>
      <c r="D272" s="493"/>
      <c r="E272" s="493"/>
      <c r="F272" s="493"/>
    </row>
    <row r="273" spans="1:6">
      <c r="A273" s="640">
        <v>4</v>
      </c>
      <c r="B273" s="493"/>
      <c r="C273" s="493"/>
      <c r="D273" s="493"/>
      <c r="E273" s="493"/>
      <c r="F273" s="493"/>
    </row>
    <row r="274" spans="1:6">
      <c r="A274" s="640">
        <v>5</v>
      </c>
      <c r="B274" s="493"/>
      <c r="C274" s="493"/>
      <c r="D274" s="493"/>
      <c r="E274" s="493"/>
      <c r="F274" s="493"/>
    </row>
    <row r="275" spans="1:6">
      <c r="A275" s="640">
        <v>6</v>
      </c>
      <c r="B275" s="493"/>
      <c r="C275" s="493"/>
      <c r="D275" s="493"/>
      <c r="E275" s="493"/>
      <c r="F275" s="493"/>
    </row>
    <row r="276" spans="1:6" ht="31.5">
      <c r="A276" s="640">
        <v>7</v>
      </c>
      <c r="B276" s="642" t="s">
        <v>5874</v>
      </c>
      <c r="C276" s="209" t="s">
        <v>5875</v>
      </c>
      <c r="D276" s="209" t="s">
        <v>5876</v>
      </c>
      <c r="E276" s="799"/>
      <c r="F276" s="799"/>
    </row>
    <row r="277" spans="1:6">
      <c r="A277" s="640"/>
      <c r="B277" s="493"/>
      <c r="C277" s="493"/>
      <c r="D277" s="493"/>
      <c r="E277" s="799"/>
      <c r="F277" s="799"/>
    </row>
    <row r="278" spans="1:6">
      <c r="A278" s="640"/>
      <c r="B278" s="493"/>
      <c r="C278" s="493"/>
      <c r="D278" s="493"/>
      <c r="E278" s="799"/>
      <c r="F278" s="799"/>
    </row>
    <row r="279" spans="1:6">
      <c r="A279" s="640"/>
      <c r="B279" s="493"/>
      <c r="C279" s="493"/>
      <c r="D279" s="493"/>
      <c r="E279" s="799"/>
      <c r="F279" s="799"/>
    </row>
    <row r="280" spans="1:6">
      <c r="A280" s="640"/>
      <c r="B280" s="493"/>
      <c r="C280" s="493"/>
      <c r="D280" s="493"/>
      <c r="E280" s="799"/>
      <c r="F280" s="799"/>
    </row>
    <row r="281" spans="1:6">
      <c r="A281" s="640"/>
      <c r="B281" s="493"/>
      <c r="C281" s="493"/>
      <c r="D281" s="493"/>
      <c r="E281" s="799"/>
      <c r="F281" s="799"/>
    </row>
    <row r="282" spans="1:6">
      <c r="A282" s="640"/>
      <c r="B282" s="493"/>
      <c r="C282" s="493"/>
      <c r="D282" s="493"/>
      <c r="E282" s="799"/>
      <c r="F282" s="799"/>
    </row>
    <row r="283" spans="1:6">
      <c r="A283" s="640"/>
      <c r="B283" s="493"/>
      <c r="C283" s="493"/>
      <c r="D283" s="493"/>
      <c r="E283" s="799"/>
      <c r="F283" s="799"/>
    </row>
    <row r="284" spans="1:6">
      <c r="A284" s="640"/>
      <c r="B284" s="206" t="s">
        <v>5877</v>
      </c>
      <c r="C284" s="799"/>
      <c r="D284" s="799"/>
      <c r="E284" s="799"/>
      <c r="F284" s="799"/>
    </row>
    <row r="285" spans="1:6">
      <c r="A285" s="640"/>
      <c r="B285" s="642" t="s">
        <v>5878</v>
      </c>
      <c r="C285" s="799"/>
      <c r="D285" s="799"/>
      <c r="E285" s="799"/>
      <c r="F285" s="799"/>
    </row>
    <row r="286" spans="1:6">
      <c r="A286" s="640"/>
      <c r="B286" s="206" t="s">
        <v>5879</v>
      </c>
      <c r="C286" s="799"/>
      <c r="D286" s="799"/>
      <c r="E286" s="799"/>
      <c r="F286" s="799"/>
    </row>
    <row r="287" spans="1:6">
      <c r="A287" s="640">
        <v>1</v>
      </c>
      <c r="B287" s="206" t="s">
        <v>5880</v>
      </c>
      <c r="C287" s="493"/>
      <c r="D287" s="799"/>
      <c r="E287" s="799"/>
      <c r="F287" s="799"/>
    </row>
    <row r="288" spans="1:6">
      <c r="A288" s="640">
        <v>2</v>
      </c>
      <c r="B288" s="206" t="s">
        <v>5881</v>
      </c>
      <c r="C288" s="493"/>
      <c r="D288" s="799"/>
      <c r="E288" s="799"/>
      <c r="F288" s="799"/>
    </row>
    <row r="289" spans="1:6">
      <c r="A289" s="640">
        <v>3</v>
      </c>
      <c r="B289" s="206" t="s">
        <v>5882</v>
      </c>
      <c r="C289" s="493"/>
      <c r="D289" s="799"/>
      <c r="E289" s="799"/>
      <c r="F289" s="799"/>
    </row>
    <row r="290" spans="1:6">
      <c r="A290" s="640">
        <v>4</v>
      </c>
      <c r="B290" s="206" t="s">
        <v>5883</v>
      </c>
      <c r="C290" s="493"/>
      <c r="D290" s="799"/>
      <c r="E290" s="799"/>
      <c r="F290" s="799"/>
    </row>
    <row r="291" spans="1:6">
      <c r="A291" s="640">
        <v>5</v>
      </c>
      <c r="B291" s="206" t="s">
        <v>5884</v>
      </c>
      <c r="C291" s="493"/>
      <c r="D291" s="799"/>
      <c r="E291" s="799"/>
      <c r="F291" s="799"/>
    </row>
    <row r="292" spans="1:6">
      <c r="A292" s="640">
        <v>6</v>
      </c>
      <c r="B292" s="206" t="s">
        <v>5885</v>
      </c>
      <c r="C292" s="493"/>
      <c r="D292" s="799"/>
      <c r="E292" s="799"/>
      <c r="F292" s="799"/>
    </row>
    <row r="293" spans="1:6">
      <c r="A293" s="640">
        <v>7</v>
      </c>
      <c r="B293" s="206" t="s">
        <v>5886</v>
      </c>
      <c r="C293" s="493"/>
      <c r="D293" s="799"/>
      <c r="E293" s="799"/>
      <c r="F293" s="799"/>
    </row>
    <row r="294" spans="1:6">
      <c r="A294" s="640">
        <v>8</v>
      </c>
      <c r="B294" s="206" t="s">
        <v>5887</v>
      </c>
      <c r="C294" s="493"/>
      <c r="D294" s="799"/>
      <c r="E294" s="799"/>
      <c r="F294" s="799"/>
    </row>
    <row r="295" spans="1:6">
      <c r="A295" s="640">
        <v>9</v>
      </c>
      <c r="B295" s="206" t="s">
        <v>5888</v>
      </c>
      <c r="C295" s="493"/>
      <c r="D295" s="799"/>
      <c r="E295" s="799"/>
      <c r="F295" s="799"/>
    </row>
    <row r="296" spans="1:6">
      <c r="A296" s="640">
        <v>10</v>
      </c>
      <c r="B296" s="206" t="s">
        <v>5889</v>
      </c>
      <c r="C296" s="493"/>
      <c r="D296" s="799"/>
      <c r="E296" s="799"/>
      <c r="F296" s="799"/>
    </row>
    <row r="297" spans="1:6">
      <c r="A297" s="640">
        <v>11</v>
      </c>
      <c r="B297" s="206" t="s">
        <v>5890</v>
      </c>
      <c r="C297" s="493"/>
      <c r="D297" s="799"/>
      <c r="E297" s="799"/>
      <c r="F297" s="799"/>
    </row>
    <row r="298" spans="1:6">
      <c r="A298" s="640">
        <v>12</v>
      </c>
      <c r="B298" s="206" t="s">
        <v>5891</v>
      </c>
      <c r="C298" s="493"/>
      <c r="D298" s="799"/>
      <c r="E298" s="799"/>
      <c r="F298" s="799"/>
    </row>
    <row r="299" spans="1:6" ht="31.5">
      <c r="A299" s="640">
        <v>13</v>
      </c>
      <c r="B299" s="206" t="s">
        <v>5892</v>
      </c>
      <c r="C299" s="493"/>
      <c r="D299" s="799"/>
      <c r="E299" s="799"/>
      <c r="F299" s="799"/>
    </row>
    <row r="300" spans="1:6">
      <c r="A300" s="640">
        <v>14</v>
      </c>
      <c r="B300" s="206" t="s">
        <v>5893</v>
      </c>
      <c r="C300" s="493"/>
      <c r="D300" s="799"/>
      <c r="E300" s="799"/>
      <c r="F300" s="799"/>
    </row>
    <row r="301" spans="1:6" ht="31.5">
      <c r="A301" s="640">
        <v>15</v>
      </c>
      <c r="B301" s="206" t="s">
        <v>5894</v>
      </c>
      <c r="C301" s="493"/>
      <c r="D301" s="799"/>
      <c r="E301" s="799"/>
      <c r="F301" s="799"/>
    </row>
    <row r="302" spans="1:6">
      <c r="A302" s="640">
        <v>16</v>
      </c>
      <c r="B302" s="206" t="s">
        <v>5895</v>
      </c>
      <c r="C302" s="493"/>
      <c r="D302" s="799"/>
      <c r="E302" s="799"/>
      <c r="F302" s="799"/>
    </row>
    <row r="303" spans="1:6">
      <c r="A303" s="640">
        <v>17</v>
      </c>
      <c r="B303" s="206" t="s">
        <v>5896</v>
      </c>
      <c r="C303" s="493"/>
      <c r="D303" s="799"/>
      <c r="E303" s="799"/>
      <c r="F303" s="799"/>
    </row>
    <row r="304" spans="1:6">
      <c r="A304" s="640">
        <v>18</v>
      </c>
      <c r="B304" s="206" t="s">
        <v>5897</v>
      </c>
      <c r="C304" s="493"/>
      <c r="D304" s="799"/>
      <c r="E304" s="799"/>
      <c r="F304" s="799"/>
    </row>
    <row r="305" spans="1:6">
      <c r="A305" s="640">
        <v>19</v>
      </c>
      <c r="B305" s="206" t="s">
        <v>5898</v>
      </c>
      <c r="C305" s="493"/>
      <c r="D305" s="799"/>
      <c r="E305" s="799"/>
      <c r="F305" s="799"/>
    </row>
    <row r="306" spans="1:6">
      <c r="A306" s="640">
        <v>20</v>
      </c>
      <c r="B306" s="206" t="s">
        <v>5899</v>
      </c>
      <c r="C306" s="799"/>
      <c r="D306" s="799"/>
      <c r="E306" s="799"/>
      <c r="F306" s="799"/>
    </row>
    <row r="307" spans="1:6">
      <c r="A307" s="640"/>
      <c r="B307" s="206" t="s">
        <v>5900</v>
      </c>
      <c r="C307" s="493"/>
      <c r="D307" s="799"/>
      <c r="E307" s="799"/>
      <c r="F307" s="799"/>
    </row>
    <row r="308" spans="1:6" ht="31.5">
      <c r="A308" s="640"/>
      <c r="B308" s="206" t="s">
        <v>5901</v>
      </c>
      <c r="C308" s="493"/>
      <c r="D308" s="799"/>
      <c r="E308" s="799"/>
      <c r="F308" s="799"/>
    </row>
    <row r="309" spans="1:6">
      <c r="A309" s="640">
        <v>21</v>
      </c>
      <c r="B309" s="206" t="s">
        <v>5902</v>
      </c>
      <c r="C309" s="493"/>
      <c r="D309" s="799"/>
      <c r="E309" s="799"/>
      <c r="F309" s="799"/>
    </row>
    <row r="310" spans="1:6">
      <c r="A310" s="640">
        <v>21</v>
      </c>
      <c r="B310" s="206" t="s">
        <v>5903</v>
      </c>
      <c r="C310" s="493"/>
      <c r="D310" s="799"/>
      <c r="E310" s="799"/>
      <c r="F310" s="799"/>
    </row>
    <row r="311" spans="1:6">
      <c r="A311" s="640"/>
      <c r="B311" s="206" t="s">
        <v>5904</v>
      </c>
      <c r="C311" s="493"/>
      <c r="D311" s="799"/>
      <c r="E311" s="799"/>
      <c r="F311" s="799"/>
    </row>
    <row r="312" spans="1:6">
      <c r="A312" s="640">
        <v>22</v>
      </c>
      <c r="B312" s="206" t="s">
        <v>5905</v>
      </c>
      <c r="C312" s="493"/>
      <c r="D312" s="799"/>
      <c r="E312" s="799"/>
      <c r="F312" s="799"/>
    </row>
    <row r="313" spans="1:6">
      <c r="A313" s="640">
        <v>23</v>
      </c>
      <c r="B313" s="206" t="s">
        <v>5906</v>
      </c>
      <c r="C313" s="493"/>
      <c r="D313" s="799"/>
      <c r="E313" s="799"/>
      <c r="F313" s="799"/>
    </row>
    <row r="314" spans="1:6">
      <c r="A314" s="640">
        <v>24</v>
      </c>
      <c r="B314" s="206" t="s">
        <v>5907</v>
      </c>
      <c r="C314" s="493"/>
      <c r="D314" s="799"/>
      <c r="E314" s="799"/>
      <c r="F314" s="799"/>
    </row>
    <row r="315" spans="1:6">
      <c r="A315" s="640">
        <v>25</v>
      </c>
      <c r="B315" s="206" t="s">
        <v>5908</v>
      </c>
      <c r="C315" s="493"/>
      <c r="D315" s="799"/>
      <c r="E315" s="799"/>
      <c r="F315" s="799"/>
    </row>
    <row r="316" spans="1:6">
      <c r="A316" s="640">
        <v>26</v>
      </c>
      <c r="B316" s="206" t="s">
        <v>5909</v>
      </c>
      <c r="C316" s="493"/>
      <c r="D316" s="799"/>
      <c r="E316" s="799"/>
      <c r="F316" s="799"/>
    </row>
    <row r="317" spans="1:6">
      <c r="A317" s="640">
        <v>27</v>
      </c>
      <c r="B317" s="206" t="s">
        <v>5910</v>
      </c>
      <c r="C317" s="493"/>
      <c r="D317" s="799"/>
      <c r="E317" s="799"/>
      <c r="F317" s="799"/>
    </row>
    <row r="318" spans="1:6">
      <c r="A318" s="640">
        <v>28</v>
      </c>
      <c r="B318" s="206" t="s">
        <v>5911</v>
      </c>
      <c r="C318" s="493"/>
      <c r="D318" s="799"/>
      <c r="E318" s="799"/>
      <c r="F318" s="799"/>
    </row>
    <row r="319" spans="1:6">
      <c r="A319" s="640">
        <v>29</v>
      </c>
      <c r="B319" s="206" t="s">
        <v>5912</v>
      </c>
      <c r="C319" s="493"/>
      <c r="D319" s="799"/>
      <c r="E319" s="799"/>
      <c r="F319" s="799"/>
    </row>
    <row r="320" spans="1:6" ht="31.5">
      <c r="A320" s="640">
        <v>30</v>
      </c>
      <c r="B320" s="206" t="s">
        <v>5913</v>
      </c>
      <c r="C320" s="493"/>
      <c r="D320" s="799"/>
      <c r="E320" s="799"/>
      <c r="F320" s="799"/>
    </row>
    <row r="321" spans="1:6">
      <c r="A321" s="640">
        <v>31</v>
      </c>
      <c r="B321" s="206" t="s">
        <v>5914</v>
      </c>
      <c r="C321" s="493"/>
      <c r="D321" s="799"/>
      <c r="E321" s="799"/>
      <c r="F321" s="799"/>
    </row>
    <row r="322" spans="1:6">
      <c r="A322" s="640">
        <v>32</v>
      </c>
      <c r="B322" s="206" t="s">
        <v>5915</v>
      </c>
      <c r="C322" s="493"/>
      <c r="D322" s="799"/>
      <c r="E322" s="799"/>
      <c r="F322" s="799"/>
    </row>
    <row r="323" spans="1:6">
      <c r="A323" s="640">
        <v>33</v>
      </c>
      <c r="B323" s="206" t="s">
        <v>5916</v>
      </c>
      <c r="C323" s="493"/>
      <c r="D323" s="799"/>
      <c r="E323" s="799"/>
      <c r="F323" s="799"/>
    </row>
    <row r="324" spans="1:6">
      <c r="A324" s="640">
        <v>34</v>
      </c>
      <c r="B324" s="206" t="s">
        <v>5917</v>
      </c>
      <c r="C324" s="493"/>
      <c r="D324" s="799"/>
      <c r="E324" s="799"/>
      <c r="F324" s="799"/>
    </row>
    <row r="325" spans="1:6">
      <c r="A325" s="640">
        <v>35</v>
      </c>
      <c r="B325" s="206" t="s">
        <v>5918</v>
      </c>
      <c r="C325" s="493"/>
      <c r="D325" s="799"/>
      <c r="E325" s="799"/>
      <c r="F325" s="799"/>
    </row>
    <row r="326" spans="1:6">
      <c r="A326" s="640">
        <v>36</v>
      </c>
      <c r="B326" s="206" t="s">
        <v>5919</v>
      </c>
      <c r="C326" s="493"/>
      <c r="D326" s="799"/>
      <c r="E326" s="799"/>
      <c r="F326" s="799"/>
    </row>
    <row r="327" spans="1:6">
      <c r="A327" s="640">
        <v>37</v>
      </c>
      <c r="B327" s="206" t="s">
        <v>5920</v>
      </c>
      <c r="C327" s="493"/>
      <c r="D327" s="799"/>
      <c r="E327" s="799"/>
      <c r="F327" s="799"/>
    </row>
    <row r="328" spans="1:6">
      <c r="A328" s="640">
        <v>38</v>
      </c>
      <c r="B328" s="206" t="s">
        <v>5921</v>
      </c>
      <c r="C328" s="493"/>
      <c r="D328" s="799"/>
      <c r="E328" s="799"/>
      <c r="F328" s="799"/>
    </row>
    <row r="329" spans="1:6">
      <c r="A329" s="30"/>
      <c r="C329" s="819"/>
      <c r="D329" s="819"/>
      <c r="E329" s="819"/>
      <c r="F329" s="819"/>
    </row>
    <row r="330" spans="1:6">
      <c r="A330" s="11" t="s">
        <v>55</v>
      </c>
      <c r="B330" s="482"/>
      <c r="C330" s="654" t="s">
        <v>68</v>
      </c>
      <c r="D330" s="1876"/>
      <c r="E330" s="1876"/>
      <c r="F330" s="1876"/>
    </row>
    <row r="331" spans="1:6">
      <c r="A331" s="11" t="s">
        <v>57</v>
      </c>
      <c r="B331" s="482"/>
      <c r="C331" s="654" t="s">
        <v>69</v>
      </c>
      <c r="D331" s="1876"/>
      <c r="E331" s="1876"/>
      <c r="F331" s="1876"/>
    </row>
    <row r="332" spans="1:6">
      <c r="A332" s="8"/>
      <c r="B332" s="8"/>
      <c r="C332" s="655" t="s">
        <v>70</v>
      </c>
      <c r="D332" s="1876"/>
      <c r="E332" s="1876"/>
      <c r="F332" s="1876"/>
    </row>
    <row r="333" spans="1:6">
      <c r="A333" s="30"/>
    </row>
    <row r="334" spans="1:6">
      <c r="A334" s="30"/>
    </row>
    <row r="335" spans="1:6">
      <c r="A335" s="30"/>
    </row>
    <row r="336" spans="1:6">
      <c r="A336" s="30"/>
    </row>
    <row r="337" spans="1:1" s="8" customFormat="1">
      <c r="A337" s="30"/>
    </row>
    <row r="338" spans="1:1" s="8" customFormat="1">
      <c r="A338" s="30"/>
    </row>
    <row r="339" spans="1:1" s="8" customFormat="1">
      <c r="A339" s="30"/>
    </row>
    <row r="340" spans="1:1" s="8" customFormat="1">
      <c r="A340" s="30"/>
    </row>
    <row r="341" spans="1:1" s="8" customFormat="1">
      <c r="A341" s="30"/>
    </row>
    <row r="342" spans="1:1" s="8" customFormat="1">
      <c r="A342" s="30"/>
    </row>
    <row r="343" spans="1:1" s="8" customFormat="1">
      <c r="A343" s="30"/>
    </row>
    <row r="344" spans="1:1" s="8" customFormat="1">
      <c r="A344" s="30"/>
    </row>
    <row r="345" spans="1:1" s="8" customFormat="1">
      <c r="A345" s="30"/>
    </row>
    <row r="346" spans="1:1" s="8" customFormat="1">
      <c r="A346" s="30"/>
    </row>
    <row r="347" spans="1:1" s="8" customFormat="1">
      <c r="A347" s="30"/>
    </row>
    <row r="348" spans="1:1" s="8" customFormat="1">
      <c r="A348" s="30"/>
    </row>
    <row r="349" spans="1:1" s="8" customFormat="1">
      <c r="A349" s="30"/>
    </row>
    <row r="350" spans="1:1" s="8" customFormat="1">
      <c r="A350" s="30"/>
    </row>
    <row r="351" spans="1:1" s="8" customFormat="1">
      <c r="A351" s="30"/>
    </row>
    <row r="352" spans="1:1" s="8" customFormat="1">
      <c r="A352" s="30"/>
    </row>
    <row r="353" spans="1:1" s="8" customFormat="1">
      <c r="A353" s="30"/>
    </row>
    <row r="354" spans="1:1" s="8" customFormat="1">
      <c r="A354" s="30"/>
    </row>
    <row r="355" spans="1:1" s="8" customFormat="1">
      <c r="A355" s="30"/>
    </row>
    <row r="356" spans="1:1" s="8" customFormat="1">
      <c r="A356" s="30"/>
    </row>
    <row r="357" spans="1:1" s="8" customFormat="1">
      <c r="A357" s="30"/>
    </row>
    <row r="358" spans="1:1" s="8" customFormat="1">
      <c r="A358" s="30"/>
    </row>
    <row r="359" spans="1:1" s="8" customFormat="1">
      <c r="A359" s="30"/>
    </row>
    <row r="360" spans="1:1" s="8" customFormat="1">
      <c r="A360" s="30"/>
    </row>
    <row r="361" spans="1:1" s="8" customFormat="1">
      <c r="A361" s="30"/>
    </row>
    <row r="362" spans="1:1" s="8" customFormat="1">
      <c r="A362" s="30"/>
    </row>
    <row r="363" spans="1:1" s="8" customFormat="1">
      <c r="A363" s="30"/>
    </row>
    <row r="364" spans="1:1" s="8" customFormat="1">
      <c r="A364" s="30"/>
    </row>
    <row r="365" spans="1:1" s="8" customFormat="1">
      <c r="A365" s="30"/>
    </row>
    <row r="366" spans="1:1" s="8" customFormat="1">
      <c r="A366" s="30"/>
    </row>
    <row r="367" spans="1:1" s="8" customFormat="1">
      <c r="A367" s="30"/>
    </row>
    <row r="368" spans="1:1" s="8" customFormat="1">
      <c r="A368" s="30"/>
    </row>
    <row r="369" spans="1:1" s="8" customFormat="1">
      <c r="A369" s="30"/>
    </row>
    <row r="370" spans="1:1" s="8" customFormat="1">
      <c r="A370" s="30"/>
    </row>
    <row r="371" spans="1:1" s="8" customFormat="1">
      <c r="A371" s="30"/>
    </row>
    <row r="372" spans="1:1" s="8" customFormat="1">
      <c r="A372" s="30"/>
    </row>
    <row r="373" spans="1:1" s="8" customFormat="1">
      <c r="A373" s="30"/>
    </row>
    <row r="374" spans="1:1" s="8" customFormat="1">
      <c r="A374" s="30"/>
    </row>
    <row r="375" spans="1:1" s="8" customFormat="1">
      <c r="A375" s="30"/>
    </row>
    <row r="376" spans="1:1" s="8" customFormat="1">
      <c r="A376" s="30"/>
    </row>
    <row r="377" spans="1:1" s="8" customFormat="1">
      <c r="A377" s="30"/>
    </row>
    <row r="378" spans="1:1" s="8" customFormat="1">
      <c r="A378" s="30"/>
    </row>
    <row r="379" spans="1:1" s="8" customFormat="1">
      <c r="A379" s="30"/>
    </row>
    <row r="380" spans="1:1" s="8" customFormat="1">
      <c r="A380" s="30"/>
    </row>
    <row r="381" spans="1:1" s="8" customFormat="1">
      <c r="A381" s="30"/>
    </row>
    <row r="382" spans="1:1" s="8" customFormat="1">
      <c r="A382" s="30"/>
    </row>
    <row r="383" spans="1:1" s="8" customFormat="1">
      <c r="A383" s="30"/>
    </row>
    <row r="384" spans="1:1" s="8" customFormat="1">
      <c r="A384" s="30"/>
    </row>
    <row r="385" spans="1:1" s="8" customFormat="1">
      <c r="A385" s="30"/>
    </row>
    <row r="386" spans="1:1" s="8" customFormat="1">
      <c r="A386" s="30"/>
    </row>
    <row r="387" spans="1:1" s="8" customFormat="1">
      <c r="A387" s="30"/>
    </row>
    <row r="388" spans="1:1" s="8" customFormat="1">
      <c r="A388" s="30"/>
    </row>
    <row r="389" spans="1:1" s="8" customFormat="1">
      <c r="A389" s="30"/>
    </row>
    <row r="390" spans="1:1" s="8" customFormat="1">
      <c r="A390" s="30"/>
    </row>
    <row r="391" spans="1:1" s="8" customFormat="1">
      <c r="A391" s="30"/>
    </row>
    <row r="392" spans="1:1" s="8" customFormat="1">
      <c r="A392" s="30"/>
    </row>
    <row r="393" spans="1:1" s="8" customFormat="1">
      <c r="A393" s="30"/>
    </row>
    <row r="394" spans="1:1" s="8" customFormat="1">
      <c r="A394" s="30"/>
    </row>
    <row r="395" spans="1:1" s="8" customFormat="1">
      <c r="A395" s="30"/>
    </row>
    <row r="396" spans="1:1" s="8" customFormat="1">
      <c r="A396" s="30"/>
    </row>
    <row r="397" spans="1:1" s="8" customFormat="1">
      <c r="A397" s="30"/>
    </row>
    <row r="398" spans="1:1" s="8" customFormat="1">
      <c r="A398" s="30"/>
    </row>
    <row r="399" spans="1:1" s="8" customFormat="1">
      <c r="A399" s="30"/>
    </row>
    <row r="400" spans="1:1" s="8" customFormat="1">
      <c r="A400" s="30"/>
    </row>
    <row r="401" spans="1:1" s="8" customFormat="1">
      <c r="A401" s="30"/>
    </row>
    <row r="402" spans="1:1" s="8" customFormat="1">
      <c r="A402" s="30"/>
    </row>
    <row r="403" spans="1:1" s="8" customFormat="1">
      <c r="A403" s="30"/>
    </row>
    <row r="404" spans="1:1" s="8" customFormat="1">
      <c r="A404" s="30"/>
    </row>
    <row r="405" spans="1:1" s="8" customFormat="1">
      <c r="A405" s="30"/>
    </row>
    <row r="406" spans="1:1" s="8" customFormat="1">
      <c r="A406" s="30"/>
    </row>
    <row r="407" spans="1:1" s="8" customFormat="1">
      <c r="A407" s="30"/>
    </row>
    <row r="408" spans="1:1" s="8" customFormat="1">
      <c r="A408" s="30"/>
    </row>
    <row r="409" spans="1:1" s="8" customFormat="1">
      <c r="A409" s="30"/>
    </row>
    <row r="410" spans="1:1" s="8" customFormat="1">
      <c r="A410" s="30"/>
    </row>
    <row r="411" spans="1:1" s="8" customFormat="1">
      <c r="A411" s="30"/>
    </row>
    <row r="412" spans="1:1" s="8" customFormat="1">
      <c r="A412" s="30"/>
    </row>
    <row r="413" spans="1:1" s="8" customFormat="1">
      <c r="A413" s="30"/>
    </row>
    <row r="414" spans="1:1" s="8" customFormat="1">
      <c r="A414" s="30"/>
    </row>
    <row r="415" spans="1:1" s="8" customFormat="1">
      <c r="A415" s="30"/>
    </row>
    <row r="416" spans="1:1" s="8" customFormat="1">
      <c r="A416" s="30"/>
    </row>
    <row r="417" spans="1:1" s="8" customFormat="1">
      <c r="A417" s="30"/>
    </row>
    <row r="418" spans="1:1" s="8" customFormat="1">
      <c r="A418" s="30"/>
    </row>
    <row r="419" spans="1:1" s="8" customFormat="1">
      <c r="A419" s="30"/>
    </row>
    <row r="420" spans="1:1" s="8" customFormat="1">
      <c r="A420" s="30"/>
    </row>
    <row r="421" spans="1:1" s="8" customFormat="1">
      <c r="A421" s="30"/>
    </row>
    <row r="422" spans="1:1" s="8" customFormat="1">
      <c r="A422" s="30"/>
    </row>
    <row r="423" spans="1:1" s="8" customFormat="1">
      <c r="A423" s="30"/>
    </row>
    <row r="424" spans="1:1" s="8" customFormat="1">
      <c r="A424" s="30"/>
    </row>
    <row r="425" spans="1:1" s="8" customFormat="1">
      <c r="A425" s="30"/>
    </row>
    <row r="426" spans="1:1" s="8" customFormat="1">
      <c r="A426" s="30"/>
    </row>
    <row r="427" spans="1:1" s="8" customFormat="1">
      <c r="A427" s="30"/>
    </row>
    <row r="428" spans="1:1" s="8" customFormat="1">
      <c r="A428" s="30"/>
    </row>
    <row r="429" spans="1:1" s="8" customFormat="1">
      <c r="A429" s="30"/>
    </row>
    <row r="430" spans="1:1" s="8" customFormat="1">
      <c r="A430" s="30"/>
    </row>
    <row r="431" spans="1:1" s="8" customFormat="1">
      <c r="A431" s="30"/>
    </row>
    <row r="432" spans="1:1" s="8" customFormat="1">
      <c r="A432" s="30"/>
    </row>
    <row r="433" spans="1:1" s="8" customFormat="1">
      <c r="A433" s="30"/>
    </row>
    <row r="434" spans="1:1" s="8" customFormat="1">
      <c r="A434" s="30"/>
    </row>
    <row r="435" spans="1:1" s="8" customFormat="1">
      <c r="A435" s="30"/>
    </row>
    <row r="436" spans="1:1" s="8" customFormat="1">
      <c r="A436" s="30"/>
    </row>
    <row r="437" spans="1:1" s="8" customFormat="1">
      <c r="A437" s="30"/>
    </row>
    <row r="438" spans="1:1" s="8" customFormat="1">
      <c r="A438" s="30"/>
    </row>
  </sheetData>
  <sheetProtection algorithmName="SHA-512" hashValue="O/OQD1psgQ3hTxENgSdXi9XiOYc3adhpnY8UuwepzdwXs0M03Gyt8RI9htk7+0u0ZXyfgI5dRmwRs6RBKaIVFQ==" saltValue="IgsfFzlShnG6E4mq4nmwAA=="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B5076-28BB-47CC-9462-96BC9C62C6FF}">
  <sheetPr codeName="Sheet67">
    <pageSetUpPr fitToPage="1"/>
  </sheetPr>
  <dimension ref="A1:R43"/>
  <sheetViews>
    <sheetView topLeftCell="A8" workbookViewId="0">
      <selection activeCell="A6" sqref="A6"/>
    </sheetView>
  </sheetViews>
  <sheetFormatPr defaultColWidth="9.140625" defaultRowHeight="15"/>
  <cols>
    <col min="1" max="1" width="7.7109375" style="33" customWidth="1"/>
    <col min="2"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86" customFormat="1" ht="18" customHeight="1">
      <c r="A1" s="1663" t="str">
        <f>'[91]Title '!A1:N1</f>
        <v>Karnataka Power Transmission Corporation Limited</v>
      </c>
      <c r="B1" s="1663"/>
      <c r="C1" s="1663"/>
      <c r="D1" s="1663"/>
      <c r="E1" s="1663"/>
      <c r="F1" s="1663"/>
    </row>
    <row r="2" spans="1:18" s="86" customFormat="1" ht="18" customHeight="1">
      <c r="A2" s="233"/>
      <c r="B2" s="233"/>
      <c r="C2" s="233"/>
      <c r="D2" s="233"/>
      <c r="E2" s="233"/>
      <c r="F2" s="233"/>
    </row>
    <row r="3" spans="1:18" s="401" customFormat="1" ht="18.600000000000001" customHeight="1">
      <c r="A3" s="2027" t="str">
        <f>+'DRS - 27'!A3</f>
        <v>Tender Enquiry No: KPTCL/2026-27/SS/WORK_INDENT3781</v>
      </c>
      <c r="B3" s="1848"/>
      <c r="C3" s="1848"/>
      <c r="D3" s="1848"/>
      <c r="E3" s="1848"/>
      <c r="F3" s="1848"/>
      <c r="G3" s="385"/>
      <c r="H3" s="385"/>
      <c r="I3" s="385"/>
      <c r="J3" s="385"/>
      <c r="K3" s="385"/>
      <c r="L3" s="385"/>
      <c r="M3" s="385"/>
      <c r="N3" s="385"/>
      <c r="O3" s="400"/>
      <c r="P3" s="400"/>
      <c r="Q3" s="400"/>
    </row>
    <row r="4" spans="1:18" s="401" customFormat="1" ht="20.25" customHeight="1">
      <c r="A4" s="86"/>
      <c r="B4" s="86"/>
      <c r="C4" s="86"/>
      <c r="D4" s="86"/>
      <c r="E4" s="385"/>
      <c r="F4" s="109" t="s">
        <v>3261</v>
      </c>
      <c r="G4" s="214"/>
      <c r="H4" s="214"/>
      <c r="I4" s="214"/>
      <c r="J4" s="214"/>
      <c r="K4" s="214"/>
      <c r="L4" s="214"/>
      <c r="M4" s="385"/>
      <c r="N4" s="385"/>
      <c r="O4" s="400"/>
      <c r="P4" s="400"/>
      <c r="Q4" s="400"/>
    </row>
    <row r="5" spans="1:18" ht="299.25" customHeight="1">
      <c r="A5" s="1936" t="str">
        <f>+'DRS - 27'!A4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841"/>
      <c r="C5" s="1841"/>
      <c r="D5" s="1841"/>
      <c r="E5" s="1841"/>
      <c r="F5" s="1841"/>
      <c r="G5" s="96"/>
      <c r="H5" s="96"/>
      <c r="I5" s="96"/>
      <c r="J5" s="96"/>
      <c r="K5" s="96"/>
      <c r="L5" s="96"/>
      <c r="M5" s="96"/>
      <c r="N5" s="96"/>
      <c r="O5" s="96"/>
      <c r="P5" s="96"/>
      <c r="Q5" s="96"/>
      <c r="R5" s="96"/>
    </row>
    <row r="6" spans="1:18" s="86" customFormat="1" ht="18">
      <c r="A6" s="233"/>
      <c r="B6" s="233"/>
      <c r="C6" s="233"/>
      <c r="D6" s="233"/>
      <c r="E6" s="233"/>
      <c r="F6" s="233"/>
    </row>
    <row r="7" spans="1:18" s="86" customFormat="1" ht="18">
      <c r="A7" s="1754" t="s">
        <v>1279</v>
      </c>
      <c r="B7" s="1754"/>
      <c r="C7" s="1754"/>
      <c r="D7" s="1754"/>
      <c r="E7" s="1754"/>
      <c r="F7" s="1754"/>
    </row>
    <row r="8" spans="1:18" s="86" customFormat="1" ht="18">
      <c r="A8" s="1937" t="s">
        <v>2796</v>
      </c>
      <c r="B8" s="1937"/>
      <c r="C8" s="1937"/>
      <c r="D8" s="1937"/>
      <c r="E8" s="1937"/>
      <c r="F8" s="1937"/>
    </row>
    <row r="9" spans="1:18" ht="20.100000000000001" customHeight="1">
      <c r="A9" s="233"/>
      <c r="B9" s="233" t="s">
        <v>254</v>
      </c>
      <c r="C9" s="233"/>
      <c r="D9" s="233"/>
      <c r="E9" s="233"/>
      <c r="F9" s="233"/>
    </row>
    <row r="10" spans="1:18" ht="39" customHeight="1">
      <c r="B10" s="1837"/>
      <c r="C10" s="1837"/>
    </row>
    <row r="11" spans="1:18" ht="15" customHeight="1">
      <c r="B11" s="428"/>
      <c r="C11" s="428"/>
    </row>
    <row r="12" spans="1:18" ht="39.75" customHeight="1">
      <c r="A12" s="421" t="s">
        <v>948</v>
      </c>
      <c r="B12" s="421" t="s">
        <v>76</v>
      </c>
      <c r="C12" s="421" t="s">
        <v>2933</v>
      </c>
      <c r="D12" s="421" t="s">
        <v>2934</v>
      </c>
      <c r="E12" s="421" t="s">
        <v>2935</v>
      </c>
      <c r="F12" s="421" t="s">
        <v>2936</v>
      </c>
    </row>
    <row r="13" spans="1:18" ht="33.75" customHeight="1">
      <c r="A13" s="187">
        <v>1</v>
      </c>
      <c r="B13" s="417" t="s">
        <v>2797</v>
      </c>
      <c r="C13" s="405"/>
      <c r="D13" s="405"/>
      <c r="E13" s="405"/>
      <c r="F13" s="405"/>
    </row>
    <row r="14" spans="1:18" ht="51" customHeight="1">
      <c r="A14" s="187"/>
      <c r="B14" s="417" t="s">
        <v>2798</v>
      </c>
      <c r="C14" s="405"/>
      <c r="D14" s="405"/>
      <c r="E14" s="405"/>
      <c r="F14" s="405"/>
    </row>
    <row r="15" spans="1:18" ht="21" customHeight="1">
      <c r="A15" s="187">
        <v>2</v>
      </c>
      <c r="B15" s="417" t="s">
        <v>2799</v>
      </c>
      <c r="C15" s="405"/>
      <c r="D15" s="405"/>
      <c r="E15" s="405"/>
      <c r="F15" s="405"/>
    </row>
    <row r="16" spans="1:18" ht="39.950000000000003" customHeight="1">
      <c r="A16" s="187">
        <v>3</v>
      </c>
      <c r="B16" s="417" t="s">
        <v>2800</v>
      </c>
      <c r="C16" s="405"/>
      <c r="D16" s="405"/>
      <c r="E16" s="405"/>
      <c r="F16" s="405"/>
    </row>
    <row r="17" spans="1:6" ht="49.5" customHeight="1">
      <c r="A17" s="187">
        <v>4</v>
      </c>
      <c r="B17" s="417" t="s">
        <v>2801</v>
      </c>
      <c r="C17" s="405"/>
      <c r="D17" s="405"/>
      <c r="E17" s="405"/>
      <c r="F17" s="405"/>
    </row>
    <row r="18" spans="1:6" ht="27" customHeight="1">
      <c r="A18" s="187"/>
      <c r="B18" s="417" t="s">
        <v>2802</v>
      </c>
      <c r="C18" s="405"/>
      <c r="D18" s="405"/>
      <c r="E18" s="405"/>
      <c r="F18" s="405"/>
    </row>
    <row r="19" spans="1:6" ht="33" customHeight="1">
      <c r="A19" s="187"/>
      <c r="B19" s="417" t="s">
        <v>2803</v>
      </c>
      <c r="C19" s="405"/>
      <c r="D19" s="405"/>
      <c r="E19" s="405"/>
      <c r="F19" s="405"/>
    </row>
    <row r="20" spans="1:6" ht="60.75" customHeight="1">
      <c r="A20" s="187">
        <v>5</v>
      </c>
      <c r="B20" s="417" t="s">
        <v>2804</v>
      </c>
      <c r="C20" s="405"/>
      <c r="D20" s="405"/>
      <c r="E20" s="405"/>
      <c r="F20" s="405"/>
    </row>
    <row r="21" spans="1:6" ht="39.950000000000003" customHeight="1">
      <c r="A21" s="187"/>
      <c r="B21" s="417" t="s">
        <v>2805</v>
      </c>
      <c r="C21" s="405"/>
      <c r="D21" s="405"/>
      <c r="E21" s="405"/>
      <c r="F21" s="405"/>
    </row>
    <row r="22" spans="1:6" ht="39.950000000000003" customHeight="1">
      <c r="A22" s="187"/>
      <c r="B22" s="417" t="s">
        <v>2806</v>
      </c>
      <c r="C22" s="405"/>
      <c r="D22" s="405"/>
      <c r="E22" s="405"/>
      <c r="F22" s="405"/>
    </row>
    <row r="23" spans="1:6" ht="62.25" customHeight="1">
      <c r="A23" s="187">
        <v>6</v>
      </c>
      <c r="B23" s="417" t="s">
        <v>2807</v>
      </c>
      <c r="C23" s="405"/>
      <c r="D23" s="405"/>
      <c r="E23" s="405"/>
      <c r="F23" s="405"/>
    </row>
    <row r="24" spans="1:6" ht="39.950000000000003" customHeight="1">
      <c r="A24" s="187"/>
      <c r="B24" s="417" t="s">
        <v>2808</v>
      </c>
      <c r="C24" s="405"/>
      <c r="D24" s="405"/>
      <c r="E24" s="405"/>
      <c r="F24" s="405"/>
    </row>
    <row r="25" spans="1:6" ht="78.75" customHeight="1">
      <c r="A25" s="187"/>
      <c r="B25" s="417" t="s">
        <v>2809</v>
      </c>
      <c r="C25" s="405"/>
      <c r="D25" s="405"/>
      <c r="E25" s="405"/>
      <c r="F25" s="405"/>
    </row>
    <row r="26" spans="1:6" ht="99.75" customHeight="1">
      <c r="A26" s="187"/>
      <c r="B26" s="417" t="s">
        <v>2810</v>
      </c>
      <c r="C26" s="405"/>
      <c r="D26" s="405"/>
      <c r="E26" s="405"/>
      <c r="F26" s="405"/>
    </row>
    <row r="27" spans="1:6" ht="60.75" customHeight="1">
      <c r="A27" s="419"/>
      <c r="B27" s="417" t="s">
        <v>2811</v>
      </c>
      <c r="C27" s="405"/>
      <c r="D27" s="405"/>
      <c r="E27" s="405"/>
      <c r="F27" s="405"/>
    </row>
    <row r="28" spans="1:6" ht="45">
      <c r="A28" s="419"/>
      <c r="B28" s="417" t="s">
        <v>2812</v>
      </c>
      <c r="C28" s="405"/>
      <c r="D28" s="405"/>
      <c r="E28" s="405"/>
      <c r="F28" s="405"/>
    </row>
    <row r="29" spans="1:6" ht="30">
      <c r="A29" s="421">
        <v>6</v>
      </c>
      <c r="B29" s="417" t="s">
        <v>2813</v>
      </c>
      <c r="C29" s="405"/>
      <c r="D29" s="405"/>
      <c r="E29" s="405"/>
      <c r="F29" s="405"/>
    </row>
    <row r="30" spans="1:6" ht="39.950000000000003" customHeight="1">
      <c r="A30" s="187">
        <v>7</v>
      </c>
      <c r="B30" s="417" t="s">
        <v>2814</v>
      </c>
      <c r="C30" s="405"/>
      <c r="D30" s="405"/>
      <c r="E30" s="405"/>
      <c r="F30" s="405"/>
    </row>
    <row r="31" spans="1:6" ht="30">
      <c r="A31" s="187">
        <v>8</v>
      </c>
      <c r="B31" s="417" t="s">
        <v>2815</v>
      </c>
      <c r="C31" s="405"/>
      <c r="D31" s="405"/>
      <c r="E31" s="405"/>
      <c r="F31" s="405"/>
    </row>
    <row r="32" spans="1:6" ht="45">
      <c r="A32" s="187">
        <v>9</v>
      </c>
      <c r="B32" s="417" t="s">
        <v>2816</v>
      </c>
      <c r="C32" s="405"/>
      <c r="D32" s="405"/>
      <c r="E32" s="405"/>
      <c r="F32" s="405"/>
    </row>
    <row r="33" spans="1:15" ht="36" customHeight="1">
      <c r="A33" s="187">
        <v>10</v>
      </c>
      <c r="B33" s="417" t="s">
        <v>2817</v>
      </c>
      <c r="C33" s="405"/>
      <c r="D33" s="405"/>
      <c r="E33" s="405"/>
      <c r="F33" s="405"/>
    </row>
    <row r="34" spans="1:15" ht="36" customHeight="1">
      <c r="A34" s="187">
        <v>11</v>
      </c>
      <c r="B34" s="417" t="s">
        <v>2818</v>
      </c>
      <c r="C34" s="405"/>
      <c r="D34" s="405"/>
      <c r="E34" s="405"/>
      <c r="F34" s="405"/>
    </row>
    <row r="35" spans="1:15" ht="105">
      <c r="A35" s="187">
        <v>12</v>
      </c>
      <c r="B35" s="417" t="s">
        <v>2819</v>
      </c>
      <c r="C35" s="405"/>
      <c r="D35" s="405"/>
      <c r="E35" s="405"/>
      <c r="F35" s="405"/>
    </row>
    <row r="36" spans="1:15" ht="31.9" customHeight="1">
      <c r="A36" s="187">
        <v>13</v>
      </c>
      <c r="B36" s="417" t="s">
        <v>2820</v>
      </c>
      <c r="C36" s="405"/>
      <c r="D36" s="405"/>
      <c r="E36" s="405"/>
      <c r="F36" s="405"/>
    </row>
    <row r="37" spans="1:15" ht="63" customHeight="1">
      <c r="A37" s="187">
        <v>14</v>
      </c>
      <c r="B37" s="417" t="s">
        <v>2821</v>
      </c>
      <c r="C37" s="405"/>
      <c r="D37" s="405"/>
      <c r="E37" s="405"/>
      <c r="F37" s="405"/>
    </row>
    <row r="38" spans="1:15" ht="34.9" customHeight="1">
      <c r="A38" s="187">
        <v>15</v>
      </c>
      <c r="B38" s="417" t="s">
        <v>2822</v>
      </c>
      <c r="C38" s="405"/>
      <c r="D38" s="405"/>
      <c r="E38" s="405"/>
      <c r="F38" s="405"/>
    </row>
    <row r="39" spans="1:15" ht="30.6" customHeight="1">
      <c r="A39" s="187">
        <v>16</v>
      </c>
      <c r="B39" s="417" t="s">
        <v>2823</v>
      </c>
      <c r="C39" s="405"/>
      <c r="D39" s="405"/>
      <c r="E39" s="405"/>
      <c r="F39" s="405"/>
    </row>
    <row r="40" spans="1:15" ht="16.5" customHeight="1">
      <c r="A40" s="397"/>
      <c r="B40" s="418"/>
      <c r="C40" s="415"/>
      <c r="D40" s="415"/>
      <c r="E40" s="415"/>
      <c r="F40" s="415"/>
    </row>
    <row r="41" spans="1:15" ht="30" customHeight="1">
      <c r="A41" s="31" t="s">
        <v>55</v>
      </c>
      <c r="B41" s="166"/>
      <c r="C41" s="429" t="s">
        <v>83</v>
      </c>
      <c r="D41" s="1752"/>
      <c r="E41" s="1752"/>
      <c r="F41" s="119"/>
      <c r="G41" s="119"/>
      <c r="M41" s="31"/>
      <c r="N41" s="31"/>
      <c r="O41" s="31"/>
    </row>
    <row r="42" spans="1:15" ht="30" customHeight="1">
      <c r="A42" s="31" t="s">
        <v>57</v>
      </c>
      <c r="B42" s="166"/>
      <c r="C42" s="429" t="s">
        <v>69</v>
      </c>
      <c r="D42" s="1752"/>
      <c r="E42" s="1752"/>
      <c r="F42" s="119"/>
      <c r="G42" s="119"/>
      <c r="M42" s="31"/>
      <c r="N42" s="31"/>
      <c r="O42" s="31"/>
    </row>
    <row r="43" spans="1:15" ht="27.75" customHeight="1">
      <c r="C43" s="429" t="s">
        <v>152</v>
      </c>
      <c r="D43" s="1752"/>
      <c r="E43" s="1752"/>
    </row>
  </sheetData>
  <sheetProtection algorithmName="SHA-512" hashValue="csZwVg2EEmdWeTmyl7ZOrLmdzKZmStxSLyfg/c27eGFSLuE7mYyZ/A6rFYnt4+F/zfKoi1HvvsQ8ZNs5bgX3Dw==" saltValue="40UzoNSYakY0sZCLZhSuRA==" spinCount="100000"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EC8A4-5EE4-40B6-AFD0-F1EF08458419}">
  <sheetPr codeName="Sheet68">
    <pageSetUpPr fitToPage="1"/>
  </sheetPr>
  <dimension ref="A1:R40"/>
  <sheetViews>
    <sheetView topLeftCell="A8" workbookViewId="0">
      <selection activeCell="A6" sqref="A6"/>
    </sheetView>
  </sheetViews>
  <sheetFormatPr defaultColWidth="9.140625" defaultRowHeight="15"/>
  <cols>
    <col min="1" max="1" width="7.7109375" style="33" customWidth="1"/>
    <col min="2"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86" customFormat="1" ht="18" customHeight="1">
      <c r="A1" s="1957" t="str">
        <f>'[91]Title '!A1:N1</f>
        <v>Karnataka Power Transmission Corporation Limited</v>
      </c>
      <c r="B1" s="1957"/>
      <c r="C1" s="1957"/>
      <c r="D1" s="1957"/>
      <c r="E1" s="1957"/>
      <c r="F1" s="1957"/>
    </row>
    <row r="2" spans="1:18" s="86" customFormat="1" ht="18" customHeight="1">
      <c r="A2" s="233"/>
      <c r="B2" s="233"/>
      <c r="C2" s="233"/>
      <c r="D2" s="233"/>
      <c r="E2" s="233"/>
      <c r="F2" s="233"/>
    </row>
    <row r="3" spans="1:18" s="401" customFormat="1" ht="23.25">
      <c r="A3" s="2027" t="str">
        <f>+'DRS27(1)'!A3</f>
        <v>Tender Enquiry No: KPTCL/2026-27/SS/WORK_INDENT3781</v>
      </c>
      <c r="B3" s="1848"/>
      <c r="C3" s="1848"/>
      <c r="D3" s="1848"/>
      <c r="E3" s="1848"/>
      <c r="F3" s="1848"/>
      <c r="G3" s="385"/>
      <c r="H3" s="385"/>
      <c r="I3" s="385"/>
      <c r="J3" s="385"/>
      <c r="K3" s="385"/>
      <c r="L3" s="385"/>
      <c r="M3" s="385"/>
      <c r="N3" s="385"/>
      <c r="O3" s="400"/>
      <c r="P3" s="400"/>
      <c r="Q3" s="400"/>
    </row>
    <row r="4" spans="1:18" s="401" customFormat="1" ht="20.25" customHeight="1">
      <c r="A4" s="86"/>
      <c r="B4" s="86"/>
      <c r="C4" s="86"/>
      <c r="D4" s="86"/>
      <c r="E4" s="385"/>
      <c r="F4" s="126" t="s">
        <v>3262</v>
      </c>
      <c r="G4" s="214"/>
      <c r="H4" s="214"/>
      <c r="I4" s="214"/>
      <c r="J4" s="214"/>
      <c r="K4" s="214"/>
      <c r="L4" s="214"/>
      <c r="M4" s="385"/>
      <c r="N4" s="385"/>
      <c r="O4" s="400"/>
      <c r="P4" s="400"/>
      <c r="Q4" s="400"/>
    </row>
    <row r="5" spans="1:18" ht="321" customHeight="1">
      <c r="A5" s="2028" t="str">
        <f>+'DRS27(1)'!A5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2029"/>
      <c r="C5" s="2029"/>
      <c r="D5" s="2029"/>
      <c r="E5" s="2029"/>
      <c r="F5" s="2029"/>
      <c r="G5" s="96"/>
      <c r="H5" s="96"/>
      <c r="I5" s="96"/>
      <c r="J5" s="96"/>
      <c r="K5" s="96"/>
      <c r="L5" s="96"/>
      <c r="M5" s="96"/>
      <c r="N5" s="96"/>
      <c r="O5" s="96"/>
      <c r="P5" s="96"/>
      <c r="Q5" s="96"/>
      <c r="R5" s="96"/>
    </row>
    <row r="6" spans="1:18" s="86" customFormat="1" ht="18">
      <c r="A6" s="233"/>
      <c r="B6" s="233"/>
      <c r="C6" s="233"/>
      <c r="D6" s="233"/>
      <c r="E6" s="233"/>
      <c r="F6" s="233"/>
    </row>
    <row r="7" spans="1:18" s="86" customFormat="1" ht="18">
      <c r="A7" s="1754" t="s">
        <v>1279</v>
      </c>
      <c r="B7" s="1754"/>
      <c r="C7" s="1754"/>
      <c r="D7" s="1754"/>
      <c r="E7" s="1754"/>
      <c r="F7" s="1754"/>
    </row>
    <row r="8" spans="1:18" s="86" customFormat="1" ht="18">
      <c r="A8" s="1937" t="s">
        <v>2824</v>
      </c>
      <c r="B8" s="1937"/>
      <c r="C8" s="1937"/>
      <c r="D8" s="1937"/>
      <c r="E8" s="1937"/>
      <c r="F8" s="1937"/>
    </row>
    <row r="9" spans="1:18" ht="20.100000000000001" customHeight="1">
      <c r="A9" s="233"/>
      <c r="B9" s="233" t="s">
        <v>254</v>
      </c>
      <c r="C9" s="233"/>
      <c r="D9" s="233"/>
      <c r="E9" s="233"/>
      <c r="F9" s="233"/>
    </row>
    <row r="10" spans="1:18" ht="51" customHeight="1">
      <c r="B10" s="1837"/>
      <c r="C10" s="1837"/>
    </row>
    <row r="11" spans="1:18" ht="15" customHeight="1">
      <c r="B11" s="428"/>
      <c r="C11" s="428"/>
    </row>
    <row r="12" spans="1:18" ht="39.75" customHeight="1">
      <c r="A12" s="821" t="s">
        <v>948</v>
      </c>
      <c r="B12" s="821" t="s">
        <v>76</v>
      </c>
      <c r="C12" s="342" t="s">
        <v>2933</v>
      </c>
      <c r="D12" s="342" t="s">
        <v>2934</v>
      </c>
      <c r="E12" s="342" t="s">
        <v>2935</v>
      </c>
      <c r="F12" s="342" t="s">
        <v>2936</v>
      </c>
    </row>
    <row r="13" spans="1:18" ht="33.75" customHeight="1">
      <c r="A13" s="207"/>
      <c r="B13" s="207" t="s">
        <v>1845</v>
      </c>
      <c r="C13" s="822"/>
      <c r="D13" s="405"/>
      <c r="E13" s="405"/>
      <c r="F13" s="405"/>
    </row>
    <row r="14" spans="1:18" ht="51" customHeight="1">
      <c r="A14" s="208">
        <v>1</v>
      </c>
      <c r="B14" s="208" t="s">
        <v>2825</v>
      </c>
      <c r="C14" s="822"/>
      <c r="D14" s="405"/>
      <c r="E14" s="405"/>
      <c r="F14" s="405"/>
    </row>
    <row r="15" spans="1:18" ht="21" customHeight="1">
      <c r="A15" s="208">
        <v>2</v>
      </c>
      <c r="B15" s="208" t="s">
        <v>2826</v>
      </c>
      <c r="C15" s="822"/>
      <c r="D15" s="405"/>
      <c r="E15" s="405"/>
      <c r="F15" s="405"/>
    </row>
    <row r="16" spans="1:18" ht="39.950000000000003" customHeight="1">
      <c r="A16" s="208">
        <v>3</v>
      </c>
      <c r="B16" s="208" t="s">
        <v>2827</v>
      </c>
      <c r="C16" s="822"/>
      <c r="D16" s="405"/>
      <c r="E16" s="405"/>
      <c r="F16" s="405"/>
    </row>
    <row r="17" spans="1:6" ht="49.5" customHeight="1">
      <c r="A17" s="208">
        <v>4</v>
      </c>
      <c r="B17" s="208" t="s">
        <v>2828</v>
      </c>
      <c r="C17" s="822"/>
      <c r="D17" s="405"/>
      <c r="E17" s="405"/>
      <c r="F17" s="405"/>
    </row>
    <row r="18" spans="1:6" ht="33">
      <c r="A18" s="208">
        <v>5</v>
      </c>
      <c r="B18" s="208" t="s">
        <v>2829</v>
      </c>
      <c r="C18" s="822"/>
      <c r="D18" s="405"/>
      <c r="E18" s="405"/>
      <c r="F18" s="405"/>
    </row>
    <row r="19" spans="1:6" ht="33" customHeight="1">
      <c r="A19" s="208">
        <v>6</v>
      </c>
      <c r="B19" s="208" t="s">
        <v>2830</v>
      </c>
      <c r="C19" s="822"/>
      <c r="D19" s="405"/>
      <c r="E19" s="405"/>
      <c r="F19" s="405"/>
    </row>
    <row r="20" spans="1:6" ht="60.75" customHeight="1">
      <c r="A20" s="208">
        <v>7</v>
      </c>
      <c r="B20" s="208" t="s">
        <v>2831</v>
      </c>
      <c r="C20" s="822"/>
      <c r="D20" s="405"/>
      <c r="E20" s="405"/>
      <c r="F20" s="405"/>
    </row>
    <row r="21" spans="1:6" ht="39.950000000000003" customHeight="1">
      <c r="A21" s="208">
        <v>8</v>
      </c>
      <c r="B21" s="208" t="s">
        <v>2832</v>
      </c>
      <c r="C21" s="822"/>
      <c r="D21" s="405"/>
      <c r="E21" s="405"/>
      <c r="F21" s="405"/>
    </row>
    <row r="22" spans="1:6" ht="39.950000000000003" customHeight="1">
      <c r="A22" s="208">
        <v>9</v>
      </c>
      <c r="B22" s="208" t="s">
        <v>2833</v>
      </c>
      <c r="C22" s="822"/>
      <c r="D22" s="405"/>
      <c r="E22" s="405"/>
      <c r="F22" s="405"/>
    </row>
    <row r="23" spans="1:6" ht="27" customHeight="1">
      <c r="A23" s="208">
        <v>10</v>
      </c>
      <c r="B23" s="208" t="s">
        <v>2834</v>
      </c>
      <c r="C23" s="822"/>
      <c r="D23" s="405"/>
      <c r="E23" s="405"/>
      <c r="F23" s="405"/>
    </row>
    <row r="24" spans="1:6" ht="49.5">
      <c r="A24" s="208">
        <v>11</v>
      </c>
      <c r="B24" s="208" t="s">
        <v>2835</v>
      </c>
      <c r="C24" s="822"/>
      <c r="D24" s="405"/>
      <c r="E24" s="405"/>
      <c r="F24" s="405"/>
    </row>
    <row r="25" spans="1:6" ht="29.25" customHeight="1">
      <c r="A25" s="208"/>
      <c r="B25" s="207" t="s">
        <v>2836</v>
      </c>
      <c r="C25" s="822"/>
      <c r="D25" s="405"/>
      <c r="E25" s="405"/>
      <c r="F25" s="405"/>
    </row>
    <row r="26" spans="1:6" ht="63.75" customHeight="1">
      <c r="A26" s="208">
        <v>12</v>
      </c>
      <c r="B26" s="208" t="s">
        <v>2837</v>
      </c>
      <c r="C26" s="822"/>
      <c r="D26" s="405"/>
      <c r="E26" s="405"/>
      <c r="F26" s="405"/>
    </row>
    <row r="27" spans="1:6" ht="60.75" customHeight="1">
      <c r="A27" s="208">
        <v>13</v>
      </c>
      <c r="B27" s="208" t="s">
        <v>2838</v>
      </c>
      <c r="C27" s="822"/>
      <c r="D27" s="405"/>
      <c r="E27" s="405"/>
      <c r="F27" s="405"/>
    </row>
    <row r="28" spans="1:6" ht="66">
      <c r="A28" s="208">
        <v>14</v>
      </c>
      <c r="B28" s="208" t="s">
        <v>2839</v>
      </c>
      <c r="C28" s="822"/>
      <c r="D28" s="405"/>
      <c r="E28" s="405"/>
      <c r="F28" s="405"/>
    </row>
    <row r="29" spans="1:6" ht="66">
      <c r="A29" s="208">
        <v>15</v>
      </c>
      <c r="B29" s="208" t="s">
        <v>2840</v>
      </c>
      <c r="C29" s="822"/>
      <c r="D29" s="405"/>
      <c r="E29" s="405"/>
      <c r="F29" s="405"/>
    </row>
    <row r="30" spans="1:6" ht="39.950000000000003" customHeight="1">
      <c r="A30" s="208">
        <v>16</v>
      </c>
      <c r="B30" s="208" t="s">
        <v>2841</v>
      </c>
      <c r="C30" s="822"/>
      <c r="D30" s="405"/>
      <c r="E30" s="405"/>
      <c r="F30" s="405"/>
    </row>
    <row r="31" spans="1:6" ht="49.5">
      <c r="A31" s="208">
        <v>17</v>
      </c>
      <c r="B31" s="208" t="s">
        <v>2842</v>
      </c>
      <c r="C31" s="822"/>
      <c r="D31" s="405"/>
      <c r="E31" s="405"/>
      <c r="F31" s="405"/>
    </row>
    <row r="32" spans="1:6" ht="66">
      <c r="A32" s="208">
        <v>18</v>
      </c>
      <c r="B32" s="208" t="s">
        <v>2843</v>
      </c>
      <c r="C32" s="822"/>
      <c r="D32" s="405"/>
      <c r="E32" s="405"/>
      <c r="F32" s="405"/>
    </row>
    <row r="33" spans="1:15" ht="66">
      <c r="A33" s="208">
        <v>19</v>
      </c>
      <c r="B33" s="208" t="s">
        <v>2844</v>
      </c>
      <c r="C33" s="822"/>
      <c r="D33" s="405"/>
      <c r="E33" s="405"/>
      <c r="F33" s="405"/>
    </row>
    <row r="34" spans="1:15" ht="132">
      <c r="A34" s="208">
        <v>20</v>
      </c>
      <c r="B34" s="208" t="s">
        <v>2845</v>
      </c>
      <c r="C34" s="822"/>
      <c r="D34" s="405"/>
      <c r="E34" s="405"/>
      <c r="F34" s="405"/>
    </row>
    <row r="35" spans="1:15" ht="33">
      <c r="A35" s="208">
        <v>21</v>
      </c>
      <c r="B35" s="208" t="s">
        <v>2846</v>
      </c>
      <c r="C35" s="822"/>
      <c r="D35" s="405"/>
      <c r="E35" s="405"/>
      <c r="F35" s="405"/>
    </row>
    <row r="36" spans="1:15" ht="172.5" customHeight="1">
      <c r="A36" s="208">
        <v>22</v>
      </c>
      <c r="B36" s="208" t="s">
        <v>2847</v>
      </c>
      <c r="C36" s="822"/>
      <c r="D36" s="405"/>
      <c r="E36" s="405"/>
      <c r="F36" s="405"/>
    </row>
    <row r="37" spans="1:15" ht="16.5" customHeight="1">
      <c r="A37" s="397"/>
      <c r="B37" s="418"/>
      <c r="C37" s="415"/>
      <c r="D37" s="415"/>
      <c r="E37" s="415"/>
      <c r="F37" s="415"/>
    </row>
    <row r="38" spans="1:15" ht="30" customHeight="1">
      <c r="A38" s="31" t="s">
        <v>55</v>
      </c>
      <c r="B38" s="166"/>
      <c r="C38" s="429" t="s">
        <v>83</v>
      </c>
      <c r="D38" s="1752"/>
      <c r="E38" s="1752"/>
      <c r="F38" s="119"/>
      <c r="G38" s="119"/>
      <c r="M38" s="31"/>
      <c r="N38" s="31"/>
      <c r="O38" s="31"/>
    </row>
    <row r="39" spans="1:15" ht="30" customHeight="1">
      <c r="A39" s="31" t="s">
        <v>57</v>
      </c>
      <c r="B39" s="166"/>
      <c r="C39" s="429" t="s">
        <v>69</v>
      </c>
      <c r="D39" s="1752"/>
      <c r="E39" s="1752"/>
      <c r="F39" s="119"/>
      <c r="G39" s="119"/>
      <c r="M39" s="31"/>
      <c r="N39" s="31"/>
      <c r="O39" s="31"/>
    </row>
    <row r="40" spans="1:15" ht="27.75" customHeight="1">
      <c r="C40" s="429" t="s">
        <v>152</v>
      </c>
      <c r="D40" s="1752"/>
      <c r="E40" s="1752"/>
    </row>
  </sheetData>
  <sheetProtection algorithmName="SHA-512" hashValue="WubpS0CnMjoEMxRgBPjxpGqb6alFwQYPVeTextAD4uVPfhKHa3UgJpXaMtmAzqF4Zm8H88tFtJYC4RxKefc9MA==" saltValue="RIJBkd/xzTu8G43kL5AdMg==" spinCount="100000" sheet="1" objects="1" scenarios="1"/>
  <mergeCells count="9">
    <mergeCell ref="D38:E38"/>
    <mergeCell ref="D39:E39"/>
    <mergeCell ref="D40:E40"/>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5BB50-D8F1-4F7D-98BC-85548BCFF78E}">
  <sheetPr codeName="Sheet69">
    <pageSetUpPr fitToPage="1"/>
  </sheetPr>
  <dimension ref="A1:R43"/>
  <sheetViews>
    <sheetView topLeftCell="A8" workbookViewId="0">
      <selection activeCell="A6" sqref="A6"/>
    </sheetView>
  </sheetViews>
  <sheetFormatPr defaultColWidth="9.140625" defaultRowHeight="15"/>
  <cols>
    <col min="1" max="1" width="7.7109375" style="33" customWidth="1"/>
    <col min="2" max="2" width="30.7109375" style="33" customWidth="1"/>
    <col min="3" max="6" width="22.140625" style="33" customWidth="1"/>
    <col min="7" max="8" width="30.7109375" style="33" customWidth="1"/>
    <col min="9" max="256" width="9.140625" style="33"/>
    <col min="257" max="257" width="7.7109375" style="33" customWidth="1"/>
    <col min="258" max="258" width="30.7109375" style="33" customWidth="1"/>
    <col min="259" max="262" width="22.140625" style="33" customWidth="1"/>
    <col min="263" max="264" width="30.7109375" style="33" customWidth="1"/>
    <col min="265" max="512" width="9.140625" style="33"/>
    <col min="513" max="513" width="7.7109375" style="33" customWidth="1"/>
    <col min="514" max="514" width="30.7109375" style="33" customWidth="1"/>
    <col min="515" max="518" width="22.140625" style="33" customWidth="1"/>
    <col min="519" max="520" width="30.7109375" style="33" customWidth="1"/>
    <col min="521" max="768" width="9.140625" style="33"/>
    <col min="769" max="769" width="7.7109375" style="33" customWidth="1"/>
    <col min="770" max="770" width="30.7109375" style="33" customWidth="1"/>
    <col min="771" max="774" width="22.140625" style="33" customWidth="1"/>
    <col min="775" max="776" width="30.7109375" style="33" customWidth="1"/>
    <col min="777" max="1024" width="9.140625" style="33"/>
    <col min="1025" max="1025" width="7.7109375" style="33" customWidth="1"/>
    <col min="1026" max="1026" width="30.7109375" style="33" customWidth="1"/>
    <col min="1027" max="1030" width="22.140625" style="33" customWidth="1"/>
    <col min="1031" max="1032" width="30.7109375" style="33" customWidth="1"/>
    <col min="1033" max="1280" width="9.140625" style="33"/>
    <col min="1281" max="1281" width="7.7109375" style="33" customWidth="1"/>
    <col min="1282" max="1282" width="30.7109375" style="33" customWidth="1"/>
    <col min="1283" max="1286" width="22.140625" style="33" customWidth="1"/>
    <col min="1287" max="1288" width="30.7109375" style="33" customWidth="1"/>
    <col min="1289" max="1536" width="9.140625" style="33"/>
    <col min="1537" max="1537" width="7.7109375" style="33" customWidth="1"/>
    <col min="1538" max="1538" width="30.7109375" style="33" customWidth="1"/>
    <col min="1539" max="1542" width="22.140625" style="33" customWidth="1"/>
    <col min="1543" max="1544" width="30.7109375" style="33" customWidth="1"/>
    <col min="1545" max="1792" width="9.140625" style="33"/>
    <col min="1793" max="1793" width="7.7109375" style="33" customWidth="1"/>
    <col min="1794" max="1794" width="30.7109375" style="33" customWidth="1"/>
    <col min="1795" max="1798" width="22.140625" style="33" customWidth="1"/>
    <col min="1799" max="1800" width="30.7109375" style="33" customWidth="1"/>
    <col min="1801" max="2048" width="9.140625" style="33"/>
    <col min="2049" max="2049" width="7.7109375" style="33" customWidth="1"/>
    <col min="2050" max="2050" width="30.7109375" style="33" customWidth="1"/>
    <col min="2051" max="2054" width="22.140625" style="33" customWidth="1"/>
    <col min="2055" max="2056" width="30.7109375" style="33" customWidth="1"/>
    <col min="2057" max="2304" width="9.140625" style="33"/>
    <col min="2305" max="2305" width="7.7109375" style="33" customWidth="1"/>
    <col min="2306" max="2306" width="30.7109375" style="33" customWidth="1"/>
    <col min="2307" max="2310" width="22.140625" style="33" customWidth="1"/>
    <col min="2311" max="2312" width="30.7109375" style="33" customWidth="1"/>
    <col min="2313" max="2560" width="9.140625" style="33"/>
    <col min="2561" max="2561" width="7.7109375" style="33" customWidth="1"/>
    <col min="2562" max="2562" width="30.7109375" style="33" customWidth="1"/>
    <col min="2563" max="2566" width="22.140625" style="33" customWidth="1"/>
    <col min="2567" max="2568" width="30.7109375" style="33" customWidth="1"/>
    <col min="2569" max="2816" width="9.140625" style="33"/>
    <col min="2817" max="2817" width="7.7109375" style="33" customWidth="1"/>
    <col min="2818" max="2818" width="30.7109375" style="33" customWidth="1"/>
    <col min="2819" max="2822" width="22.140625" style="33" customWidth="1"/>
    <col min="2823" max="2824" width="30.7109375" style="33" customWidth="1"/>
    <col min="2825" max="3072" width="9.140625" style="33"/>
    <col min="3073" max="3073" width="7.7109375" style="33" customWidth="1"/>
    <col min="3074" max="3074" width="30.7109375" style="33" customWidth="1"/>
    <col min="3075" max="3078" width="22.140625" style="33" customWidth="1"/>
    <col min="3079" max="3080" width="30.7109375" style="33" customWidth="1"/>
    <col min="3081" max="3328" width="9.140625" style="33"/>
    <col min="3329" max="3329" width="7.7109375" style="33" customWidth="1"/>
    <col min="3330" max="3330" width="30.7109375" style="33" customWidth="1"/>
    <col min="3331" max="3334" width="22.140625" style="33" customWidth="1"/>
    <col min="3335" max="3336" width="30.7109375" style="33" customWidth="1"/>
    <col min="3337" max="3584" width="9.140625" style="33"/>
    <col min="3585" max="3585" width="7.7109375" style="33" customWidth="1"/>
    <col min="3586" max="3586" width="30.7109375" style="33" customWidth="1"/>
    <col min="3587" max="3590" width="22.140625" style="33" customWidth="1"/>
    <col min="3591" max="3592" width="30.7109375" style="33" customWidth="1"/>
    <col min="3593" max="3840" width="9.140625" style="33"/>
    <col min="3841" max="3841" width="7.7109375" style="33" customWidth="1"/>
    <col min="3842" max="3842" width="30.7109375" style="33" customWidth="1"/>
    <col min="3843" max="3846" width="22.140625" style="33" customWidth="1"/>
    <col min="3847" max="3848" width="30.7109375" style="33" customWidth="1"/>
    <col min="3849" max="4096" width="9.140625" style="33"/>
    <col min="4097" max="4097" width="7.7109375" style="33" customWidth="1"/>
    <col min="4098" max="4098" width="30.7109375" style="33" customWidth="1"/>
    <col min="4099" max="4102" width="22.140625" style="33" customWidth="1"/>
    <col min="4103" max="4104" width="30.7109375" style="33" customWidth="1"/>
    <col min="4105" max="4352" width="9.140625" style="33"/>
    <col min="4353" max="4353" width="7.7109375" style="33" customWidth="1"/>
    <col min="4354" max="4354" width="30.7109375" style="33" customWidth="1"/>
    <col min="4355" max="4358" width="22.140625" style="33" customWidth="1"/>
    <col min="4359" max="4360" width="30.7109375" style="33" customWidth="1"/>
    <col min="4361" max="4608" width="9.140625" style="33"/>
    <col min="4609" max="4609" width="7.7109375" style="33" customWidth="1"/>
    <col min="4610" max="4610" width="30.7109375" style="33" customWidth="1"/>
    <col min="4611" max="4614" width="22.140625" style="33" customWidth="1"/>
    <col min="4615" max="4616" width="30.7109375" style="33" customWidth="1"/>
    <col min="4617" max="4864" width="9.140625" style="33"/>
    <col min="4865" max="4865" width="7.7109375" style="33" customWidth="1"/>
    <col min="4866" max="4866" width="30.7109375" style="33" customWidth="1"/>
    <col min="4867" max="4870" width="22.140625" style="33" customWidth="1"/>
    <col min="4871" max="4872" width="30.7109375" style="33" customWidth="1"/>
    <col min="4873" max="5120" width="9.140625" style="33"/>
    <col min="5121" max="5121" width="7.7109375" style="33" customWidth="1"/>
    <col min="5122" max="5122" width="30.7109375" style="33" customWidth="1"/>
    <col min="5123" max="5126" width="22.140625" style="33" customWidth="1"/>
    <col min="5127" max="5128" width="30.7109375" style="33" customWidth="1"/>
    <col min="5129" max="5376" width="9.140625" style="33"/>
    <col min="5377" max="5377" width="7.7109375" style="33" customWidth="1"/>
    <col min="5378" max="5378" width="30.7109375" style="33" customWidth="1"/>
    <col min="5379" max="5382" width="22.140625" style="33" customWidth="1"/>
    <col min="5383" max="5384" width="30.7109375" style="33" customWidth="1"/>
    <col min="5385" max="5632" width="9.140625" style="33"/>
    <col min="5633" max="5633" width="7.7109375" style="33" customWidth="1"/>
    <col min="5634" max="5634" width="30.7109375" style="33" customWidth="1"/>
    <col min="5635" max="5638" width="22.140625" style="33" customWidth="1"/>
    <col min="5639" max="5640" width="30.7109375" style="33" customWidth="1"/>
    <col min="5641" max="5888" width="9.140625" style="33"/>
    <col min="5889" max="5889" width="7.7109375" style="33" customWidth="1"/>
    <col min="5890" max="5890" width="30.7109375" style="33" customWidth="1"/>
    <col min="5891" max="5894" width="22.140625" style="33" customWidth="1"/>
    <col min="5895" max="5896" width="30.7109375" style="33" customWidth="1"/>
    <col min="5897" max="6144" width="9.140625" style="33"/>
    <col min="6145" max="6145" width="7.7109375" style="33" customWidth="1"/>
    <col min="6146" max="6146" width="30.7109375" style="33" customWidth="1"/>
    <col min="6147" max="6150" width="22.140625" style="33" customWidth="1"/>
    <col min="6151" max="6152" width="30.7109375" style="33" customWidth="1"/>
    <col min="6153" max="6400" width="9.140625" style="33"/>
    <col min="6401" max="6401" width="7.7109375" style="33" customWidth="1"/>
    <col min="6402" max="6402" width="30.7109375" style="33" customWidth="1"/>
    <col min="6403" max="6406" width="22.140625" style="33" customWidth="1"/>
    <col min="6407" max="6408" width="30.7109375" style="33" customWidth="1"/>
    <col min="6409" max="6656" width="9.140625" style="33"/>
    <col min="6657" max="6657" width="7.7109375" style="33" customWidth="1"/>
    <col min="6658" max="6658" width="30.7109375" style="33" customWidth="1"/>
    <col min="6659" max="6662" width="22.140625" style="33" customWidth="1"/>
    <col min="6663" max="6664" width="30.7109375" style="33" customWidth="1"/>
    <col min="6665" max="6912" width="9.140625" style="33"/>
    <col min="6913" max="6913" width="7.7109375" style="33" customWidth="1"/>
    <col min="6914" max="6914" width="30.7109375" style="33" customWidth="1"/>
    <col min="6915" max="6918" width="22.140625" style="33" customWidth="1"/>
    <col min="6919" max="6920" width="30.7109375" style="33" customWidth="1"/>
    <col min="6921" max="7168" width="9.140625" style="33"/>
    <col min="7169" max="7169" width="7.7109375" style="33" customWidth="1"/>
    <col min="7170" max="7170" width="30.7109375" style="33" customWidth="1"/>
    <col min="7171" max="7174" width="22.140625" style="33" customWidth="1"/>
    <col min="7175" max="7176" width="30.7109375" style="33" customWidth="1"/>
    <col min="7177" max="7424" width="9.140625" style="33"/>
    <col min="7425" max="7425" width="7.7109375" style="33" customWidth="1"/>
    <col min="7426" max="7426" width="30.7109375" style="33" customWidth="1"/>
    <col min="7427" max="7430" width="22.140625" style="33" customWidth="1"/>
    <col min="7431" max="7432" width="30.7109375" style="33" customWidth="1"/>
    <col min="7433" max="7680" width="9.140625" style="33"/>
    <col min="7681" max="7681" width="7.7109375" style="33" customWidth="1"/>
    <col min="7682" max="7682" width="30.7109375" style="33" customWidth="1"/>
    <col min="7683" max="7686" width="22.140625" style="33" customWidth="1"/>
    <col min="7687" max="7688" width="30.7109375" style="33" customWidth="1"/>
    <col min="7689" max="7936" width="9.140625" style="33"/>
    <col min="7937" max="7937" width="7.7109375" style="33" customWidth="1"/>
    <col min="7938" max="7938" width="30.7109375" style="33" customWidth="1"/>
    <col min="7939" max="7942" width="22.140625" style="33" customWidth="1"/>
    <col min="7943" max="7944" width="30.7109375" style="33" customWidth="1"/>
    <col min="7945" max="8192" width="9.140625" style="33"/>
    <col min="8193" max="8193" width="7.7109375" style="33" customWidth="1"/>
    <col min="8194" max="8194" width="30.7109375" style="33" customWidth="1"/>
    <col min="8195" max="8198" width="22.140625" style="33" customWidth="1"/>
    <col min="8199" max="8200" width="30.7109375" style="33" customWidth="1"/>
    <col min="8201" max="8448" width="9.140625" style="33"/>
    <col min="8449" max="8449" width="7.7109375" style="33" customWidth="1"/>
    <col min="8450" max="8450" width="30.7109375" style="33" customWidth="1"/>
    <col min="8451" max="8454" width="22.140625" style="33" customWidth="1"/>
    <col min="8455" max="8456" width="30.7109375" style="33" customWidth="1"/>
    <col min="8457" max="8704" width="9.140625" style="33"/>
    <col min="8705" max="8705" width="7.7109375" style="33" customWidth="1"/>
    <col min="8706" max="8706" width="30.7109375" style="33" customWidth="1"/>
    <col min="8707" max="8710" width="22.140625" style="33" customWidth="1"/>
    <col min="8711" max="8712" width="30.7109375" style="33" customWidth="1"/>
    <col min="8713" max="8960" width="9.140625" style="33"/>
    <col min="8961" max="8961" width="7.7109375" style="33" customWidth="1"/>
    <col min="8962" max="8962" width="30.7109375" style="33" customWidth="1"/>
    <col min="8963" max="8966" width="22.140625" style="33" customWidth="1"/>
    <col min="8967" max="8968" width="30.7109375" style="33" customWidth="1"/>
    <col min="8969" max="9216" width="9.140625" style="33"/>
    <col min="9217" max="9217" width="7.7109375" style="33" customWidth="1"/>
    <col min="9218" max="9218" width="30.7109375" style="33" customWidth="1"/>
    <col min="9219" max="9222" width="22.140625" style="33" customWidth="1"/>
    <col min="9223" max="9224" width="30.7109375" style="33" customWidth="1"/>
    <col min="9225" max="9472" width="9.140625" style="33"/>
    <col min="9473" max="9473" width="7.7109375" style="33" customWidth="1"/>
    <col min="9474" max="9474" width="30.7109375" style="33" customWidth="1"/>
    <col min="9475" max="9478" width="22.140625" style="33" customWidth="1"/>
    <col min="9479" max="9480" width="30.7109375" style="33" customWidth="1"/>
    <col min="9481" max="9728" width="9.140625" style="33"/>
    <col min="9729" max="9729" width="7.7109375" style="33" customWidth="1"/>
    <col min="9730" max="9730" width="30.7109375" style="33" customWidth="1"/>
    <col min="9731" max="9734" width="22.140625" style="33" customWidth="1"/>
    <col min="9735" max="9736" width="30.7109375" style="33" customWidth="1"/>
    <col min="9737" max="9984" width="9.140625" style="33"/>
    <col min="9985" max="9985" width="7.7109375" style="33" customWidth="1"/>
    <col min="9986" max="9986" width="30.7109375" style="33" customWidth="1"/>
    <col min="9987" max="9990" width="22.140625" style="33" customWidth="1"/>
    <col min="9991" max="9992" width="30.7109375" style="33" customWidth="1"/>
    <col min="9993" max="10240" width="9.140625" style="33"/>
    <col min="10241" max="10241" width="7.7109375" style="33" customWidth="1"/>
    <col min="10242" max="10242" width="30.7109375" style="33" customWidth="1"/>
    <col min="10243" max="10246" width="22.140625" style="33" customWidth="1"/>
    <col min="10247" max="10248" width="30.7109375" style="33" customWidth="1"/>
    <col min="10249" max="10496" width="9.140625" style="33"/>
    <col min="10497" max="10497" width="7.7109375" style="33" customWidth="1"/>
    <col min="10498" max="10498" width="30.7109375" style="33" customWidth="1"/>
    <col min="10499" max="10502" width="22.140625" style="33" customWidth="1"/>
    <col min="10503" max="10504" width="30.7109375" style="33" customWidth="1"/>
    <col min="10505" max="10752" width="9.140625" style="33"/>
    <col min="10753" max="10753" width="7.7109375" style="33" customWidth="1"/>
    <col min="10754" max="10754" width="30.7109375" style="33" customWidth="1"/>
    <col min="10755" max="10758" width="22.140625" style="33" customWidth="1"/>
    <col min="10759" max="10760" width="30.7109375" style="33" customWidth="1"/>
    <col min="10761" max="11008" width="9.140625" style="33"/>
    <col min="11009" max="11009" width="7.7109375" style="33" customWidth="1"/>
    <col min="11010" max="11010" width="30.7109375" style="33" customWidth="1"/>
    <col min="11011" max="11014" width="22.140625" style="33" customWidth="1"/>
    <col min="11015" max="11016" width="30.7109375" style="33" customWidth="1"/>
    <col min="11017" max="11264" width="9.140625" style="33"/>
    <col min="11265" max="11265" width="7.7109375" style="33" customWidth="1"/>
    <col min="11266" max="11266" width="30.7109375" style="33" customWidth="1"/>
    <col min="11267" max="11270" width="22.140625" style="33" customWidth="1"/>
    <col min="11271" max="11272" width="30.7109375" style="33" customWidth="1"/>
    <col min="11273" max="11520" width="9.140625" style="33"/>
    <col min="11521" max="11521" width="7.7109375" style="33" customWidth="1"/>
    <col min="11522" max="11522" width="30.7109375" style="33" customWidth="1"/>
    <col min="11523" max="11526" width="22.140625" style="33" customWidth="1"/>
    <col min="11527" max="11528" width="30.7109375" style="33" customWidth="1"/>
    <col min="11529" max="11776" width="9.140625" style="33"/>
    <col min="11777" max="11777" width="7.7109375" style="33" customWidth="1"/>
    <col min="11778" max="11778" width="30.7109375" style="33" customWidth="1"/>
    <col min="11779" max="11782" width="22.140625" style="33" customWidth="1"/>
    <col min="11783" max="11784" width="30.7109375" style="33" customWidth="1"/>
    <col min="11785" max="12032" width="9.140625" style="33"/>
    <col min="12033" max="12033" width="7.7109375" style="33" customWidth="1"/>
    <col min="12034" max="12034" width="30.7109375" style="33" customWidth="1"/>
    <col min="12035" max="12038" width="22.140625" style="33" customWidth="1"/>
    <col min="12039" max="12040" width="30.7109375" style="33" customWidth="1"/>
    <col min="12041" max="12288" width="9.140625" style="33"/>
    <col min="12289" max="12289" width="7.7109375" style="33" customWidth="1"/>
    <col min="12290" max="12290" width="30.7109375" style="33" customWidth="1"/>
    <col min="12291" max="12294" width="22.140625" style="33" customWidth="1"/>
    <col min="12295" max="12296" width="30.7109375" style="33" customWidth="1"/>
    <col min="12297" max="12544" width="9.140625" style="33"/>
    <col min="12545" max="12545" width="7.7109375" style="33" customWidth="1"/>
    <col min="12546" max="12546" width="30.7109375" style="33" customWidth="1"/>
    <col min="12547" max="12550" width="22.140625" style="33" customWidth="1"/>
    <col min="12551" max="12552" width="30.7109375" style="33" customWidth="1"/>
    <col min="12553" max="12800" width="9.140625" style="33"/>
    <col min="12801" max="12801" width="7.7109375" style="33" customWidth="1"/>
    <col min="12802" max="12802" width="30.7109375" style="33" customWidth="1"/>
    <col min="12803" max="12806" width="22.140625" style="33" customWidth="1"/>
    <col min="12807" max="12808" width="30.7109375" style="33" customWidth="1"/>
    <col min="12809" max="13056" width="9.140625" style="33"/>
    <col min="13057" max="13057" width="7.7109375" style="33" customWidth="1"/>
    <col min="13058" max="13058" width="30.7109375" style="33" customWidth="1"/>
    <col min="13059" max="13062" width="22.140625" style="33" customWidth="1"/>
    <col min="13063" max="13064" width="30.7109375" style="33" customWidth="1"/>
    <col min="13065" max="13312" width="9.140625" style="33"/>
    <col min="13313" max="13313" width="7.7109375" style="33" customWidth="1"/>
    <col min="13314" max="13314" width="30.7109375" style="33" customWidth="1"/>
    <col min="13315" max="13318" width="22.140625" style="33" customWidth="1"/>
    <col min="13319" max="13320" width="30.7109375" style="33" customWidth="1"/>
    <col min="13321" max="13568" width="9.140625" style="33"/>
    <col min="13569" max="13569" width="7.7109375" style="33" customWidth="1"/>
    <col min="13570" max="13570" width="30.7109375" style="33" customWidth="1"/>
    <col min="13571" max="13574" width="22.140625" style="33" customWidth="1"/>
    <col min="13575" max="13576" width="30.7109375" style="33" customWidth="1"/>
    <col min="13577" max="13824" width="9.140625" style="33"/>
    <col min="13825" max="13825" width="7.7109375" style="33" customWidth="1"/>
    <col min="13826" max="13826" width="30.7109375" style="33" customWidth="1"/>
    <col min="13827" max="13830" width="22.140625" style="33" customWidth="1"/>
    <col min="13831" max="13832" width="30.7109375" style="33" customWidth="1"/>
    <col min="13833" max="14080" width="9.140625" style="33"/>
    <col min="14081" max="14081" width="7.7109375" style="33" customWidth="1"/>
    <col min="14082" max="14082" width="30.7109375" style="33" customWidth="1"/>
    <col min="14083" max="14086" width="22.140625" style="33" customWidth="1"/>
    <col min="14087" max="14088" width="30.7109375" style="33" customWidth="1"/>
    <col min="14089" max="14336" width="9.140625" style="33"/>
    <col min="14337" max="14337" width="7.7109375" style="33" customWidth="1"/>
    <col min="14338" max="14338" width="30.7109375" style="33" customWidth="1"/>
    <col min="14339" max="14342" width="22.140625" style="33" customWidth="1"/>
    <col min="14343" max="14344" width="30.7109375" style="33" customWidth="1"/>
    <col min="14345" max="14592" width="9.140625" style="33"/>
    <col min="14593" max="14593" width="7.7109375" style="33" customWidth="1"/>
    <col min="14594" max="14594" width="30.7109375" style="33" customWidth="1"/>
    <col min="14595" max="14598" width="22.140625" style="33" customWidth="1"/>
    <col min="14599" max="14600" width="30.7109375" style="33" customWidth="1"/>
    <col min="14601" max="14848" width="9.140625" style="33"/>
    <col min="14849" max="14849" width="7.7109375" style="33" customWidth="1"/>
    <col min="14850" max="14850" width="30.7109375" style="33" customWidth="1"/>
    <col min="14851" max="14854" width="22.140625" style="33" customWidth="1"/>
    <col min="14855" max="14856" width="30.7109375" style="33" customWidth="1"/>
    <col min="14857" max="15104" width="9.140625" style="33"/>
    <col min="15105" max="15105" width="7.7109375" style="33" customWidth="1"/>
    <col min="15106" max="15106" width="30.7109375" style="33" customWidth="1"/>
    <col min="15107" max="15110" width="22.140625" style="33" customWidth="1"/>
    <col min="15111" max="15112" width="30.7109375" style="33" customWidth="1"/>
    <col min="15113" max="15360" width="9.140625" style="33"/>
    <col min="15361" max="15361" width="7.7109375" style="33" customWidth="1"/>
    <col min="15362" max="15362" width="30.7109375" style="33" customWidth="1"/>
    <col min="15363" max="15366" width="22.140625" style="33" customWidth="1"/>
    <col min="15367" max="15368" width="30.7109375" style="33" customWidth="1"/>
    <col min="15369" max="15616" width="9.140625" style="33"/>
    <col min="15617" max="15617" width="7.7109375" style="33" customWidth="1"/>
    <col min="15618" max="15618" width="30.7109375" style="33" customWidth="1"/>
    <col min="15619" max="15622" width="22.140625" style="33" customWidth="1"/>
    <col min="15623" max="15624" width="30.7109375" style="33" customWidth="1"/>
    <col min="15625" max="15872" width="9.140625" style="33"/>
    <col min="15873" max="15873" width="7.7109375" style="33" customWidth="1"/>
    <col min="15874" max="15874" width="30.7109375" style="33" customWidth="1"/>
    <col min="15875" max="15878" width="22.140625" style="33" customWidth="1"/>
    <col min="15879" max="15880" width="30.7109375" style="33" customWidth="1"/>
    <col min="15881" max="16128" width="9.140625" style="33"/>
    <col min="16129" max="16129" width="7.7109375" style="33" customWidth="1"/>
    <col min="16130" max="16130" width="30.7109375" style="33" customWidth="1"/>
    <col min="16131" max="16134" width="22.140625" style="33" customWidth="1"/>
    <col min="16135" max="16136" width="30.7109375" style="33" customWidth="1"/>
    <col min="16137" max="16384" width="9.140625" style="33"/>
  </cols>
  <sheetData>
    <row r="1" spans="1:18" s="86" customFormat="1" ht="18" customHeight="1">
      <c r="A1" s="1957" t="str">
        <f>'[91]Title '!A1:N1</f>
        <v>Karnataka Power Transmission Corporation Limited</v>
      </c>
      <c r="B1" s="1957"/>
      <c r="C1" s="1957"/>
      <c r="D1" s="1957"/>
      <c r="E1" s="1957"/>
      <c r="F1" s="1957"/>
    </row>
    <row r="2" spans="1:18" s="86" customFormat="1" ht="18" customHeight="1">
      <c r="A2" s="233"/>
      <c r="B2" s="233"/>
      <c r="C2" s="233"/>
      <c r="D2" s="233"/>
      <c r="E2" s="233"/>
      <c r="F2" s="233"/>
    </row>
    <row r="3" spans="1:18" s="401" customFormat="1" ht="22.5" customHeight="1">
      <c r="A3" s="2027" t="str">
        <f>+'DRS27(2)'!A3</f>
        <v>Tender Enquiry No: KPTCL/2026-27/SS/WORK_INDENT3781</v>
      </c>
      <c r="B3" s="1848"/>
      <c r="C3" s="1848"/>
      <c r="D3" s="1848"/>
      <c r="E3" s="1848"/>
      <c r="F3" s="1848"/>
      <c r="G3" s="385"/>
      <c r="H3" s="385"/>
      <c r="I3" s="385"/>
      <c r="J3" s="385"/>
      <c r="K3" s="385"/>
      <c r="L3" s="385"/>
      <c r="M3" s="385"/>
      <c r="N3" s="385"/>
      <c r="O3" s="400"/>
      <c r="P3" s="400"/>
      <c r="Q3" s="400"/>
    </row>
    <row r="4" spans="1:18" s="401" customFormat="1" ht="20.25" customHeight="1">
      <c r="A4" s="86"/>
      <c r="B4" s="86"/>
      <c r="C4" s="86"/>
      <c r="D4" s="86"/>
      <c r="E4" s="385"/>
      <c r="F4" s="32" t="s">
        <v>3263</v>
      </c>
      <c r="G4" s="214"/>
      <c r="H4" s="214"/>
      <c r="I4" s="214"/>
      <c r="J4" s="214"/>
      <c r="K4" s="214"/>
      <c r="L4" s="214"/>
      <c r="M4" s="385"/>
      <c r="N4" s="385"/>
      <c r="O4" s="400"/>
      <c r="P4" s="400"/>
      <c r="Q4" s="400"/>
    </row>
    <row r="5" spans="1:18" ht="357.75" customHeight="1">
      <c r="A5" s="1936" t="str">
        <f>+'DRS27(2)'!A5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841"/>
      <c r="C5" s="1841"/>
      <c r="D5" s="1841"/>
      <c r="E5" s="1841"/>
      <c r="F5" s="1841"/>
      <c r="G5" s="96"/>
      <c r="H5" s="96"/>
      <c r="I5" s="96"/>
      <c r="J5" s="96"/>
      <c r="K5" s="96"/>
      <c r="L5" s="96"/>
      <c r="M5" s="96"/>
      <c r="N5" s="96"/>
      <c r="O5" s="96"/>
      <c r="P5" s="96"/>
      <c r="Q5" s="96"/>
      <c r="R5" s="96"/>
    </row>
    <row r="6" spans="1:18" s="86" customFormat="1" ht="18">
      <c r="A6" s="233"/>
      <c r="B6" s="233"/>
      <c r="C6" s="233"/>
      <c r="D6" s="233"/>
      <c r="E6" s="233"/>
      <c r="F6" s="233"/>
    </row>
    <row r="7" spans="1:18" s="86" customFormat="1" ht="18">
      <c r="A7" s="1937" t="s">
        <v>1279</v>
      </c>
      <c r="B7" s="1937"/>
      <c r="C7" s="1937"/>
      <c r="D7" s="1937"/>
      <c r="E7" s="1937"/>
      <c r="F7" s="1937"/>
    </row>
    <row r="8" spans="1:18" s="86" customFormat="1" ht="18">
      <c r="A8" s="1937" t="s">
        <v>2848</v>
      </c>
      <c r="B8" s="1937"/>
      <c r="C8" s="1937"/>
      <c r="D8" s="1937"/>
      <c r="E8" s="1937"/>
      <c r="F8" s="1937"/>
    </row>
    <row r="9" spans="1:18" ht="20.100000000000001" customHeight="1">
      <c r="A9" s="233"/>
      <c r="B9" s="233" t="s">
        <v>254</v>
      </c>
      <c r="C9" s="233"/>
      <c r="D9" s="233"/>
      <c r="E9" s="233"/>
      <c r="F9" s="233"/>
    </row>
    <row r="10" spans="1:18" ht="39" customHeight="1">
      <c r="B10" s="1837"/>
      <c r="C10" s="1837"/>
    </row>
    <row r="11" spans="1:18" ht="15" customHeight="1">
      <c r="B11" s="428"/>
      <c r="C11" s="428"/>
    </row>
    <row r="12" spans="1:18" ht="39.75" customHeight="1">
      <c r="A12" s="823" t="s">
        <v>948</v>
      </c>
      <c r="B12" s="823" t="s">
        <v>76</v>
      </c>
      <c r="C12" s="421" t="s">
        <v>2933</v>
      </c>
      <c r="D12" s="421" t="s">
        <v>2934</v>
      </c>
      <c r="E12" s="421" t="s">
        <v>2935</v>
      </c>
      <c r="F12" s="421" t="s">
        <v>2936</v>
      </c>
    </row>
    <row r="13" spans="1:18" ht="33.75" customHeight="1">
      <c r="A13" s="207"/>
      <c r="B13" s="207" t="s">
        <v>1845</v>
      </c>
      <c r="C13" s="822"/>
      <c r="D13" s="405"/>
      <c r="E13" s="405"/>
      <c r="F13" s="405"/>
    </row>
    <row r="14" spans="1:18" ht="51" customHeight="1">
      <c r="A14" s="208">
        <v>1</v>
      </c>
      <c r="B14" s="208" t="s">
        <v>2825</v>
      </c>
      <c r="C14" s="822"/>
      <c r="D14" s="405"/>
      <c r="E14" s="405"/>
      <c r="F14" s="405"/>
    </row>
    <row r="15" spans="1:18" ht="39.75" customHeight="1">
      <c r="A15" s="208">
        <v>2</v>
      </c>
      <c r="B15" s="208" t="s">
        <v>2826</v>
      </c>
      <c r="C15" s="822"/>
      <c r="D15" s="405"/>
      <c r="E15" s="405"/>
      <c r="F15" s="405"/>
    </row>
    <row r="16" spans="1:18" ht="39.950000000000003" customHeight="1">
      <c r="A16" s="208">
        <v>3</v>
      </c>
      <c r="B16" s="208" t="s">
        <v>2827</v>
      </c>
      <c r="C16" s="822"/>
      <c r="D16" s="405"/>
      <c r="E16" s="405"/>
      <c r="F16" s="405"/>
    </row>
    <row r="17" spans="1:6" ht="49.5" customHeight="1">
      <c r="A17" s="208">
        <v>4</v>
      </c>
      <c r="B17" s="208" t="s">
        <v>2849</v>
      </c>
      <c r="C17" s="822"/>
      <c r="D17" s="405"/>
      <c r="E17" s="405"/>
      <c r="F17" s="405"/>
    </row>
    <row r="18" spans="1:6" ht="16.5">
      <c r="A18" s="208">
        <v>5</v>
      </c>
      <c r="B18" s="208" t="s">
        <v>2850</v>
      </c>
      <c r="C18" s="822"/>
      <c r="D18" s="405"/>
      <c r="E18" s="405"/>
      <c r="F18" s="405"/>
    </row>
    <row r="19" spans="1:6" ht="33" customHeight="1">
      <c r="A19" s="208">
        <v>6</v>
      </c>
      <c r="B19" s="208" t="s">
        <v>2851</v>
      </c>
      <c r="C19" s="822"/>
      <c r="D19" s="405"/>
      <c r="E19" s="405"/>
      <c r="F19" s="405"/>
    </row>
    <row r="20" spans="1:6" ht="37.5" customHeight="1">
      <c r="A20" s="208">
        <v>7</v>
      </c>
      <c r="B20" s="208" t="s">
        <v>2852</v>
      </c>
      <c r="C20" s="822"/>
      <c r="D20" s="405"/>
      <c r="E20" s="405"/>
      <c r="F20" s="405"/>
    </row>
    <row r="21" spans="1:6" ht="39.950000000000003" customHeight="1">
      <c r="A21" s="208">
        <v>8</v>
      </c>
      <c r="B21" s="208" t="s">
        <v>2853</v>
      </c>
      <c r="C21" s="822"/>
      <c r="D21" s="405"/>
      <c r="E21" s="405"/>
      <c r="F21" s="405"/>
    </row>
    <row r="22" spans="1:6" ht="39.950000000000003" customHeight="1">
      <c r="A22" s="208">
        <v>9</v>
      </c>
      <c r="B22" s="208" t="s">
        <v>2854</v>
      </c>
      <c r="C22" s="822"/>
      <c r="D22" s="405"/>
      <c r="E22" s="405"/>
      <c r="F22" s="405"/>
    </row>
    <row r="23" spans="1:6" ht="39" customHeight="1">
      <c r="A23" s="208">
        <v>10</v>
      </c>
      <c r="B23" s="208" t="s">
        <v>2855</v>
      </c>
      <c r="C23" s="822"/>
      <c r="D23" s="405"/>
      <c r="E23" s="405"/>
      <c r="F23" s="405"/>
    </row>
    <row r="24" spans="1:6" ht="16.5">
      <c r="A24" s="208">
        <v>11</v>
      </c>
      <c r="B24" s="208" t="s">
        <v>2856</v>
      </c>
      <c r="C24" s="822"/>
      <c r="D24" s="405"/>
      <c r="E24" s="405"/>
      <c r="F24" s="405"/>
    </row>
    <row r="25" spans="1:6" ht="16.5">
      <c r="A25" s="208"/>
      <c r="B25" s="207" t="s">
        <v>2836</v>
      </c>
      <c r="C25" s="822"/>
      <c r="D25" s="405"/>
      <c r="E25" s="405"/>
      <c r="F25" s="405"/>
    </row>
    <row r="26" spans="1:6" ht="16.5">
      <c r="A26" s="208">
        <v>12</v>
      </c>
      <c r="B26" s="208" t="s">
        <v>2857</v>
      </c>
      <c r="C26" s="822"/>
      <c r="D26" s="405"/>
      <c r="E26" s="405"/>
      <c r="F26" s="405"/>
    </row>
    <row r="27" spans="1:6" ht="16.5">
      <c r="A27" s="208">
        <v>13</v>
      </c>
      <c r="B27" s="208" t="s">
        <v>2858</v>
      </c>
      <c r="C27" s="822"/>
      <c r="D27" s="405"/>
      <c r="E27" s="405"/>
      <c r="F27" s="405"/>
    </row>
    <row r="28" spans="1:6" ht="49.5">
      <c r="A28" s="208">
        <v>14</v>
      </c>
      <c r="B28" s="208" t="s">
        <v>2859</v>
      </c>
      <c r="C28" s="822"/>
      <c r="D28" s="405"/>
      <c r="E28" s="405"/>
      <c r="F28" s="405"/>
    </row>
    <row r="29" spans="1:6" ht="33">
      <c r="A29" s="208">
        <v>15</v>
      </c>
      <c r="B29" s="208" t="s">
        <v>2860</v>
      </c>
      <c r="C29" s="822"/>
      <c r="D29" s="405"/>
      <c r="E29" s="405"/>
      <c r="F29" s="405"/>
    </row>
    <row r="30" spans="1:6" ht="39.950000000000003" customHeight="1">
      <c r="A30" s="208">
        <v>16</v>
      </c>
      <c r="B30" s="208" t="s">
        <v>2861</v>
      </c>
      <c r="C30" s="822"/>
      <c r="D30" s="405"/>
      <c r="E30" s="405"/>
      <c r="F30" s="405"/>
    </row>
    <row r="31" spans="1:6" ht="33">
      <c r="A31" s="208">
        <v>17</v>
      </c>
      <c r="B31" s="208" t="s">
        <v>2862</v>
      </c>
      <c r="C31" s="822"/>
      <c r="D31" s="405"/>
      <c r="E31" s="405"/>
      <c r="F31" s="405"/>
    </row>
    <row r="32" spans="1:6" ht="33">
      <c r="A32" s="208">
        <v>18</v>
      </c>
      <c r="B32" s="208" t="s">
        <v>2863</v>
      </c>
      <c r="C32" s="822"/>
      <c r="D32" s="405"/>
      <c r="E32" s="405"/>
      <c r="F32" s="405"/>
    </row>
    <row r="33" spans="1:15" ht="33">
      <c r="A33" s="208">
        <v>19</v>
      </c>
      <c r="B33" s="208" t="s">
        <v>2864</v>
      </c>
      <c r="C33" s="822"/>
      <c r="D33" s="405"/>
      <c r="E33" s="405"/>
      <c r="F33" s="405"/>
    </row>
    <row r="34" spans="1:15" ht="82.5">
      <c r="A34" s="208">
        <v>20</v>
      </c>
      <c r="B34" s="208" t="s">
        <v>2865</v>
      </c>
      <c r="C34" s="822"/>
      <c r="D34" s="405"/>
      <c r="E34" s="405"/>
      <c r="F34" s="405"/>
    </row>
    <row r="35" spans="1:15" ht="99">
      <c r="A35" s="208">
        <v>21</v>
      </c>
      <c r="B35" s="208" t="s">
        <v>2866</v>
      </c>
      <c r="C35" s="822"/>
      <c r="D35" s="405"/>
      <c r="E35" s="405"/>
      <c r="F35" s="405"/>
    </row>
    <row r="36" spans="1:15" ht="115.5">
      <c r="A36" s="208">
        <v>22</v>
      </c>
      <c r="B36" s="208" t="s">
        <v>2867</v>
      </c>
      <c r="C36" s="822"/>
      <c r="D36" s="405"/>
      <c r="E36" s="405"/>
      <c r="F36" s="405"/>
    </row>
    <row r="37" spans="1:15" ht="49.5">
      <c r="A37" s="208">
        <v>23</v>
      </c>
      <c r="B37" s="208" t="s">
        <v>2868</v>
      </c>
      <c r="C37" s="822"/>
      <c r="D37" s="405"/>
      <c r="E37" s="405"/>
      <c r="F37" s="405"/>
    </row>
    <row r="38" spans="1:15" ht="66">
      <c r="A38" s="208">
        <v>24</v>
      </c>
      <c r="B38" s="208" t="s">
        <v>2869</v>
      </c>
      <c r="C38" s="822"/>
      <c r="D38" s="405"/>
      <c r="E38" s="405"/>
      <c r="F38" s="405"/>
    </row>
    <row r="39" spans="1:15" ht="49.5">
      <c r="A39" s="208">
        <v>25</v>
      </c>
      <c r="B39" s="208" t="s">
        <v>2870</v>
      </c>
      <c r="C39" s="822"/>
      <c r="D39" s="405"/>
      <c r="E39" s="405"/>
      <c r="F39" s="405"/>
    </row>
    <row r="40" spans="1:15" ht="16.5" customHeight="1">
      <c r="A40" s="397"/>
      <c r="B40" s="418"/>
      <c r="C40" s="415"/>
      <c r="D40" s="415"/>
      <c r="E40" s="415"/>
      <c r="F40" s="415"/>
    </row>
    <row r="41" spans="1:15" ht="30" customHeight="1">
      <c r="A41" s="31" t="s">
        <v>55</v>
      </c>
      <c r="B41" s="166"/>
      <c r="C41" s="429" t="s">
        <v>83</v>
      </c>
      <c r="D41" s="1752"/>
      <c r="E41" s="1752"/>
      <c r="F41" s="119"/>
      <c r="G41" s="119"/>
      <c r="M41" s="31"/>
      <c r="N41" s="31"/>
      <c r="O41" s="31"/>
    </row>
    <row r="42" spans="1:15" ht="30" customHeight="1">
      <c r="A42" s="31" t="s">
        <v>57</v>
      </c>
      <c r="B42" s="166"/>
      <c r="C42" s="429" t="s">
        <v>69</v>
      </c>
      <c r="D42" s="1752"/>
      <c r="E42" s="1752"/>
      <c r="F42" s="119"/>
      <c r="G42" s="119"/>
      <c r="M42" s="31"/>
      <c r="N42" s="31"/>
      <c r="O42" s="31"/>
    </row>
    <row r="43" spans="1:15" ht="27.75" customHeight="1">
      <c r="C43" s="429" t="s">
        <v>152</v>
      </c>
      <c r="D43" s="1752"/>
      <c r="E43" s="1752"/>
    </row>
  </sheetData>
  <sheetProtection algorithmName="SHA-512" hashValue="VStxWdq8zlEKhD6n6u/AKc008N1RZtWLXzjthVOfxdjkG5Y10iYm4gkmDdy2EaI9Q6+1dQPjpnEiDrEUWHsTCg==" saltValue="7oT472C0zc+j62tfmhN0MQ==" spinCount="100000"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69"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29A70-7761-4AED-A140-19738960E1E5}">
  <sheetPr codeName="Sheet70">
    <pageSetUpPr fitToPage="1"/>
  </sheetPr>
  <dimension ref="A1:R77"/>
  <sheetViews>
    <sheetView topLeftCell="A4" workbookViewId="0">
      <selection activeCell="A5" sqref="A5"/>
    </sheetView>
  </sheetViews>
  <sheetFormatPr defaultColWidth="9.140625" defaultRowHeight="15"/>
  <cols>
    <col min="1" max="1" width="8" style="33" customWidth="1"/>
    <col min="2" max="2" width="39.85546875" style="33" customWidth="1"/>
    <col min="3" max="3" width="26.85546875" style="33" customWidth="1"/>
    <col min="4" max="4" width="26.42578125" style="33" customWidth="1"/>
    <col min="5" max="5" width="27.42578125" style="33" customWidth="1"/>
    <col min="6" max="6" width="27.140625" style="33" customWidth="1"/>
    <col min="7" max="256" width="9.140625" style="33"/>
    <col min="257" max="257" width="8" style="33" customWidth="1"/>
    <col min="258" max="258" width="39.85546875" style="33" customWidth="1"/>
    <col min="259" max="259" width="26.85546875" style="33" customWidth="1"/>
    <col min="260" max="260" width="26.42578125" style="33" customWidth="1"/>
    <col min="261" max="261" width="27.42578125" style="33" customWidth="1"/>
    <col min="262" max="262" width="27.140625" style="33" customWidth="1"/>
    <col min="263" max="512" width="9.140625" style="33"/>
    <col min="513" max="513" width="8" style="33" customWidth="1"/>
    <col min="514" max="514" width="39.85546875" style="33" customWidth="1"/>
    <col min="515" max="515" width="26.85546875" style="33" customWidth="1"/>
    <col min="516" max="516" width="26.42578125" style="33" customWidth="1"/>
    <col min="517" max="517" width="27.42578125" style="33" customWidth="1"/>
    <col min="518" max="518" width="27.140625" style="33" customWidth="1"/>
    <col min="519" max="768" width="9.140625" style="33"/>
    <col min="769" max="769" width="8" style="33" customWidth="1"/>
    <col min="770" max="770" width="39.85546875" style="33" customWidth="1"/>
    <col min="771" max="771" width="26.85546875" style="33" customWidth="1"/>
    <col min="772" max="772" width="26.42578125" style="33" customWidth="1"/>
    <col min="773" max="773" width="27.42578125" style="33" customWidth="1"/>
    <col min="774" max="774" width="27.140625" style="33" customWidth="1"/>
    <col min="775" max="1024" width="9.140625" style="33"/>
    <col min="1025" max="1025" width="8" style="33" customWidth="1"/>
    <col min="1026" max="1026" width="39.85546875" style="33" customWidth="1"/>
    <col min="1027" max="1027" width="26.85546875" style="33" customWidth="1"/>
    <col min="1028" max="1028" width="26.42578125" style="33" customWidth="1"/>
    <col min="1029" max="1029" width="27.42578125" style="33" customWidth="1"/>
    <col min="1030" max="1030" width="27.140625" style="33" customWidth="1"/>
    <col min="1031" max="1280" width="9.140625" style="33"/>
    <col min="1281" max="1281" width="8" style="33" customWidth="1"/>
    <col min="1282" max="1282" width="39.85546875" style="33" customWidth="1"/>
    <col min="1283" max="1283" width="26.85546875" style="33" customWidth="1"/>
    <col min="1284" max="1284" width="26.42578125" style="33" customWidth="1"/>
    <col min="1285" max="1285" width="27.42578125" style="33" customWidth="1"/>
    <col min="1286" max="1286" width="27.140625" style="33" customWidth="1"/>
    <col min="1287" max="1536" width="9.140625" style="33"/>
    <col min="1537" max="1537" width="8" style="33" customWidth="1"/>
    <col min="1538" max="1538" width="39.85546875" style="33" customWidth="1"/>
    <col min="1539" max="1539" width="26.85546875" style="33" customWidth="1"/>
    <col min="1540" max="1540" width="26.42578125" style="33" customWidth="1"/>
    <col min="1541" max="1541" width="27.42578125" style="33" customWidth="1"/>
    <col min="1542" max="1542" width="27.140625" style="33" customWidth="1"/>
    <col min="1543" max="1792" width="9.140625" style="33"/>
    <col min="1793" max="1793" width="8" style="33" customWidth="1"/>
    <col min="1794" max="1794" width="39.85546875" style="33" customWidth="1"/>
    <col min="1795" max="1795" width="26.85546875" style="33" customWidth="1"/>
    <col min="1796" max="1796" width="26.42578125" style="33" customWidth="1"/>
    <col min="1797" max="1797" width="27.42578125" style="33" customWidth="1"/>
    <col min="1798" max="1798" width="27.140625" style="33" customWidth="1"/>
    <col min="1799" max="2048" width="9.140625" style="33"/>
    <col min="2049" max="2049" width="8" style="33" customWidth="1"/>
    <col min="2050" max="2050" width="39.85546875" style="33" customWidth="1"/>
    <col min="2051" max="2051" width="26.85546875" style="33" customWidth="1"/>
    <col min="2052" max="2052" width="26.42578125" style="33" customWidth="1"/>
    <col min="2053" max="2053" width="27.42578125" style="33" customWidth="1"/>
    <col min="2054" max="2054" width="27.140625" style="33" customWidth="1"/>
    <col min="2055" max="2304" width="9.140625" style="33"/>
    <col min="2305" max="2305" width="8" style="33" customWidth="1"/>
    <col min="2306" max="2306" width="39.85546875" style="33" customWidth="1"/>
    <col min="2307" max="2307" width="26.85546875" style="33" customWidth="1"/>
    <col min="2308" max="2308" width="26.42578125" style="33" customWidth="1"/>
    <col min="2309" max="2309" width="27.42578125" style="33" customWidth="1"/>
    <col min="2310" max="2310" width="27.140625" style="33" customWidth="1"/>
    <col min="2311" max="2560" width="9.140625" style="33"/>
    <col min="2561" max="2561" width="8" style="33" customWidth="1"/>
    <col min="2562" max="2562" width="39.85546875" style="33" customWidth="1"/>
    <col min="2563" max="2563" width="26.85546875" style="33" customWidth="1"/>
    <col min="2564" max="2564" width="26.42578125" style="33" customWidth="1"/>
    <col min="2565" max="2565" width="27.42578125" style="33" customWidth="1"/>
    <col min="2566" max="2566" width="27.140625" style="33" customWidth="1"/>
    <col min="2567" max="2816" width="9.140625" style="33"/>
    <col min="2817" max="2817" width="8" style="33" customWidth="1"/>
    <col min="2818" max="2818" width="39.85546875" style="33" customWidth="1"/>
    <col min="2819" max="2819" width="26.85546875" style="33" customWidth="1"/>
    <col min="2820" max="2820" width="26.42578125" style="33" customWidth="1"/>
    <col min="2821" max="2821" width="27.42578125" style="33" customWidth="1"/>
    <col min="2822" max="2822" width="27.140625" style="33" customWidth="1"/>
    <col min="2823" max="3072" width="9.140625" style="33"/>
    <col min="3073" max="3073" width="8" style="33" customWidth="1"/>
    <col min="3074" max="3074" width="39.85546875" style="33" customWidth="1"/>
    <col min="3075" max="3075" width="26.85546875" style="33" customWidth="1"/>
    <col min="3076" max="3076" width="26.42578125" style="33" customWidth="1"/>
    <col min="3077" max="3077" width="27.42578125" style="33" customWidth="1"/>
    <col min="3078" max="3078" width="27.140625" style="33" customWidth="1"/>
    <col min="3079" max="3328" width="9.140625" style="33"/>
    <col min="3329" max="3329" width="8" style="33" customWidth="1"/>
    <col min="3330" max="3330" width="39.85546875" style="33" customWidth="1"/>
    <col min="3331" max="3331" width="26.85546875" style="33" customWidth="1"/>
    <col min="3332" max="3332" width="26.42578125" style="33" customWidth="1"/>
    <col min="3333" max="3333" width="27.42578125" style="33" customWidth="1"/>
    <col min="3334" max="3334" width="27.140625" style="33" customWidth="1"/>
    <col min="3335" max="3584" width="9.140625" style="33"/>
    <col min="3585" max="3585" width="8" style="33" customWidth="1"/>
    <col min="3586" max="3586" width="39.85546875" style="33" customWidth="1"/>
    <col min="3587" max="3587" width="26.85546875" style="33" customWidth="1"/>
    <col min="3588" max="3588" width="26.42578125" style="33" customWidth="1"/>
    <col min="3589" max="3589" width="27.42578125" style="33" customWidth="1"/>
    <col min="3590" max="3590" width="27.140625" style="33" customWidth="1"/>
    <col min="3591" max="3840" width="9.140625" style="33"/>
    <col min="3841" max="3841" width="8" style="33" customWidth="1"/>
    <col min="3842" max="3842" width="39.85546875" style="33" customWidth="1"/>
    <col min="3843" max="3843" width="26.85546875" style="33" customWidth="1"/>
    <col min="3844" max="3844" width="26.42578125" style="33" customWidth="1"/>
    <col min="3845" max="3845" width="27.42578125" style="33" customWidth="1"/>
    <col min="3846" max="3846" width="27.140625" style="33" customWidth="1"/>
    <col min="3847" max="4096" width="9.140625" style="33"/>
    <col min="4097" max="4097" width="8" style="33" customWidth="1"/>
    <col min="4098" max="4098" width="39.85546875" style="33" customWidth="1"/>
    <col min="4099" max="4099" width="26.85546875" style="33" customWidth="1"/>
    <col min="4100" max="4100" width="26.42578125" style="33" customWidth="1"/>
    <col min="4101" max="4101" width="27.42578125" style="33" customWidth="1"/>
    <col min="4102" max="4102" width="27.140625" style="33" customWidth="1"/>
    <col min="4103" max="4352" width="9.140625" style="33"/>
    <col min="4353" max="4353" width="8" style="33" customWidth="1"/>
    <col min="4354" max="4354" width="39.85546875" style="33" customWidth="1"/>
    <col min="4355" max="4355" width="26.85546875" style="33" customWidth="1"/>
    <col min="4356" max="4356" width="26.42578125" style="33" customWidth="1"/>
    <col min="4357" max="4357" width="27.42578125" style="33" customWidth="1"/>
    <col min="4358" max="4358" width="27.140625" style="33" customWidth="1"/>
    <col min="4359" max="4608" width="9.140625" style="33"/>
    <col min="4609" max="4609" width="8" style="33" customWidth="1"/>
    <col min="4610" max="4610" width="39.85546875" style="33" customWidth="1"/>
    <col min="4611" max="4611" width="26.85546875" style="33" customWidth="1"/>
    <col min="4612" max="4612" width="26.42578125" style="33" customWidth="1"/>
    <col min="4613" max="4613" width="27.42578125" style="33" customWidth="1"/>
    <col min="4614" max="4614" width="27.140625" style="33" customWidth="1"/>
    <col min="4615" max="4864" width="9.140625" style="33"/>
    <col min="4865" max="4865" width="8" style="33" customWidth="1"/>
    <col min="4866" max="4866" width="39.85546875" style="33" customWidth="1"/>
    <col min="4867" max="4867" width="26.85546875" style="33" customWidth="1"/>
    <col min="4868" max="4868" width="26.42578125" style="33" customWidth="1"/>
    <col min="4869" max="4869" width="27.42578125" style="33" customWidth="1"/>
    <col min="4870" max="4870" width="27.140625" style="33" customWidth="1"/>
    <col min="4871" max="5120" width="9.140625" style="33"/>
    <col min="5121" max="5121" width="8" style="33" customWidth="1"/>
    <col min="5122" max="5122" width="39.85546875" style="33" customWidth="1"/>
    <col min="5123" max="5123" width="26.85546875" style="33" customWidth="1"/>
    <col min="5124" max="5124" width="26.42578125" style="33" customWidth="1"/>
    <col min="5125" max="5125" width="27.42578125" style="33" customWidth="1"/>
    <col min="5126" max="5126" width="27.140625" style="33" customWidth="1"/>
    <col min="5127" max="5376" width="9.140625" style="33"/>
    <col min="5377" max="5377" width="8" style="33" customWidth="1"/>
    <col min="5378" max="5378" width="39.85546875" style="33" customWidth="1"/>
    <col min="5379" max="5379" width="26.85546875" style="33" customWidth="1"/>
    <col min="5380" max="5380" width="26.42578125" style="33" customWidth="1"/>
    <col min="5381" max="5381" width="27.42578125" style="33" customWidth="1"/>
    <col min="5382" max="5382" width="27.140625" style="33" customWidth="1"/>
    <col min="5383" max="5632" width="9.140625" style="33"/>
    <col min="5633" max="5633" width="8" style="33" customWidth="1"/>
    <col min="5634" max="5634" width="39.85546875" style="33" customWidth="1"/>
    <col min="5635" max="5635" width="26.85546875" style="33" customWidth="1"/>
    <col min="5636" max="5636" width="26.42578125" style="33" customWidth="1"/>
    <col min="5637" max="5637" width="27.42578125" style="33" customWidth="1"/>
    <col min="5638" max="5638" width="27.140625" style="33" customWidth="1"/>
    <col min="5639" max="5888" width="9.140625" style="33"/>
    <col min="5889" max="5889" width="8" style="33" customWidth="1"/>
    <col min="5890" max="5890" width="39.85546875" style="33" customWidth="1"/>
    <col min="5891" max="5891" width="26.85546875" style="33" customWidth="1"/>
    <col min="5892" max="5892" width="26.42578125" style="33" customWidth="1"/>
    <col min="5893" max="5893" width="27.42578125" style="33" customWidth="1"/>
    <col min="5894" max="5894" width="27.140625" style="33" customWidth="1"/>
    <col min="5895" max="6144" width="9.140625" style="33"/>
    <col min="6145" max="6145" width="8" style="33" customWidth="1"/>
    <col min="6146" max="6146" width="39.85546875" style="33" customWidth="1"/>
    <col min="6147" max="6147" width="26.85546875" style="33" customWidth="1"/>
    <col min="6148" max="6148" width="26.42578125" style="33" customWidth="1"/>
    <col min="6149" max="6149" width="27.42578125" style="33" customWidth="1"/>
    <col min="6150" max="6150" width="27.140625" style="33" customWidth="1"/>
    <col min="6151" max="6400" width="9.140625" style="33"/>
    <col min="6401" max="6401" width="8" style="33" customWidth="1"/>
    <col min="6402" max="6402" width="39.85546875" style="33" customWidth="1"/>
    <col min="6403" max="6403" width="26.85546875" style="33" customWidth="1"/>
    <col min="6404" max="6404" width="26.42578125" style="33" customWidth="1"/>
    <col min="6405" max="6405" width="27.42578125" style="33" customWidth="1"/>
    <col min="6406" max="6406" width="27.140625" style="33" customWidth="1"/>
    <col min="6407" max="6656" width="9.140625" style="33"/>
    <col min="6657" max="6657" width="8" style="33" customWidth="1"/>
    <col min="6658" max="6658" width="39.85546875" style="33" customWidth="1"/>
    <col min="6659" max="6659" width="26.85546875" style="33" customWidth="1"/>
    <col min="6660" max="6660" width="26.42578125" style="33" customWidth="1"/>
    <col min="6661" max="6661" width="27.42578125" style="33" customWidth="1"/>
    <col min="6662" max="6662" width="27.140625" style="33" customWidth="1"/>
    <col min="6663" max="6912" width="9.140625" style="33"/>
    <col min="6913" max="6913" width="8" style="33" customWidth="1"/>
    <col min="6914" max="6914" width="39.85546875" style="33" customWidth="1"/>
    <col min="6915" max="6915" width="26.85546875" style="33" customWidth="1"/>
    <col min="6916" max="6916" width="26.42578125" style="33" customWidth="1"/>
    <col min="6917" max="6917" width="27.42578125" style="33" customWidth="1"/>
    <col min="6918" max="6918" width="27.140625" style="33" customWidth="1"/>
    <col min="6919" max="7168" width="9.140625" style="33"/>
    <col min="7169" max="7169" width="8" style="33" customWidth="1"/>
    <col min="7170" max="7170" width="39.85546875" style="33" customWidth="1"/>
    <col min="7171" max="7171" width="26.85546875" style="33" customWidth="1"/>
    <col min="7172" max="7172" width="26.42578125" style="33" customWidth="1"/>
    <col min="7173" max="7173" width="27.42578125" style="33" customWidth="1"/>
    <col min="7174" max="7174" width="27.140625" style="33" customWidth="1"/>
    <col min="7175" max="7424" width="9.140625" style="33"/>
    <col min="7425" max="7425" width="8" style="33" customWidth="1"/>
    <col min="7426" max="7426" width="39.85546875" style="33" customWidth="1"/>
    <col min="7427" max="7427" width="26.85546875" style="33" customWidth="1"/>
    <col min="7428" max="7428" width="26.42578125" style="33" customWidth="1"/>
    <col min="7429" max="7429" width="27.42578125" style="33" customWidth="1"/>
    <col min="7430" max="7430" width="27.140625" style="33" customWidth="1"/>
    <col min="7431" max="7680" width="9.140625" style="33"/>
    <col min="7681" max="7681" width="8" style="33" customWidth="1"/>
    <col min="7682" max="7682" width="39.85546875" style="33" customWidth="1"/>
    <col min="7683" max="7683" width="26.85546875" style="33" customWidth="1"/>
    <col min="7684" max="7684" width="26.42578125" style="33" customWidth="1"/>
    <col min="7685" max="7685" width="27.42578125" style="33" customWidth="1"/>
    <col min="7686" max="7686" width="27.140625" style="33" customWidth="1"/>
    <col min="7687" max="7936" width="9.140625" style="33"/>
    <col min="7937" max="7937" width="8" style="33" customWidth="1"/>
    <col min="7938" max="7938" width="39.85546875" style="33" customWidth="1"/>
    <col min="7939" max="7939" width="26.85546875" style="33" customWidth="1"/>
    <col min="7940" max="7940" width="26.42578125" style="33" customWidth="1"/>
    <col min="7941" max="7941" width="27.42578125" style="33" customWidth="1"/>
    <col min="7942" max="7942" width="27.140625" style="33" customWidth="1"/>
    <col min="7943" max="8192" width="9.140625" style="33"/>
    <col min="8193" max="8193" width="8" style="33" customWidth="1"/>
    <col min="8194" max="8194" width="39.85546875" style="33" customWidth="1"/>
    <col min="8195" max="8195" width="26.85546875" style="33" customWidth="1"/>
    <col min="8196" max="8196" width="26.42578125" style="33" customWidth="1"/>
    <col min="8197" max="8197" width="27.42578125" style="33" customWidth="1"/>
    <col min="8198" max="8198" width="27.140625" style="33" customWidth="1"/>
    <col min="8199" max="8448" width="9.140625" style="33"/>
    <col min="8449" max="8449" width="8" style="33" customWidth="1"/>
    <col min="8450" max="8450" width="39.85546875" style="33" customWidth="1"/>
    <col min="8451" max="8451" width="26.85546875" style="33" customWidth="1"/>
    <col min="8452" max="8452" width="26.42578125" style="33" customWidth="1"/>
    <col min="8453" max="8453" width="27.42578125" style="33" customWidth="1"/>
    <col min="8454" max="8454" width="27.140625" style="33" customWidth="1"/>
    <col min="8455" max="8704" width="9.140625" style="33"/>
    <col min="8705" max="8705" width="8" style="33" customWidth="1"/>
    <col min="8706" max="8706" width="39.85546875" style="33" customWidth="1"/>
    <col min="8707" max="8707" width="26.85546875" style="33" customWidth="1"/>
    <col min="8708" max="8708" width="26.42578125" style="33" customWidth="1"/>
    <col min="8709" max="8709" width="27.42578125" style="33" customWidth="1"/>
    <col min="8710" max="8710" width="27.140625" style="33" customWidth="1"/>
    <col min="8711" max="8960" width="9.140625" style="33"/>
    <col min="8961" max="8961" width="8" style="33" customWidth="1"/>
    <col min="8962" max="8962" width="39.85546875" style="33" customWidth="1"/>
    <col min="8963" max="8963" width="26.85546875" style="33" customWidth="1"/>
    <col min="8964" max="8964" width="26.42578125" style="33" customWidth="1"/>
    <col min="8965" max="8965" width="27.42578125" style="33" customWidth="1"/>
    <col min="8966" max="8966" width="27.140625" style="33" customWidth="1"/>
    <col min="8967" max="9216" width="9.140625" style="33"/>
    <col min="9217" max="9217" width="8" style="33" customWidth="1"/>
    <col min="9218" max="9218" width="39.85546875" style="33" customWidth="1"/>
    <col min="9219" max="9219" width="26.85546875" style="33" customWidth="1"/>
    <col min="9220" max="9220" width="26.42578125" style="33" customWidth="1"/>
    <col min="9221" max="9221" width="27.42578125" style="33" customWidth="1"/>
    <col min="9222" max="9222" width="27.140625" style="33" customWidth="1"/>
    <col min="9223" max="9472" width="9.140625" style="33"/>
    <col min="9473" max="9473" width="8" style="33" customWidth="1"/>
    <col min="9474" max="9474" width="39.85546875" style="33" customWidth="1"/>
    <col min="9475" max="9475" width="26.85546875" style="33" customWidth="1"/>
    <col min="9476" max="9476" width="26.42578125" style="33" customWidth="1"/>
    <col min="9477" max="9477" width="27.42578125" style="33" customWidth="1"/>
    <col min="9478" max="9478" width="27.140625" style="33" customWidth="1"/>
    <col min="9479" max="9728" width="9.140625" style="33"/>
    <col min="9729" max="9729" width="8" style="33" customWidth="1"/>
    <col min="9730" max="9730" width="39.85546875" style="33" customWidth="1"/>
    <col min="9731" max="9731" width="26.85546875" style="33" customWidth="1"/>
    <col min="9732" max="9732" width="26.42578125" style="33" customWidth="1"/>
    <col min="9733" max="9733" width="27.42578125" style="33" customWidth="1"/>
    <col min="9734" max="9734" width="27.140625" style="33" customWidth="1"/>
    <col min="9735" max="9984" width="9.140625" style="33"/>
    <col min="9985" max="9985" width="8" style="33" customWidth="1"/>
    <col min="9986" max="9986" width="39.85546875" style="33" customWidth="1"/>
    <col min="9987" max="9987" width="26.85546875" style="33" customWidth="1"/>
    <col min="9988" max="9988" width="26.42578125" style="33" customWidth="1"/>
    <col min="9989" max="9989" width="27.42578125" style="33" customWidth="1"/>
    <col min="9990" max="9990" width="27.140625" style="33" customWidth="1"/>
    <col min="9991" max="10240" width="9.140625" style="33"/>
    <col min="10241" max="10241" width="8" style="33" customWidth="1"/>
    <col min="10242" max="10242" width="39.85546875" style="33" customWidth="1"/>
    <col min="10243" max="10243" width="26.85546875" style="33" customWidth="1"/>
    <col min="10244" max="10244" width="26.42578125" style="33" customWidth="1"/>
    <col min="10245" max="10245" width="27.42578125" style="33" customWidth="1"/>
    <col min="10246" max="10246" width="27.140625" style="33" customWidth="1"/>
    <col min="10247" max="10496" width="9.140625" style="33"/>
    <col min="10497" max="10497" width="8" style="33" customWidth="1"/>
    <col min="10498" max="10498" width="39.85546875" style="33" customWidth="1"/>
    <col min="10499" max="10499" width="26.85546875" style="33" customWidth="1"/>
    <col min="10500" max="10500" width="26.42578125" style="33" customWidth="1"/>
    <col min="10501" max="10501" width="27.42578125" style="33" customWidth="1"/>
    <col min="10502" max="10502" width="27.140625" style="33" customWidth="1"/>
    <col min="10503" max="10752" width="9.140625" style="33"/>
    <col min="10753" max="10753" width="8" style="33" customWidth="1"/>
    <col min="10754" max="10754" width="39.85546875" style="33" customWidth="1"/>
    <col min="10755" max="10755" width="26.85546875" style="33" customWidth="1"/>
    <col min="10756" max="10756" width="26.42578125" style="33" customWidth="1"/>
    <col min="10757" max="10757" width="27.42578125" style="33" customWidth="1"/>
    <col min="10758" max="10758" width="27.140625" style="33" customWidth="1"/>
    <col min="10759" max="11008" width="9.140625" style="33"/>
    <col min="11009" max="11009" width="8" style="33" customWidth="1"/>
    <col min="11010" max="11010" width="39.85546875" style="33" customWidth="1"/>
    <col min="11011" max="11011" width="26.85546875" style="33" customWidth="1"/>
    <col min="11012" max="11012" width="26.42578125" style="33" customWidth="1"/>
    <col min="11013" max="11013" width="27.42578125" style="33" customWidth="1"/>
    <col min="11014" max="11014" width="27.140625" style="33" customWidth="1"/>
    <col min="11015" max="11264" width="9.140625" style="33"/>
    <col min="11265" max="11265" width="8" style="33" customWidth="1"/>
    <col min="11266" max="11266" width="39.85546875" style="33" customWidth="1"/>
    <col min="11267" max="11267" width="26.85546875" style="33" customWidth="1"/>
    <col min="11268" max="11268" width="26.42578125" style="33" customWidth="1"/>
    <col min="11269" max="11269" width="27.42578125" style="33" customWidth="1"/>
    <col min="11270" max="11270" width="27.140625" style="33" customWidth="1"/>
    <col min="11271" max="11520" width="9.140625" style="33"/>
    <col min="11521" max="11521" width="8" style="33" customWidth="1"/>
    <col min="11522" max="11522" width="39.85546875" style="33" customWidth="1"/>
    <col min="11523" max="11523" width="26.85546875" style="33" customWidth="1"/>
    <col min="11524" max="11524" width="26.42578125" style="33" customWidth="1"/>
    <col min="11525" max="11525" width="27.42578125" style="33" customWidth="1"/>
    <col min="11526" max="11526" width="27.140625" style="33" customWidth="1"/>
    <col min="11527" max="11776" width="9.140625" style="33"/>
    <col min="11777" max="11777" width="8" style="33" customWidth="1"/>
    <col min="11778" max="11778" width="39.85546875" style="33" customWidth="1"/>
    <col min="11779" max="11779" width="26.85546875" style="33" customWidth="1"/>
    <col min="11780" max="11780" width="26.42578125" style="33" customWidth="1"/>
    <col min="11781" max="11781" width="27.42578125" style="33" customWidth="1"/>
    <col min="11782" max="11782" width="27.140625" style="33" customWidth="1"/>
    <col min="11783" max="12032" width="9.140625" style="33"/>
    <col min="12033" max="12033" width="8" style="33" customWidth="1"/>
    <col min="12034" max="12034" width="39.85546875" style="33" customWidth="1"/>
    <col min="12035" max="12035" width="26.85546875" style="33" customWidth="1"/>
    <col min="12036" max="12036" width="26.42578125" style="33" customWidth="1"/>
    <col min="12037" max="12037" width="27.42578125" style="33" customWidth="1"/>
    <col min="12038" max="12038" width="27.140625" style="33" customWidth="1"/>
    <col min="12039" max="12288" width="9.140625" style="33"/>
    <col min="12289" max="12289" width="8" style="33" customWidth="1"/>
    <col min="12290" max="12290" width="39.85546875" style="33" customWidth="1"/>
    <col min="12291" max="12291" width="26.85546875" style="33" customWidth="1"/>
    <col min="12292" max="12292" width="26.42578125" style="33" customWidth="1"/>
    <col min="12293" max="12293" width="27.42578125" style="33" customWidth="1"/>
    <col min="12294" max="12294" width="27.140625" style="33" customWidth="1"/>
    <col min="12295" max="12544" width="9.140625" style="33"/>
    <col min="12545" max="12545" width="8" style="33" customWidth="1"/>
    <col min="12546" max="12546" width="39.85546875" style="33" customWidth="1"/>
    <col min="12547" max="12547" width="26.85546875" style="33" customWidth="1"/>
    <col min="12548" max="12548" width="26.42578125" style="33" customWidth="1"/>
    <col min="12549" max="12549" width="27.42578125" style="33" customWidth="1"/>
    <col min="12550" max="12550" width="27.140625" style="33" customWidth="1"/>
    <col min="12551" max="12800" width="9.140625" style="33"/>
    <col min="12801" max="12801" width="8" style="33" customWidth="1"/>
    <col min="12802" max="12802" width="39.85546875" style="33" customWidth="1"/>
    <col min="12803" max="12803" width="26.85546875" style="33" customWidth="1"/>
    <col min="12804" max="12804" width="26.42578125" style="33" customWidth="1"/>
    <col min="12805" max="12805" width="27.42578125" style="33" customWidth="1"/>
    <col min="12806" max="12806" width="27.140625" style="33" customWidth="1"/>
    <col min="12807" max="13056" width="9.140625" style="33"/>
    <col min="13057" max="13057" width="8" style="33" customWidth="1"/>
    <col min="13058" max="13058" width="39.85546875" style="33" customWidth="1"/>
    <col min="13059" max="13059" width="26.85546875" style="33" customWidth="1"/>
    <col min="13060" max="13060" width="26.42578125" style="33" customWidth="1"/>
    <col min="13061" max="13061" width="27.42578125" style="33" customWidth="1"/>
    <col min="13062" max="13062" width="27.140625" style="33" customWidth="1"/>
    <col min="13063" max="13312" width="9.140625" style="33"/>
    <col min="13313" max="13313" width="8" style="33" customWidth="1"/>
    <col min="13314" max="13314" width="39.85546875" style="33" customWidth="1"/>
    <col min="13315" max="13315" width="26.85546875" style="33" customWidth="1"/>
    <col min="13316" max="13316" width="26.42578125" style="33" customWidth="1"/>
    <col min="13317" max="13317" width="27.42578125" style="33" customWidth="1"/>
    <col min="13318" max="13318" width="27.140625" style="33" customWidth="1"/>
    <col min="13319" max="13568" width="9.140625" style="33"/>
    <col min="13569" max="13569" width="8" style="33" customWidth="1"/>
    <col min="13570" max="13570" width="39.85546875" style="33" customWidth="1"/>
    <col min="13571" max="13571" width="26.85546875" style="33" customWidth="1"/>
    <col min="13572" max="13572" width="26.42578125" style="33" customWidth="1"/>
    <col min="13573" max="13573" width="27.42578125" style="33" customWidth="1"/>
    <col min="13574" max="13574" width="27.140625" style="33" customWidth="1"/>
    <col min="13575" max="13824" width="9.140625" style="33"/>
    <col min="13825" max="13825" width="8" style="33" customWidth="1"/>
    <col min="13826" max="13826" width="39.85546875" style="33" customWidth="1"/>
    <col min="13827" max="13827" width="26.85546875" style="33" customWidth="1"/>
    <col min="13828" max="13828" width="26.42578125" style="33" customWidth="1"/>
    <col min="13829" max="13829" width="27.42578125" style="33" customWidth="1"/>
    <col min="13830" max="13830" width="27.140625" style="33" customWidth="1"/>
    <col min="13831" max="14080" width="9.140625" style="33"/>
    <col min="14081" max="14081" width="8" style="33" customWidth="1"/>
    <col min="14082" max="14082" width="39.85546875" style="33" customWidth="1"/>
    <col min="14083" max="14083" width="26.85546875" style="33" customWidth="1"/>
    <col min="14084" max="14084" width="26.42578125" style="33" customWidth="1"/>
    <col min="14085" max="14085" width="27.42578125" style="33" customWidth="1"/>
    <col min="14086" max="14086" width="27.140625" style="33" customWidth="1"/>
    <col min="14087" max="14336" width="9.140625" style="33"/>
    <col min="14337" max="14337" width="8" style="33" customWidth="1"/>
    <col min="14338" max="14338" width="39.85546875" style="33" customWidth="1"/>
    <col min="14339" max="14339" width="26.85546875" style="33" customWidth="1"/>
    <col min="14340" max="14340" width="26.42578125" style="33" customWidth="1"/>
    <col min="14341" max="14341" width="27.42578125" style="33" customWidth="1"/>
    <col min="14342" max="14342" width="27.140625" style="33" customWidth="1"/>
    <col min="14343" max="14592" width="9.140625" style="33"/>
    <col min="14593" max="14593" width="8" style="33" customWidth="1"/>
    <col min="14594" max="14594" width="39.85546875" style="33" customWidth="1"/>
    <col min="14595" max="14595" width="26.85546875" style="33" customWidth="1"/>
    <col min="14596" max="14596" width="26.42578125" style="33" customWidth="1"/>
    <col min="14597" max="14597" width="27.42578125" style="33" customWidth="1"/>
    <col min="14598" max="14598" width="27.140625" style="33" customWidth="1"/>
    <col min="14599" max="14848" width="9.140625" style="33"/>
    <col min="14849" max="14849" width="8" style="33" customWidth="1"/>
    <col min="14850" max="14850" width="39.85546875" style="33" customWidth="1"/>
    <col min="14851" max="14851" width="26.85546875" style="33" customWidth="1"/>
    <col min="14852" max="14852" width="26.42578125" style="33" customWidth="1"/>
    <col min="14853" max="14853" width="27.42578125" style="33" customWidth="1"/>
    <col min="14854" max="14854" width="27.140625" style="33" customWidth="1"/>
    <col min="14855" max="15104" width="9.140625" style="33"/>
    <col min="15105" max="15105" width="8" style="33" customWidth="1"/>
    <col min="15106" max="15106" width="39.85546875" style="33" customWidth="1"/>
    <col min="15107" max="15107" width="26.85546875" style="33" customWidth="1"/>
    <col min="15108" max="15108" width="26.42578125" style="33" customWidth="1"/>
    <col min="15109" max="15109" width="27.42578125" style="33" customWidth="1"/>
    <col min="15110" max="15110" width="27.140625" style="33" customWidth="1"/>
    <col min="15111" max="15360" width="9.140625" style="33"/>
    <col min="15361" max="15361" width="8" style="33" customWidth="1"/>
    <col min="15362" max="15362" width="39.85546875" style="33" customWidth="1"/>
    <col min="15363" max="15363" width="26.85546875" style="33" customWidth="1"/>
    <col min="15364" max="15364" width="26.42578125" style="33" customWidth="1"/>
    <col min="15365" max="15365" width="27.42578125" style="33" customWidth="1"/>
    <col min="15366" max="15366" width="27.140625" style="33" customWidth="1"/>
    <col min="15367" max="15616" width="9.140625" style="33"/>
    <col min="15617" max="15617" width="8" style="33" customWidth="1"/>
    <col min="15618" max="15618" width="39.85546875" style="33" customWidth="1"/>
    <col min="15619" max="15619" width="26.85546875" style="33" customWidth="1"/>
    <col min="15620" max="15620" width="26.42578125" style="33" customWidth="1"/>
    <col min="15621" max="15621" width="27.42578125" style="33" customWidth="1"/>
    <col min="15622" max="15622" width="27.140625" style="33" customWidth="1"/>
    <col min="15623" max="15872" width="9.140625" style="33"/>
    <col min="15873" max="15873" width="8" style="33" customWidth="1"/>
    <col min="15874" max="15874" width="39.85546875" style="33" customWidth="1"/>
    <col min="15875" max="15875" width="26.85546875" style="33" customWidth="1"/>
    <col min="15876" max="15876" width="26.42578125" style="33" customWidth="1"/>
    <col min="15877" max="15877" width="27.42578125" style="33" customWidth="1"/>
    <col min="15878" max="15878" width="27.140625" style="33" customWidth="1"/>
    <col min="15879" max="16128" width="9.140625" style="33"/>
    <col min="16129" max="16129" width="8" style="33" customWidth="1"/>
    <col min="16130" max="16130" width="39.85546875" style="33" customWidth="1"/>
    <col min="16131" max="16131" width="26.85546875" style="33" customWidth="1"/>
    <col min="16132" max="16132" width="26.42578125" style="33" customWidth="1"/>
    <col min="16133" max="16133" width="27.42578125" style="33" customWidth="1"/>
    <col min="16134" max="16134" width="27.140625" style="33" customWidth="1"/>
    <col min="16135" max="16384" width="9.140625" style="33"/>
  </cols>
  <sheetData>
    <row r="1" spans="1:18" s="86" customFormat="1" ht="18.75" customHeight="1">
      <c r="A1" s="1957" t="str">
        <f>'[91]Title '!A1:N1</f>
        <v>Karnataka Power Transmission Corporation Limited</v>
      </c>
      <c r="B1" s="1957"/>
      <c r="C1" s="1957"/>
      <c r="D1" s="1957"/>
      <c r="E1" s="1957"/>
      <c r="F1" s="1957"/>
    </row>
    <row r="2" spans="1:18" s="401" customFormat="1" ht="23.25">
      <c r="A2" s="2027" t="str">
        <f>+'DRS27(3)'!A3</f>
        <v>Tender Enquiry No: KPTCL/2026-27/SS/WORK_INDENT3781</v>
      </c>
      <c r="B2" s="1848"/>
      <c r="C2" s="1848"/>
      <c r="D2" s="1848"/>
      <c r="E2" s="1848"/>
      <c r="F2" s="1848"/>
      <c r="G2" s="385"/>
      <c r="H2" s="385"/>
      <c r="I2" s="385"/>
      <c r="J2" s="385"/>
      <c r="K2" s="385"/>
      <c r="L2" s="385"/>
      <c r="M2" s="385"/>
      <c r="N2" s="385"/>
      <c r="O2" s="400"/>
      <c r="P2" s="400"/>
      <c r="Q2" s="400"/>
    </row>
    <row r="3" spans="1:18" s="401" customFormat="1" ht="20.25" customHeight="1">
      <c r="A3" s="86"/>
      <c r="B3" s="86"/>
      <c r="C3" s="86"/>
      <c r="D3" s="86"/>
      <c r="E3" s="385"/>
      <c r="F3" s="399" t="s">
        <v>3264</v>
      </c>
      <c r="G3" s="214"/>
      <c r="H3" s="214"/>
      <c r="I3" s="214"/>
      <c r="J3" s="214"/>
      <c r="K3" s="214"/>
      <c r="L3" s="214"/>
      <c r="M3" s="385"/>
      <c r="N3" s="385"/>
      <c r="O3" s="400"/>
      <c r="P3" s="400"/>
      <c r="Q3" s="400"/>
    </row>
    <row r="4" spans="1:18" ht="318.75" customHeight="1">
      <c r="A4" s="1936" t="str">
        <f>+'DRS27(3)'!A5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41"/>
      <c r="C4" s="1841"/>
      <c r="D4" s="1841"/>
      <c r="E4" s="1841"/>
      <c r="F4" s="1841"/>
      <c r="G4" s="96"/>
      <c r="H4" s="96"/>
      <c r="I4" s="96"/>
      <c r="J4" s="96"/>
      <c r="K4" s="96"/>
      <c r="L4" s="96"/>
      <c r="M4" s="96"/>
      <c r="N4" s="96"/>
      <c r="O4" s="96"/>
      <c r="P4" s="96"/>
      <c r="Q4" s="96"/>
      <c r="R4" s="96"/>
    </row>
    <row r="5" spans="1:18" s="86" customFormat="1" ht="15.75" customHeight="1">
      <c r="A5" s="233"/>
      <c r="B5" s="233"/>
      <c r="C5" s="233"/>
      <c r="D5" s="233"/>
      <c r="E5" s="233"/>
      <c r="F5" s="233"/>
    </row>
    <row r="6" spans="1:18" s="86" customFormat="1" ht="18">
      <c r="A6" s="1754" t="s">
        <v>1279</v>
      </c>
      <c r="B6" s="1754"/>
      <c r="C6" s="1754"/>
      <c r="D6" s="1754"/>
      <c r="E6" s="1754"/>
      <c r="F6" s="1754"/>
    </row>
    <row r="7" spans="1:18" s="86" customFormat="1" ht="15.75" customHeight="1">
      <c r="A7" s="1956" t="s">
        <v>2871</v>
      </c>
      <c r="B7" s="1956"/>
      <c r="C7" s="1956"/>
      <c r="D7" s="1956"/>
      <c r="E7" s="1956"/>
      <c r="F7" s="1956"/>
    </row>
    <row r="8" spans="1:18" ht="15.75" customHeight="1">
      <c r="A8" s="404"/>
      <c r="B8" s="404" t="s">
        <v>254</v>
      </c>
      <c r="C8" s="404"/>
      <c r="D8" s="404"/>
      <c r="E8" s="404"/>
      <c r="F8" s="404"/>
    </row>
    <row r="9" spans="1:18" ht="40.5" customHeight="1">
      <c r="A9" s="404"/>
      <c r="B9" s="1837"/>
      <c r="C9" s="1837"/>
      <c r="D9" s="404"/>
      <c r="E9" s="404"/>
      <c r="F9" s="404"/>
    </row>
    <row r="10" spans="1:18" ht="25.5" customHeight="1">
      <c r="A10" s="402"/>
      <c r="B10" s="402"/>
      <c r="C10" s="402"/>
    </row>
    <row r="11" spans="1:18" ht="21" customHeight="1">
      <c r="A11" s="419" t="s">
        <v>331</v>
      </c>
      <c r="B11" s="420" t="s">
        <v>583</v>
      </c>
      <c r="C11" s="421" t="s">
        <v>2933</v>
      </c>
      <c r="D11" s="421" t="s">
        <v>2934</v>
      </c>
      <c r="E11" s="421" t="s">
        <v>2935</v>
      </c>
      <c r="F11" s="421" t="s">
        <v>2936</v>
      </c>
    </row>
    <row r="12" spans="1:18" s="411" customFormat="1" ht="14.25" customHeight="1">
      <c r="A12" s="427">
        <v>1</v>
      </c>
      <c r="B12" s="410">
        <v>2</v>
      </c>
      <c r="C12" s="409">
        <v>3</v>
      </c>
      <c r="D12" s="409">
        <v>4</v>
      </c>
      <c r="E12" s="409">
        <v>5</v>
      </c>
      <c r="F12" s="409">
        <v>6</v>
      </c>
    </row>
    <row r="13" spans="1:18" ht="35.25" customHeight="1">
      <c r="A13" s="422">
        <v>1</v>
      </c>
      <c r="B13" s="413" t="s">
        <v>2872</v>
      </c>
      <c r="C13" s="405"/>
      <c r="D13" s="405"/>
      <c r="E13" s="405"/>
      <c r="F13" s="405"/>
    </row>
    <row r="14" spans="1:18" ht="50.25" customHeight="1">
      <c r="A14" s="423">
        <v>2</v>
      </c>
      <c r="B14" s="413" t="s">
        <v>2873</v>
      </c>
      <c r="C14" s="405"/>
      <c r="D14" s="405"/>
      <c r="E14" s="405"/>
      <c r="F14" s="405"/>
    </row>
    <row r="15" spans="1:18" ht="39.950000000000003" customHeight="1">
      <c r="A15" s="422">
        <v>3</v>
      </c>
      <c r="B15" s="413" t="s">
        <v>2874</v>
      </c>
      <c r="C15" s="405"/>
      <c r="D15" s="405"/>
      <c r="E15" s="405"/>
      <c r="F15" s="405"/>
    </row>
    <row r="16" spans="1:18" ht="39.950000000000003" customHeight="1">
      <c r="A16" s="423"/>
      <c r="B16" s="413" t="s">
        <v>2875</v>
      </c>
      <c r="C16" s="405"/>
      <c r="D16" s="405"/>
      <c r="E16" s="405"/>
      <c r="F16" s="405"/>
    </row>
    <row r="17" spans="1:6" ht="39.950000000000003" customHeight="1">
      <c r="A17" s="423"/>
      <c r="B17" s="413" t="s">
        <v>2876</v>
      </c>
      <c r="C17" s="405"/>
      <c r="D17" s="405"/>
      <c r="E17" s="405"/>
      <c r="F17" s="405"/>
    </row>
    <row r="18" spans="1:6" ht="39.950000000000003" customHeight="1">
      <c r="A18" s="423"/>
      <c r="B18" s="413" t="s">
        <v>2877</v>
      </c>
      <c r="C18" s="405"/>
      <c r="D18" s="405"/>
      <c r="E18" s="405"/>
      <c r="F18" s="405"/>
    </row>
    <row r="19" spans="1:6" ht="39.950000000000003" customHeight="1">
      <c r="A19" s="423"/>
      <c r="B19" s="413" t="s">
        <v>2878</v>
      </c>
      <c r="C19" s="405"/>
      <c r="D19" s="405"/>
      <c r="E19" s="405"/>
      <c r="F19" s="405"/>
    </row>
    <row r="20" spans="1:6" ht="39.950000000000003" customHeight="1">
      <c r="A20" s="423"/>
      <c r="B20" s="413" t="s">
        <v>2879</v>
      </c>
      <c r="C20" s="405"/>
      <c r="D20" s="405"/>
      <c r="E20" s="405"/>
      <c r="F20" s="405"/>
    </row>
    <row r="21" spans="1:6" ht="39.950000000000003" customHeight="1">
      <c r="A21" s="423"/>
      <c r="B21" s="413" t="s">
        <v>2880</v>
      </c>
      <c r="C21" s="405"/>
      <c r="D21" s="405"/>
      <c r="E21" s="405"/>
      <c r="F21" s="405"/>
    </row>
    <row r="22" spans="1:6" ht="39.950000000000003" customHeight="1">
      <c r="A22" s="423">
        <v>4</v>
      </c>
      <c r="B22" s="413" t="s">
        <v>2881</v>
      </c>
      <c r="C22" s="405"/>
      <c r="D22" s="405"/>
      <c r="E22" s="405"/>
      <c r="F22" s="405"/>
    </row>
    <row r="23" spans="1:6" ht="30.75" customHeight="1">
      <c r="A23" s="423">
        <v>5</v>
      </c>
      <c r="B23" s="413" t="s">
        <v>2882</v>
      </c>
      <c r="C23" s="405"/>
      <c r="D23" s="405"/>
      <c r="E23" s="405"/>
      <c r="F23" s="405"/>
    </row>
    <row r="24" spans="1:6" ht="67.5" customHeight="1">
      <c r="A24" s="423">
        <v>6</v>
      </c>
      <c r="B24" s="413" t="s">
        <v>2883</v>
      </c>
      <c r="C24" s="405"/>
      <c r="D24" s="405"/>
      <c r="E24" s="405"/>
      <c r="F24" s="405"/>
    </row>
    <row r="25" spans="1:6" ht="39.950000000000003" customHeight="1">
      <c r="A25" s="423"/>
      <c r="B25" s="413" t="s">
        <v>2884</v>
      </c>
      <c r="C25" s="405"/>
      <c r="D25" s="405"/>
      <c r="E25" s="405"/>
      <c r="F25" s="405"/>
    </row>
    <row r="26" spans="1:6" ht="39.950000000000003" customHeight="1">
      <c r="A26" s="423">
        <v>7</v>
      </c>
      <c r="B26" s="413" t="s">
        <v>2885</v>
      </c>
      <c r="C26" s="405"/>
      <c r="D26" s="405"/>
      <c r="E26" s="405"/>
      <c r="F26" s="405"/>
    </row>
    <row r="27" spans="1:6" ht="39.950000000000003" customHeight="1">
      <c r="A27" s="423">
        <v>8</v>
      </c>
      <c r="B27" s="413" t="s">
        <v>2886</v>
      </c>
      <c r="C27" s="405"/>
      <c r="D27" s="405"/>
      <c r="E27" s="405"/>
      <c r="F27" s="405"/>
    </row>
    <row r="28" spans="1:6" ht="63.75" customHeight="1">
      <c r="A28" s="423">
        <v>9</v>
      </c>
      <c r="B28" s="413" t="s">
        <v>2887</v>
      </c>
      <c r="C28" s="405"/>
      <c r="D28" s="405"/>
      <c r="E28" s="405"/>
      <c r="F28" s="405"/>
    </row>
    <row r="29" spans="1:6" ht="39.950000000000003" customHeight="1">
      <c r="A29" s="423"/>
      <c r="B29" s="413" t="s">
        <v>2888</v>
      </c>
      <c r="C29" s="405"/>
      <c r="D29" s="405"/>
      <c r="E29" s="405"/>
      <c r="F29" s="405"/>
    </row>
    <row r="30" spans="1:6" ht="39.950000000000003" customHeight="1">
      <c r="A30" s="423"/>
      <c r="B30" s="413" t="s">
        <v>2889</v>
      </c>
      <c r="C30" s="405"/>
      <c r="D30" s="405"/>
      <c r="E30" s="405"/>
      <c r="F30" s="405"/>
    </row>
    <row r="31" spans="1:6" ht="39.950000000000003" customHeight="1">
      <c r="A31" s="423"/>
      <c r="B31" s="413" t="s">
        <v>2890</v>
      </c>
      <c r="C31" s="405"/>
      <c r="D31" s="405"/>
      <c r="E31" s="405"/>
      <c r="F31" s="405"/>
    </row>
    <row r="32" spans="1:6" ht="39.950000000000003" customHeight="1">
      <c r="A32" s="423"/>
      <c r="B32" s="413" t="s">
        <v>2891</v>
      </c>
      <c r="C32" s="405"/>
      <c r="D32" s="405"/>
      <c r="E32" s="405"/>
      <c r="F32" s="405"/>
    </row>
    <row r="33" spans="1:6" ht="39.950000000000003" customHeight="1">
      <c r="A33" s="423"/>
      <c r="B33" s="413" t="s">
        <v>2892</v>
      </c>
      <c r="C33" s="405"/>
      <c r="D33" s="405"/>
      <c r="E33" s="405"/>
      <c r="F33" s="405"/>
    </row>
    <row r="34" spans="1:6" ht="39.950000000000003" customHeight="1">
      <c r="A34" s="423"/>
      <c r="B34" s="413" t="s">
        <v>2893</v>
      </c>
      <c r="C34" s="405"/>
      <c r="D34" s="405"/>
      <c r="E34" s="405"/>
      <c r="F34" s="405"/>
    </row>
    <row r="35" spans="1:6" ht="39.950000000000003" customHeight="1">
      <c r="A35" s="423"/>
      <c r="B35" s="413" t="s">
        <v>2894</v>
      </c>
      <c r="C35" s="405"/>
      <c r="D35" s="405"/>
      <c r="E35" s="405"/>
      <c r="F35" s="405"/>
    </row>
    <row r="36" spans="1:6" ht="39.950000000000003" customHeight="1">
      <c r="A36" s="423"/>
      <c r="B36" s="413" t="s">
        <v>2895</v>
      </c>
      <c r="C36" s="405"/>
      <c r="D36" s="405"/>
      <c r="E36" s="405"/>
      <c r="F36" s="405"/>
    </row>
    <row r="37" spans="1:6" ht="39.950000000000003" customHeight="1">
      <c r="A37" s="423"/>
      <c r="B37" s="413" t="s">
        <v>2896</v>
      </c>
      <c r="C37" s="405"/>
      <c r="D37" s="405"/>
      <c r="E37" s="405"/>
      <c r="F37" s="405"/>
    </row>
    <row r="38" spans="1:6" ht="39.950000000000003" customHeight="1">
      <c r="A38" s="423"/>
      <c r="B38" s="413" t="s">
        <v>2897</v>
      </c>
      <c r="C38" s="405"/>
      <c r="D38" s="405"/>
      <c r="E38" s="405"/>
      <c r="F38" s="405"/>
    </row>
    <row r="39" spans="1:6" ht="39.950000000000003" customHeight="1">
      <c r="A39" s="423"/>
      <c r="B39" s="413" t="s">
        <v>2898</v>
      </c>
      <c r="C39" s="405"/>
      <c r="D39" s="405"/>
      <c r="E39" s="405"/>
      <c r="F39" s="405"/>
    </row>
    <row r="40" spans="1:6" ht="63.75" customHeight="1">
      <c r="A40" s="423"/>
      <c r="B40" s="413" t="s">
        <v>2899</v>
      </c>
      <c r="C40" s="405"/>
      <c r="D40" s="405"/>
      <c r="E40" s="405"/>
      <c r="F40" s="405"/>
    </row>
    <row r="41" spans="1:6" ht="39.950000000000003" customHeight="1">
      <c r="A41" s="423"/>
      <c r="B41" s="413" t="s">
        <v>2900</v>
      </c>
      <c r="C41" s="405"/>
      <c r="D41" s="405"/>
      <c r="E41" s="405"/>
      <c r="F41" s="405"/>
    </row>
    <row r="42" spans="1:6" ht="39.950000000000003" customHeight="1">
      <c r="A42" s="423"/>
      <c r="B42" s="413" t="s">
        <v>2901</v>
      </c>
      <c r="C42" s="405"/>
      <c r="D42" s="405"/>
      <c r="E42" s="405"/>
      <c r="F42" s="405"/>
    </row>
    <row r="43" spans="1:6" ht="39.950000000000003" customHeight="1">
      <c r="A43" s="423"/>
      <c r="B43" s="413" t="s">
        <v>2902</v>
      </c>
      <c r="C43" s="405"/>
      <c r="D43" s="405"/>
      <c r="E43" s="405"/>
      <c r="F43" s="405"/>
    </row>
    <row r="44" spans="1:6" ht="39.950000000000003" customHeight="1">
      <c r="A44" s="423"/>
      <c r="B44" s="413" t="s">
        <v>2903</v>
      </c>
      <c r="C44" s="405"/>
      <c r="D44" s="405"/>
      <c r="E44" s="405"/>
      <c r="F44" s="405"/>
    </row>
    <row r="45" spans="1:6" ht="39.950000000000003" customHeight="1">
      <c r="A45" s="423"/>
      <c r="B45" s="413" t="s">
        <v>2904</v>
      </c>
      <c r="C45" s="405"/>
      <c r="D45" s="405"/>
      <c r="E45" s="405"/>
      <c r="F45" s="405"/>
    </row>
    <row r="46" spans="1:6" ht="39.950000000000003" customHeight="1">
      <c r="A46" s="422">
        <v>10</v>
      </c>
      <c r="B46" s="413" t="s">
        <v>2905</v>
      </c>
      <c r="C46" s="405"/>
      <c r="D46" s="405"/>
      <c r="E46" s="405"/>
      <c r="F46" s="405"/>
    </row>
    <row r="47" spans="1:6" ht="39.950000000000003" customHeight="1">
      <c r="A47" s="422"/>
      <c r="B47" s="413" t="s">
        <v>2906</v>
      </c>
      <c r="C47" s="405"/>
      <c r="D47" s="405"/>
      <c r="E47" s="405"/>
      <c r="F47" s="405"/>
    </row>
    <row r="48" spans="1:6" s="355" customFormat="1" ht="39.950000000000003" customHeight="1">
      <c r="A48" s="424"/>
      <c r="B48" s="413" t="s">
        <v>2907</v>
      </c>
      <c r="C48" s="405"/>
      <c r="D48" s="405"/>
      <c r="E48" s="405"/>
      <c r="F48" s="405"/>
    </row>
    <row r="49" spans="1:6" ht="39.950000000000003" customHeight="1">
      <c r="A49" s="423"/>
      <c r="B49" s="413" t="s">
        <v>2908</v>
      </c>
      <c r="C49" s="405"/>
      <c r="D49" s="405"/>
      <c r="E49" s="405"/>
      <c r="F49" s="405"/>
    </row>
    <row r="50" spans="1:6" ht="39.950000000000003" customHeight="1">
      <c r="A50" s="423"/>
      <c r="B50" s="413" t="s">
        <v>2909</v>
      </c>
      <c r="C50" s="405"/>
      <c r="D50" s="405"/>
      <c r="E50" s="405"/>
      <c r="F50" s="405"/>
    </row>
    <row r="51" spans="1:6" ht="39.950000000000003" customHeight="1">
      <c r="A51" s="423"/>
      <c r="B51" s="413" t="s">
        <v>2910</v>
      </c>
      <c r="C51" s="405"/>
      <c r="D51" s="405"/>
      <c r="E51" s="405"/>
      <c r="F51" s="405"/>
    </row>
    <row r="52" spans="1:6" ht="39.950000000000003" customHeight="1">
      <c r="A52" s="423"/>
      <c r="B52" s="413" t="s">
        <v>2911</v>
      </c>
      <c r="C52" s="405"/>
      <c r="D52" s="405"/>
      <c r="E52" s="405"/>
      <c r="F52" s="405"/>
    </row>
    <row r="53" spans="1:6" ht="39.950000000000003" customHeight="1">
      <c r="A53" s="423"/>
      <c r="B53" s="413" t="s">
        <v>2912</v>
      </c>
      <c r="C53" s="405"/>
      <c r="D53" s="405"/>
      <c r="E53" s="405"/>
      <c r="F53" s="405"/>
    </row>
    <row r="54" spans="1:6" ht="39.950000000000003" customHeight="1">
      <c r="A54" s="423"/>
      <c r="B54" s="413" t="s">
        <v>2913</v>
      </c>
      <c r="C54" s="405"/>
      <c r="D54" s="405"/>
      <c r="E54" s="405"/>
      <c r="F54" s="405"/>
    </row>
    <row r="55" spans="1:6" ht="39.950000000000003" customHeight="1">
      <c r="A55" s="423"/>
      <c r="B55" s="413" t="s">
        <v>2914</v>
      </c>
      <c r="C55" s="405"/>
      <c r="D55" s="405"/>
      <c r="E55" s="405"/>
      <c r="F55" s="405"/>
    </row>
    <row r="56" spans="1:6" ht="39.950000000000003" customHeight="1">
      <c r="A56" s="423"/>
      <c r="B56" s="413" t="s">
        <v>2915</v>
      </c>
      <c r="C56" s="405"/>
      <c r="D56" s="405"/>
      <c r="E56" s="405"/>
      <c r="F56" s="405"/>
    </row>
    <row r="57" spans="1:6" ht="39.950000000000003" customHeight="1">
      <c r="A57" s="422">
        <v>11</v>
      </c>
      <c r="B57" s="413" t="s">
        <v>2916</v>
      </c>
      <c r="C57" s="405"/>
      <c r="D57" s="405"/>
      <c r="E57" s="405"/>
      <c r="F57" s="405"/>
    </row>
    <row r="58" spans="1:6" ht="39.950000000000003" customHeight="1">
      <c r="A58" s="423"/>
      <c r="B58" s="413" t="s">
        <v>2917</v>
      </c>
      <c r="C58" s="405"/>
      <c r="D58" s="405"/>
      <c r="E58" s="405"/>
      <c r="F58" s="405"/>
    </row>
    <row r="59" spans="1:6" ht="39.950000000000003" customHeight="1">
      <c r="A59" s="423"/>
      <c r="B59" s="413" t="s">
        <v>2918</v>
      </c>
      <c r="C59" s="405"/>
      <c r="D59" s="405"/>
      <c r="E59" s="405"/>
      <c r="F59" s="405"/>
    </row>
    <row r="60" spans="1:6" ht="39.950000000000003" customHeight="1">
      <c r="A60" s="423"/>
      <c r="B60" s="413" t="s">
        <v>2919</v>
      </c>
      <c r="C60" s="405"/>
      <c r="D60" s="405"/>
      <c r="E60" s="405"/>
      <c r="F60" s="405"/>
    </row>
    <row r="61" spans="1:6" ht="39.950000000000003" customHeight="1">
      <c r="A61" s="423"/>
      <c r="B61" s="413" t="s">
        <v>2920</v>
      </c>
      <c r="C61" s="405"/>
      <c r="D61" s="405"/>
      <c r="E61" s="405"/>
      <c r="F61" s="405"/>
    </row>
    <row r="62" spans="1:6" ht="39.950000000000003" customHeight="1">
      <c r="A62" s="423"/>
      <c r="B62" s="413" t="s">
        <v>2921</v>
      </c>
      <c r="C62" s="405"/>
      <c r="D62" s="405"/>
      <c r="E62" s="405"/>
      <c r="F62" s="405"/>
    </row>
    <row r="63" spans="1:6" ht="39.950000000000003" customHeight="1">
      <c r="A63" s="423"/>
      <c r="B63" s="413" t="s">
        <v>2922</v>
      </c>
      <c r="C63" s="405"/>
      <c r="D63" s="405"/>
      <c r="E63" s="405"/>
      <c r="F63" s="405"/>
    </row>
    <row r="64" spans="1:6" ht="55.5" customHeight="1">
      <c r="A64" s="422">
        <v>12</v>
      </c>
      <c r="B64" s="413" t="s">
        <v>2923</v>
      </c>
      <c r="C64" s="405"/>
      <c r="D64" s="405"/>
      <c r="E64" s="405"/>
      <c r="F64" s="405"/>
    </row>
    <row r="65" spans="1:15" ht="48.75" customHeight="1">
      <c r="A65" s="423"/>
      <c r="B65" s="413" t="s">
        <v>2924</v>
      </c>
      <c r="C65" s="405"/>
      <c r="D65" s="405"/>
      <c r="E65" s="405"/>
      <c r="F65" s="405"/>
    </row>
    <row r="66" spans="1:15" ht="39.950000000000003" customHeight="1">
      <c r="A66" s="422">
        <v>13</v>
      </c>
      <c r="B66" s="413" t="s">
        <v>2925</v>
      </c>
      <c r="C66" s="405"/>
      <c r="D66" s="405"/>
      <c r="E66" s="405"/>
      <c r="F66" s="405"/>
    </row>
    <row r="67" spans="1:15" ht="39.950000000000003" customHeight="1">
      <c r="A67" s="423"/>
      <c r="B67" s="413" t="s">
        <v>2926</v>
      </c>
      <c r="C67" s="405"/>
      <c r="D67" s="405"/>
      <c r="E67" s="405"/>
      <c r="F67" s="405"/>
    </row>
    <row r="68" spans="1:15" ht="39.950000000000003" customHeight="1">
      <c r="A68" s="423"/>
      <c r="B68" s="413" t="s">
        <v>2927</v>
      </c>
      <c r="C68" s="405"/>
      <c r="D68" s="405"/>
      <c r="E68" s="405"/>
      <c r="F68" s="405"/>
    </row>
    <row r="69" spans="1:15" ht="39.950000000000003" customHeight="1">
      <c r="A69" s="423"/>
      <c r="B69" s="413" t="s">
        <v>2928</v>
      </c>
      <c r="C69" s="405"/>
      <c r="D69" s="405"/>
      <c r="E69" s="405"/>
      <c r="F69" s="405"/>
    </row>
    <row r="70" spans="1:15" ht="39.950000000000003" customHeight="1">
      <c r="A70" s="423"/>
      <c r="B70" s="413" t="s">
        <v>2929</v>
      </c>
      <c r="C70" s="405"/>
      <c r="D70" s="405"/>
      <c r="E70" s="405"/>
      <c r="F70" s="405"/>
    </row>
    <row r="71" spans="1:15" ht="39.950000000000003" customHeight="1">
      <c r="A71" s="425">
        <v>14</v>
      </c>
      <c r="B71" s="413" t="s">
        <v>2930</v>
      </c>
      <c r="C71" s="405"/>
      <c r="D71" s="405"/>
      <c r="E71" s="405"/>
      <c r="F71" s="405"/>
    </row>
    <row r="72" spans="1:15" ht="39.950000000000003" customHeight="1">
      <c r="A72" s="423">
        <v>15</v>
      </c>
      <c r="B72" s="413" t="s">
        <v>2931</v>
      </c>
      <c r="C72" s="405"/>
      <c r="D72" s="405"/>
      <c r="E72" s="405"/>
      <c r="F72" s="405"/>
    </row>
    <row r="73" spans="1:15" ht="54" customHeight="1">
      <c r="A73" s="422">
        <v>16</v>
      </c>
      <c r="B73" s="413" t="s">
        <v>2932</v>
      </c>
      <c r="C73" s="405"/>
      <c r="D73" s="405"/>
      <c r="E73" s="405"/>
      <c r="F73" s="405"/>
    </row>
    <row r="74" spans="1:15" ht="20.100000000000001" customHeight="1">
      <c r="A74" s="375"/>
      <c r="B74" s="418"/>
    </row>
    <row r="75" spans="1:15" ht="30" customHeight="1">
      <c r="A75" s="41" t="s">
        <v>55</v>
      </c>
      <c r="B75" s="166"/>
      <c r="C75" s="369" t="s">
        <v>83</v>
      </c>
      <c r="D75" s="1412"/>
      <c r="E75" s="1412"/>
      <c r="F75" s="426"/>
      <c r="G75" s="426"/>
      <c r="M75" s="31"/>
      <c r="N75" s="31"/>
      <c r="O75" s="31"/>
    </row>
    <row r="76" spans="1:15" ht="30" customHeight="1">
      <c r="A76" s="41" t="s">
        <v>57</v>
      </c>
      <c r="B76" s="166"/>
      <c r="C76" s="369" t="s">
        <v>69</v>
      </c>
      <c r="D76" s="1412"/>
      <c r="E76" s="1412"/>
      <c r="F76" s="426"/>
      <c r="G76" s="426"/>
      <c r="M76" s="31"/>
      <c r="N76" s="31"/>
      <c r="O76" s="31"/>
    </row>
    <row r="77" spans="1:15" ht="33" customHeight="1">
      <c r="C77" s="369" t="s">
        <v>152</v>
      </c>
      <c r="D77" s="1412"/>
      <c r="E77" s="1412"/>
    </row>
  </sheetData>
  <sheetProtection algorithmName="SHA-512" hashValue="4Ww28e9Y5B2cX3sUGEFUTU0mZo8mQ+O30WloiFaPvRNf6zwWpZEycMdTZgaqkDVNPnstBT2s/DucjuIi6m7KUw==" saltValue="YuLZoLF2Jwl0LPjZk0lXZw==" spinCount="100000" sheet="1" objects="1" scenarios="1"/>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A641-B1AE-4FF1-8910-7BD2F52038E0}">
  <sheetPr codeName="Sheet71">
    <pageSetUpPr fitToPage="1"/>
  </sheetPr>
  <dimension ref="A1:R88"/>
  <sheetViews>
    <sheetView topLeftCell="A7" workbookViewId="0">
      <selection activeCell="A5" sqref="A5"/>
    </sheetView>
  </sheetViews>
  <sheetFormatPr defaultColWidth="9.140625" defaultRowHeight="15"/>
  <cols>
    <col min="1" max="1" width="7.5703125" style="33" customWidth="1"/>
    <col min="2" max="2" width="36.5703125" style="33" customWidth="1"/>
    <col min="3" max="3" width="29.7109375" style="33" customWidth="1"/>
    <col min="4" max="4" width="28.140625" style="33" customWidth="1"/>
    <col min="5" max="6" width="28.28515625" style="33" customWidth="1"/>
    <col min="7" max="256" width="9.140625" style="33"/>
    <col min="257" max="257" width="7.5703125" style="33" customWidth="1"/>
    <col min="258" max="258" width="36.5703125" style="33" customWidth="1"/>
    <col min="259" max="259" width="29.7109375" style="33" customWidth="1"/>
    <col min="260" max="260" width="28.140625" style="33" customWidth="1"/>
    <col min="261" max="262" width="28.28515625" style="33" customWidth="1"/>
    <col min="263" max="512" width="9.140625" style="33"/>
    <col min="513" max="513" width="7.5703125" style="33" customWidth="1"/>
    <col min="514" max="514" width="36.5703125" style="33" customWidth="1"/>
    <col min="515" max="515" width="29.7109375" style="33" customWidth="1"/>
    <col min="516" max="516" width="28.140625" style="33" customWidth="1"/>
    <col min="517" max="518" width="28.28515625" style="33" customWidth="1"/>
    <col min="519" max="768" width="9.140625" style="33"/>
    <col min="769" max="769" width="7.5703125" style="33" customWidth="1"/>
    <col min="770" max="770" width="36.5703125" style="33" customWidth="1"/>
    <col min="771" max="771" width="29.7109375" style="33" customWidth="1"/>
    <col min="772" max="772" width="28.140625" style="33" customWidth="1"/>
    <col min="773" max="774" width="28.28515625" style="33" customWidth="1"/>
    <col min="775" max="1024" width="9.140625" style="33"/>
    <col min="1025" max="1025" width="7.5703125" style="33" customWidth="1"/>
    <col min="1026" max="1026" width="36.5703125" style="33" customWidth="1"/>
    <col min="1027" max="1027" width="29.7109375" style="33" customWidth="1"/>
    <col min="1028" max="1028" width="28.140625" style="33" customWidth="1"/>
    <col min="1029" max="1030" width="28.28515625" style="33" customWidth="1"/>
    <col min="1031" max="1280" width="9.140625" style="33"/>
    <col min="1281" max="1281" width="7.5703125" style="33" customWidth="1"/>
    <col min="1282" max="1282" width="36.5703125" style="33" customWidth="1"/>
    <col min="1283" max="1283" width="29.7109375" style="33" customWidth="1"/>
    <col min="1284" max="1284" width="28.140625" style="33" customWidth="1"/>
    <col min="1285" max="1286" width="28.28515625" style="33" customWidth="1"/>
    <col min="1287" max="1536" width="9.140625" style="33"/>
    <col min="1537" max="1537" width="7.5703125" style="33" customWidth="1"/>
    <col min="1538" max="1538" width="36.5703125" style="33" customWidth="1"/>
    <col min="1539" max="1539" width="29.7109375" style="33" customWidth="1"/>
    <col min="1540" max="1540" width="28.140625" style="33" customWidth="1"/>
    <col min="1541" max="1542" width="28.28515625" style="33" customWidth="1"/>
    <col min="1543" max="1792" width="9.140625" style="33"/>
    <col min="1793" max="1793" width="7.5703125" style="33" customWidth="1"/>
    <col min="1794" max="1794" width="36.5703125" style="33" customWidth="1"/>
    <col min="1795" max="1795" width="29.7109375" style="33" customWidth="1"/>
    <col min="1796" max="1796" width="28.140625" style="33" customWidth="1"/>
    <col min="1797" max="1798" width="28.28515625" style="33" customWidth="1"/>
    <col min="1799" max="2048" width="9.140625" style="33"/>
    <col min="2049" max="2049" width="7.5703125" style="33" customWidth="1"/>
    <col min="2050" max="2050" width="36.5703125" style="33" customWidth="1"/>
    <col min="2051" max="2051" width="29.7109375" style="33" customWidth="1"/>
    <col min="2052" max="2052" width="28.140625" style="33" customWidth="1"/>
    <col min="2053" max="2054" width="28.28515625" style="33" customWidth="1"/>
    <col min="2055" max="2304" width="9.140625" style="33"/>
    <col min="2305" max="2305" width="7.5703125" style="33" customWidth="1"/>
    <col min="2306" max="2306" width="36.5703125" style="33" customWidth="1"/>
    <col min="2307" max="2307" width="29.7109375" style="33" customWidth="1"/>
    <col min="2308" max="2308" width="28.140625" style="33" customWidth="1"/>
    <col min="2309" max="2310" width="28.28515625" style="33" customWidth="1"/>
    <col min="2311" max="2560" width="9.140625" style="33"/>
    <col min="2561" max="2561" width="7.5703125" style="33" customWidth="1"/>
    <col min="2562" max="2562" width="36.5703125" style="33" customWidth="1"/>
    <col min="2563" max="2563" width="29.7109375" style="33" customWidth="1"/>
    <col min="2564" max="2564" width="28.140625" style="33" customWidth="1"/>
    <col min="2565" max="2566" width="28.28515625" style="33" customWidth="1"/>
    <col min="2567" max="2816" width="9.140625" style="33"/>
    <col min="2817" max="2817" width="7.5703125" style="33" customWidth="1"/>
    <col min="2818" max="2818" width="36.5703125" style="33" customWidth="1"/>
    <col min="2819" max="2819" width="29.7109375" style="33" customWidth="1"/>
    <col min="2820" max="2820" width="28.140625" style="33" customWidth="1"/>
    <col min="2821" max="2822" width="28.28515625" style="33" customWidth="1"/>
    <col min="2823" max="3072" width="9.140625" style="33"/>
    <col min="3073" max="3073" width="7.5703125" style="33" customWidth="1"/>
    <col min="3074" max="3074" width="36.5703125" style="33" customWidth="1"/>
    <col min="3075" max="3075" width="29.7109375" style="33" customWidth="1"/>
    <col min="3076" max="3076" width="28.140625" style="33" customWidth="1"/>
    <col min="3077" max="3078" width="28.28515625" style="33" customWidth="1"/>
    <col min="3079" max="3328" width="9.140625" style="33"/>
    <col min="3329" max="3329" width="7.5703125" style="33" customWidth="1"/>
    <col min="3330" max="3330" width="36.5703125" style="33" customWidth="1"/>
    <col min="3331" max="3331" width="29.7109375" style="33" customWidth="1"/>
    <col min="3332" max="3332" width="28.140625" style="33" customWidth="1"/>
    <col min="3333" max="3334" width="28.28515625" style="33" customWidth="1"/>
    <col min="3335" max="3584" width="9.140625" style="33"/>
    <col min="3585" max="3585" width="7.5703125" style="33" customWidth="1"/>
    <col min="3586" max="3586" width="36.5703125" style="33" customWidth="1"/>
    <col min="3587" max="3587" width="29.7109375" style="33" customWidth="1"/>
    <col min="3588" max="3588" width="28.140625" style="33" customWidth="1"/>
    <col min="3589" max="3590" width="28.28515625" style="33" customWidth="1"/>
    <col min="3591" max="3840" width="9.140625" style="33"/>
    <col min="3841" max="3841" width="7.5703125" style="33" customWidth="1"/>
    <col min="3842" max="3842" width="36.5703125" style="33" customWidth="1"/>
    <col min="3843" max="3843" width="29.7109375" style="33" customWidth="1"/>
    <col min="3844" max="3844" width="28.140625" style="33" customWidth="1"/>
    <col min="3845" max="3846" width="28.28515625" style="33" customWidth="1"/>
    <col min="3847" max="4096" width="9.140625" style="33"/>
    <col min="4097" max="4097" width="7.5703125" style="33" customWidth="1"/>
    <col min="4098" max="4098" width="36.5703125" style="33" customWidth="1"/>
    <col min="4099" max="4099" width="29.7109375" style="33" customWidth="1"/>
    <col min="4100" max="4100" width="28.140625" style="33" customWidth="1"/>
    <col min="4101" max="4102" width="28.28515625" style="33" customWidth="1"/>
    <col min="4103" max="4352" width="9.140625" style="33"/>
    <col min="4353" max="4353" width="7.5703125" style="33" customWidth="1"/>
    <col min="4354" max="4354" width="36.5703125" style="33" customWidth="1"/>
    <col min="4355" max="4355" width="29.7109375" style="33" customWidth="1"/>
    <col min="4356" max="4356" width="28.140625" style="33" customWidth="1"/>
    <col min="4357" max="4358" width="28.28515625" style="33" customWidth="1"/>
    <col min="4359" max="4608" width="9.140625" style="33"/>
    <col min="4609" max="4609" width="7.5703125" style="33" customWidth="1"/>
    <col min="4610" max="4610" width="36.5703125" style="33" customWidth="1"/>
    <col min="4611" max="4611" width="29.7109375" style="33" customWidth="1"/>
    <col min="4612" max="4612" width="28.140625" style="33" customWidth="1"/>
    <col min="4613" max="4614" width="28.28515625" style="33" customWidth="1"/>
    <col min="4615" max="4864" width="9.140625" style="33"/>
    <col min="4865" max="4865" width="7.5703125" style="33" customWidth="1"/>
    <col min="4866" max="4866" width="36.5703125" style="33" customWidth="1"/>
    <col min="4867" max="4867" width="29.7109375" style="33" customWidth="1"/>
    <col min="4868" max="4868" width="28.140625" style="33" customWidth="1"/>
    <col min="4869" max="4870" width="28.28515625" style="33" customWidth="1"/>
    <col min="4871" max="5120" width="9.140625" style="33"/>
    <col min="5121" max="5121" width="7.5703125" style="33" customWidth="1"/>
    <col min="5122" max="5122" width="36.5703125" style="33" customWidth="1"/>
    <col min="5123" max="5123" width="29.7109375" style="33" customWidth="1"/>
    <col min="5124" max="5124" width="28.140625" style="33" customWidth="1"/>
    <col min="5125" max="5126" width="28.28515625" style="33" customWidth="1"/>
    <col min="5127" max="5376" width="9.140625" style="33"/>
    <col min="5377" max="5377" width="7.5703125" style="33" customWidth="1"/>
    <col min="5378" max="5378" width="36.5703125" style="33" customWidth="1"/>
    <col min="5379" max="5379" width="29.7109375" style="33" customWidth="1"/>
    <col min="5380" max="5380" width="28.140625" style="33" customWidth="1"/>
    <col min="5381" max="5382" width="28.28515625" style="33" customWidth="1"/>
    <col min="5383" max="5632" width="9.140625" style="33"/>
    <col min="5633" max="5633" width="7.5703125" style="33" customWidth="1"/>
    <col min="5634" max="5634" width="36.5703125" style="33" customWidth="1"/>
    <col min="5635" max="5635" width="29.7109375" style="33" customWidth="1"/>
    <col min="5636" max="5636" width="28.140625" style="33" customWidth="1"/>
    <col min="5637" max="5638" width="28.28515625" style="33" customWidth="1"/>
    <col min="5639" max="5888" width="9.140625" style="33"/>
    <col min="5889" max="5889" width="7.5703125" style="33" customWidth="1"/>
    <col min="5890" max="5890" width="36.5703125" style="33" customWidth="1"/>
    <col min="5891" max="5891" width="29.7109375" style="33" customWidth="1"/>
    <col min="5892" max="5892" width="28.140625" style="33" customWidth="1"/>
    <col min="5893" max="5894" width="28.28515625" style="33" customWidth="1"/>
    <col min="5895" max="6144" width="9.140625" style="33"/>
    <col min="6145" max="6145" width="7.5703125" style="33" customWidth="1"/>
    <col min="6146" max="6146" width="36.5703125" style="33" customWidth="1"/>
    <col min="6147" max="6147" width="29.7109375" style="33" customWidth="1"/>
    <col min="6148" max="6148" width="28.140625" style="33" customWidth="1"/>
    <col min="6149" max="6150" width="28.28515625" style="33" customWidth="1"/>
    <col min="6151" max="6400" width="9.140625" style="33"/>
    <col min="6401" max="6401" width="7.5703125" style="33" customWidth="1"/>
    <col min="6402" max="6402" width="36.5703125" style="33" customWidth="1"/>
    <col min="6403" max="6403" width="29.7109375" style="33" customWidth="1"/>
    <col min="6404" max="6404" width="28.140625" style="33" customWidth="1"/>
    <col min="6405" max="6406" width="28.28515625" style="33" customWidth="1"/>
    <col min="6407" max="6656" width="9.140625" style="33"/>
    <col min="6657" max="6657" width="7.5703125" style="33" customWidth="1"/>
    <col min="6658" max="6658" width="36.5703125" style="33" customWidth="1"/>
    <col min="6659" max="6659" width="29.7109375" style="33" customWidth="1"/>
    <col min="6660" max="6660" width="28.140625" style="33" customWidth="1"/>
    <col min="6661" max="6662" width="28.28515625" style="33" customWidth="1"/>
    <col min="6663" max="6912" width="9.140625" style="33"/>
    <col min="6913" max="6913" width="7.5703125" style="33" customWidth="1"/>
    <col min="6914" max="6914" width="36.5703125" style="33" customWidth="1"/>
    <col min="6915" max="6915" width="29.7109375" style="33" customWidth="1"/>
    <col min="6916" max="6916" width="28.140625" style="33" customWidth="1"/>
    <col min="6917" max="6918" width="28.28515625" style="33" customWidth="1"/>
    <col min="6919" max="7168" width="9.140625" style="33"/>
    <col min="7169" max="7169" width="7.5703125" style="33" customWidth="1"/>
    <col min="7170" max="7170" width="36.5703125" style="33" customWidth="1"/>
    <col min="7171" max="7171" width="29.7109375" style="33" customWidth="1"/>
    <col min="7172" max="7172" width="28.140625" style="33" customWidth="1"/>
    <col min="7173" max="7174" width="28.28515625" style="33" customWidth="1"/>
    <col min="7175" max="7424" width="9.140625" style="33"/>
    <col min="7425" max="7425" width="7.5703125" style="33" customWidth="1"/>
    <col min="7426" max="7426" width="36.5703125" style="33" customWidth="1"/>
    <col min="7427" max="7427" width="29.7109375" style="33" customWidth="1"/>
    <col min="7428" max="7428" width="28.140625" style="33" customWidth="1"/>
    <col min="7429" max="7430" width="28.28515625" style="33" customWidth="1"/>
    <col min="7431" max="7680" width="9.140625" style="33"/>
    <col min="7681" max="7681" width="7.5703125" style="33" customWidth="1"/>
    <col min="7682" max="7682" width="36.5703125" style="33" customWidth="1"/>
    <col min="7683" max="7683" width="29.7109375" style="33" customWidth="1"/>
    <col min="7684" max="7684" width="28.140625" style="33" customWidth="1"/>
    <col min="7685" max="7686" width="28.28515625" style="33" customWidth="1"/>
    <col min="7687" max="7936" width="9.140625" style="33"/>
    <col min="7937" max="7937" width="7.5703125" style="33" customWidth="1"/>
    <col min="7938" max="7938" width="36.5703125" style="33" customWidth="1"/>
    <col min="7939" max="7939" width="29.7109375" style="33" customWidth="1"/>
    <col min="7940" max="7940" width="28.140625" style="33" customWidth="1"/>
    <col min="7941" max="7942" width="28.28515625" style="33" customWidth="1"/>
    <col min="7943" max="8192" width="9.140625" style="33"/>
    <col min="8193" max="8193" width="7.5703125" style="33" customWidth="1"/>
    <col min="8194" max="8194" width="36.5703125" style="33" customWidth="1"/>
    <col min="8195" max="8195" width="29.7109375" style="33" customWidth="1"/>
    <col min="8196" max="8196" width="28.140625" style="33" customWidth="1"/>
    <col min="8197" max="8198" width="28.28515625" style="33" customWidth="1"/>
    <col min="8199" max="8448" width="9.140625" style="33"/>
    <col min="8449" max="8449" width="7.5703125" style="33" customWidth="1"/>
    <col min="8450" max="8450" width="36.5703125" style="33" customWidth="1"/>
    <col min="8451" max="8451" width="29.7109375" style="33" customWidth="1"/>
    <col min="8452" max="8452" width="28.140625" style="33" customWidth="1"/>
    <col min="8453" max="8454" width="28.28515625" style="33" customWidth="1"/>
    <col min="8455" max="8704" width="9.140625" style="33"/>
    <col min="8705" max="8705" width="7.5703125" style="33" customWidth="1"/>
    <col min="8706" max="8706" width="36.5703125" style="33" customWidth="1"/>
    <col min="8707" max="8707" width="29.7109375" style="33" customWidth="1"/>
    <col min="8708" max="8708" width="28.140625" style="33" customWidth="1"/>
    <col min="8709" max="8710" width="28.28515625" style="33" customWidth="1"/>
    <col min="8711" max="8960" width="9.140625" style="33"/>
    <col min="8961" max="8961" width="7.5703125" style="33" customWidth="1"/>
    <col min="8962" max="8962" width="36.5703125" style="33" customWidth="1"/>
    <col min="8963" max="8963" width="29.7109375" style="33" customWidth="1"/>
    <col min="8964" max="8964" width="28.140625" style="33" customWidth="1"/>
    <col min="8965" max="8966" width="28.28515625" style="33" customWidth="1"/>
    <col min="8967" max="9216" width="9.140625" style="33"/>
    <col min="9217" max="9217" width="7.5703125" style="33" customWidth="1"/>
    <col min="9218" max="9218" width="36.5703125" style="33" customWidth="1"/>
    <col min="9219" max="9219" width="29.7109375" style="33" customWidth="1"/>
    <col min="9220" max="9220" width="28.140625" style="33" customWidth="1"/>
    <col min="9221" max="9222" width="28.28515625" style="33" customWidth="1"/>
    <col min="9223" max="9472" width="9.140625" style="33"/>
    <col min="9473" max="9473" width="7.5703125" style="33" customWidth="1"/>
    <col min="9474" max="9474" width="36.5703125" style="33" customWidth="1"/>
    <col min="9475" max="9475" width="29.7109375" style="33" customWidth="1"/>
    <col min="9476" max="9476" width="28.140625" style="33" customWidth="1"/>
    <col min="9477" max="9478" width="28.28515625" style="33" customWidth="1"/>
    <col min="9479" max="9728" width="9.140625" style="33"/>
    <col min="9729" max="9729" width="7.5703125" style="33" customWidth="1"/>
    <col min="9730" max="9730" width="36.5703125" style="33" customWidth="1"/>
    <col min="9731" max="9731" width="29.7109375" style="33" customWidth="1"/>
    <col min="9732" max="9732" width="28.140625" style="33" customWidth="1"/>
    <col min="9733" max="9734" width="28.28515625" style="33" customWidth="1"/>
    <col min="9735" max="9984" width="9.140625" style="33"/>
    <col min="9985" max="9985" width="7.5703125" style="33" customWidth="1"/>
    <col min="9986" max="9986" width="36.5703125" style="33" customWidth="1"/>
    <col min="9987" max="9987" width="29.7109375" style="33" customWidth="1"/>
    <col min="9988" max="9988" width="28.140625" style="33" customWidth="1"/>
    <col min="9989" max="9990" width="28.28515625" style="33" customWidth="1"/>
    <col min="9991" max="10240" width="9.140625" style="33"/>
    <col min="10241" max="10241" width="7.5703125" style="33" customWidth="1"/>
    <col min="10242" max="10242" width="36.5703125" style="33" customWidth="1"/>
    <col min="10243" max="10243" width="29.7109375" style="33" customWidth="1"/>
    <col min="10244" max="10244" width="28.140625" style="33" customWidth="1"/>
    <col min="10245" max="10246" width="28.28515625" style="33" customWidth="1"/>
    <col min="10247" max="10496" width="9.140625" style="33"/>
    <col min="10497" max="10497" width="7.5703125" style="33" customWidth="1"/>
    <col min="10498" max="10498" width="36.5703125" style="33" customWidth="1"/>
    <col min="10499" max="10499" width="29.7109375" style="33" customWidth="1"/>
    <col min="10500" max="10500" width="28.140625" style="33" customWidth="1"/>
    <col min="10501" max="10502" width="28.28515625" style="33" customWidth="1"/>
    <col min="10503" max="10752" width="9.140625" style="33"/>
    <col min="10753" max="10753" width="7.5703125" style="33" customWidth="1"/>
    <col min="10754" max="10754" width="36.5703125" style="33" customWidth="1"/>
    <col min="10755" max="10755" width="29.7109375" style="33" customWidth="1"/>
    <col min="10756" max="10756" width="28.140625" style="33" customWidth="1"/>
    <col min="10757" max="10758" width="28.28515625" style="33" customWidth="1"/>
    <col min="10759" max="11008" width="9.140625" style="33"/>
    <col min="11009" max="11009" width="7.5703125" style="33" customWidth="1"/>
    <col min="11010" max="11010" width="36.5703125" style="33" customWidth="1"/>
    <col min="11011" max="11011" width="29.7109375" style="33" customWidth="1"/>
    <col min="11012" max="11012" width="28.140625" style="33" customWidth="1"/>
    <col min="11013" max="11014" width="28.28515625" style="33" customWidth="1"/>
    <col min="11015" max="11264" width="9.140625" style="33"/>
    <col min="11265" max="11265" width="7.5703125" style="33" customWidth="1"/>
    <col min="11266" max="11266" width="36.5703125" style="33" customWidth="1"/>
    <col min="11267" max="11267" width="29.7109375" style="33" customWidth="1"/>
    <col min="11268" max="11268" width="28.140625" style="33" customWidth="1"/>
    <col min="11269" max="11270" width="28.28515625" style="33" customWidth="1"/>
    <col min="11271" max="11520" width="9.140625" style="33"/>
    <col min="11521" max="11521" width="7.5703125" style="33" customWidth="1"/>
    <col min="11522" max="11522" width="36.5703125" style="33" customWidth="1"/>
    <col min="11523" max="11523" width="29.7109375" style="33" customWidth="1"/>
    <col min="11524" max="11524" width="28.140625" style="33" customWidth="1"/>
    <col min="11525" max="11526" width="28.28515625" style="33" customWidth="1"/>
    <col min="11527" max="11776" width="9.140625" style="33"/>
    <col min="11777" max="11777" width="7.5703125" style="33" customWidth="1"/>
    <col min="11778" max="11778" width="36.5703125" style="33" customWidth="1"/>
    <col min="11779" max="11779" width="29.7109375" style="33" customWidth="1"/>
    <col min="11780" max="11780" width="28.140625" style="33" customWidth="1"/>
    <col min="11781" max="11782" width="28.28515625" style="33" customWidth="1"/>
    <col min="11783" max="12032" width="9.140625" style="33"/>
    <col min="12033" max="12033" width="7.5703125" style="33" customWidth="1"/>
    <col min="12034" max="12034" width="36.5703125" style="33" customWidth="1"/>
    <col min="12035" max="12035" width="29.7109375" style="33" customWidth="1"/>
    <col min="12036" max="12036" width="28.140625" style="33" customWidth="1"/>
    <col min="12037" max="12038" width="28.28515625" style="33" customWidth="1"/>
    <col min="12039" max="12288" width="9.140625" style="33"/>
    <col min="12289" max="12289" width="7.5703125" style="33" customWidth="1"/>
    <col min="12290" max="12290" width="36.5703125" style="33" customWidth="1"/>
    <col min="12291" max="12291" width="29.7109375" style="33" customWidth="1"/>
    <col min="12292" max="12292" width="28.140625" style="33" customWidth="1"/>
    <col min="12293" max="12294" width="28.28515625" style="33" customWidth="1"/>
    <col min="12295" max="12544" width="9.140625" style="33"/>
    <col min="12545" max="12545" width="7.5703125" style="33" customWidth="1"/>
    <col min="12546" max="12546" width="36.5703125" style="33" customWidth="1"/>
    <col min="12547" max="12547" width="29.7109375" style="33" customWidth="1"/>
    <col min="12548" max="12548" width="28.140625" style="33" customWidth="1"/>
    <col min="12549" max="12550" width="28.28515625" style="33" customWidth="1"/>
    <col min="12551" max="12800" width="9.140625" style="33"/>
    <col min="12801" max="12801" width="7.5703125" style="33" customWidth="1"/>
    <col min="12802" max="12802" width="36.5703125" style="33" customWidth="1"/>
    <col min="12803" max="12803" width="29.7109375" style="33" customWidth="1"/>
    <col min="12804" max="12804" width="28.140625" style="33" customWidth="1"/>
    <col min="12805" max="12806" width="28.28515625" style="33" customWidth="1"/>
    <col min="12807" max="13056" width="9.140625" style="33"/>
    <col min="13057" max="13057" width="7.5703125" style="33" customWidth="1"/>
    <col min="13058" max="13058" width="36.5703125" style="33" customWidth="1"/>
    <col min="13059" max="13059" width="29.7109375" style="33" customWidth="1"/>
    <col min="13060" max="13060" width="28.140625" style="33" customWidth="1"/>
    <col min="13061" max="13062" width="28.28515625" style="33" customWidth="1"/>
    <col min="13063" max="13312" width="9.140625" style="33"/>
    <col min="13313" max="13313" width="7.5703125" style="33" customWidth="1"/>
    <col min="13314" max="13314" width="36.5703125" style="33" customWidth="1"/>
    <col min="13315" max="13315" width="29.7109375" style="33" customWidth="1"/>
    <col min="13316" max="13316" width="28.140625" style="33" customWidth="1"/>
    <col min="13317" max="13318" width="28.28515625" style="33" customWidth="1"/>
    <col min="13319" max="13568" width="9.140625" style="33"/>
    <col min="13569" max="13569" width="7.5703125" style="33" customWidth="1"/>
    <col min="13570" max="13570" width="36.5703125" style="33" customWidth="1"/>
    <col min="13571" max="13571" width="29.7109375" style="33" customWidth="1"/>
    <col min="13572" max="13572" width="28.140625" style="33" customWidth="1"/>
    <col min="13573" max="13574" width="28.28515625" style="33" customWidth="1"/>
    <col min="13575" max="13824" width="9.140625" style="33"/>
    <col min="13825" max="13825" width="7.5703125" style="33" customWidth="1"/>
    <col min="13826" max="13826" width="36.5703125" style="33" customWidth="1"/>
    <col min="13827" max="13827" width="29.7109375" style="33" customWidth="1"/>
    <col min="13828" max="13828" width="28.140625" style="33" customWidth="1"/>
    <col min="13829" max="13830" width="28.28515625" style="33" customWidth="1"/>
    <col min="13831" max="14080" width="9.140625" style="33"/>
    <col min="14081" max="14081" width="7.5703125" style="33" customWidth="1"/>
    <col min="14082" max="14082" width="36.5703125" style="33" customWidth="1"/>
    <col min="14083" max="14083" width="29.7109375" style="33" customWidth="1"/>
    <col min="14084" max="14084" width="28.140625" style="33" customWidth="1"/>
    <col min="14085" max="14086" width="28.28515625" style="33" customWidth="1"/>
    <col min="14087" max="14336" width="9.140625" style="33"/>
    <col min="14337" max="14337" width="7.5703125" style="33" customWidth="1"/>
    <col min="14338" max="14338" width="36.5703125" style="33" customWidth="1"/>
    <col min="14339" max="14339" width="29.7109375" style="33" customWidth="1"/>
    <col min="14340" max="14340" width="28.140625" style="33" customWidth="1"/>
    <col min="14341" max="14342" width="28.28515625" style="33" customWidth="1"/>
    <col min="14343" max="14592" width="9.140625" style="33"/>
    <col min="14593" max="14593" width="7.5703125" style="33" customWidth="1"/>
    <col min="14594" max="14594" width="36.5703125" style="33" customWidth="1"/>
    <col min="14595" max="14595" width="29.7109375" style="33" customWidth="1"/>
    <col min="14596" max="14596" width="28.140625" style="33" customWidth="1"/>
    <col min="14597" max="14598" width="28.28515625" style="33" customWidth="1"/>
    <col min="14599" max="14848" width="9.140625" style="33"/>
    <col min="14849" max="14849" width="7.5703125" style="33" customWidth="1"/>
    <col min="14850" max="14850" width="36.5703125" style="33" customWidth="1"/>
    <col min="14851" max="14851" width="29.7109375" style="33" customWidth="1"/>
    <col min="14852" max="14852" width="28.140625" style="33" customWidth="1"/>
    <col min="14853" max="14854" width="28.28515625" style="33" customWidth="1"/>
    <col min="14855" max="15104" width="9.140625" style="33"/>
    <col min="15105" max="15105" width="7.5703125" style="33" customWidth="1"/>
    <col min="15106" max="15106" width="36.5703125" style="33" customWidth="1"/>
    <col min="15107" max="15107" width="29.7109375" style="33" customWidth="1"/>
    <col min="15108" max="15108" width="28.140625" style="33" customWidth="1"/>
    <col min="15109" max="15110" width="28.28515625" style="33" customWidth="1"/>
    <col min="15111" max="15360" width="9.140625" style="33"/>
    <col min="15361" max="15361" width="7.5703125" style="33" customWidth="1"/>
    <col min="15362" max="15362" width="36.5703125" style="33" customWidth="1"/>
    <col min="15363" max="15363" width="29.7109375" style="33" customWidth="1"/>
    <col min="15364" max="15364" width="28.140625" style="33" customWidth="1"/>
    <col min="15365" max="15366" width="28.28515625" style="33" customWidth="1"/>
    <col min="15367" max="15616" width="9.140625" style="33"/>
    <col min="15617" max="15617" width="7.5703125" style="33" customWidth="1"/>
    <col min="15618" max="15618" width="36.5703125" style="33" customWidth="1"/>
    <col min="15619" max="15619" width="29.7109375" style="33" customWidth="1"/>
    <col min="15620" max="15620" width="28.140625" style="33" customWidth="1"/>
    <col min="15621" max="15622" width="28.28515625" style="33" customWidth="1"/>
    <col min="15623" max="15872" width="9.140625" style="33"/>
    <col min="15873" max="15873" width="7.5703125" style="33" customWidth="1"/>
    <col min="15874" max="15874" width="36.5703125" style="33" customWidth="1"/>
    <col min="15875" max="15875" width="29.7109375" style="33" customWidth="1"/>
    <col min="15876" max="15876" width="28.140625" style="33" customWidth="1"/>
    <col min="15877" max="15878" width="28.28515625" style="33" customWidth="1"/>
    <col min="15879" max="16128" width="9.140625" style="33"/>
    <col min="16129" max="16129" width="7.5703125" style="33" customWidth="1"/>
    <col min="16130" max="16130" width="36.5703125" style="33" customWidth="1"/>
    <col min="16131" max="16131" width="29.7109375" style="33" customWidth="1"/>
    <col min="16132" max="16132" width="28.140625" style="33" customWidth="1"/>
    <col min="16133" max="16134" width="28.28515625" style="33" customWidth="1"/>
    <col min="16135" max="16384" width="9.140625" style="33"/>
  </cols>
  <sheetData>
    <row r="1" spans="1:18" s="86" customFormat="1" ht="23.25">
      <c r="A1" s="1840" t="str">
        <f>'[91]Title '!A1:N1</f>
        <v>Karnataka Power Transmission Corporation Limited</v>
      </c>
      <c r="B1" s="1840"/>
      <c r="C1" s="1840"/>
      <c r="D1" s="1840"/>
      <c r="E1" s="1840"/>
      <c r="F1" s="1840"/>
    </row>
    <row r="2" spans="1:18" s="401" customFormat="1" ht="23.25">
      <c r="A2" s="2027" t="str">
        <f>+'DRS28'!A2</f>
        <v>Tender Enquiry No: KPTCL/2026-27/SS/WORK_INDENT3781</v>
      </c>
      <c r="B2" s="1848"/>
      <c r="C2" s="1848"/>
      <c r="D2" s="1848"/>
      <c r="E2" s="1848"/>
      <c r="F2" s="1848"/>
      <c r="G2" s="385"/>
      <c r="H2" s="385"/>
      <c r="I2" s="385"/>
      <c r="J2" s="385"/>
      <c r="K2" s="385"/>
      <c r="L2" s="385"/>
      <c r="M2" s="385"/>
      <c r="N2" s="385"/>
      <c r="O2" s="400"/>
      <c r="P2" s="400"/>
      <c r="Q2" s="400"/>
    </row>
    <row r="3" spans="1:18" s="401" customFormat="1" ht="20.25" customHeight="1">
      <c r="A3" s="86"/>
      <c r="B3" s="86"/>
      <c r="C3" s="86"/>
      <c r="D3" s="385"/>
      <c r="E3" s="385"/>
      <c r="F3" s="399" t="s">
        <v>3265</v>
      </c>
      <c r="G3" s="87"/>
      <c r="H3" s="214"/>
      <c r="I3" s="214"/>
      <c r="J3" s="214"/>
      <c r="K3" s="214"/>
      <c r="L3" s="214"/>
      <c r="M3" s="385"/>
      <c r="N3" s="385"/>
      <c r="O3" s="400"/>
      <c r="P3" s="400"/>
      <c r="Q3" s="400"/>
    </row>
    <row r="4" spans="1:18" ht="300.75" customHeight="1">
      <c r="A4" s="1936" t="str">
        <f>+'DRS28'!A4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841"/>
      <c r="C4" s="1841"/>
      <c r="D4" s="1841"/>
      <c r="E4" s="1841"/>
      <c r="F4" s="1841"/>
      <c r="G4" s="96"/>
      <c r="H4" s="96"/>
      <c r="I4" s="96"/>
      <c r="J4" s="96"/>
      <c r="K4" s="96"/>
      <c r="L4" s="96"/>
      <c r="M4" s="96"/>
      <c r="N4" s="96"/>
      <c r="O4" s="96"/>
      <c r="P4" s="96"/>
      <c r="Q4" s="96"/>
      <c r="R4" s="96"/>
    </row>
    <row r="5" spans="1:18" s="31" customFormat="1" ht="15.75">
      <c r="A5" s="233"/>
      <c r="B5" s="233"/>
      <c r="C5" s="233"/>
      <c r="D5" s="233"/>
      <c r="E5" s="233"/>
      <c r="F5" s="233"/>
    </row>
    <row r="6" spans="1:18" s="31" customFormat="1" ht="15.75">
      <c r="A6" s="1754" t="s">
        <v>1279</v>
      </c>
      <c r="B6" s="1754"/>
      <c r="C6" s="1754"/>
      <c r="D6" s="1754"/>
      <c r="E6" s="1754"/>
      <c r="F6" s="1754"/>
    </row>
    <row r="7" spans="1:18" ht="16.5" customHeight="1">
      <c r="A7" s="402"/>
      <c r="B7" s="402" t="s">
        <v>254</v>
      </c>
      <c r="C7" s="402"/>
      <c r="D7" s="402"/>
      <c r="E7" s="402"/>
      <c r="F7" s="402"/>
    </row>
    <row r="8" spans="1:18" ht="47.25" customHeight="1">
      <c r="B8" s="403"/>
    </row>
    <row r="9" spans="1:18" ht="27" customHeight="1">
      <c r="A9" s="1956" t="s">
        <v>2937</v>
      </c>
      <c r="B9" s="1956"/>
      <c r="C9" s="1956"/>
      <c r="D9" s="1956"/>
      <c r="E9" s="1956"/>
      <c r="F9" s="1956"/>
    </row>
    <row r="11" spans="1:18" ht="14.25" customHeight="1">
      <c r="A11" s="2031" t="s">
        <v>331</v>
      </c>
      <c r="B11" s="2032" t="s">
        <v>76</v>
      </c>
      <c r="C11" s="2033" t="s">
        <v>2938</v>
      </c>
      <c r="D11" s="2033"/>
      <c r="E11" s="2033" t="s">
        <v>2939</v>
      </c>
      <c r="F11" s="2033"/>
    </row>
    <row r="12" spans="1:18" ht="20.25" customHeight="1">
      <c r="A12" s="2031"/>
      <c r="B12" s="2032"/>
      <c r="C12" s="187" t="s">
        <v>2940</v>
      </c>
      <c r="D12" s="187" t="s">
        <v>2941</v>
      </c>
      <c r="E12" s="187" t="s">
        <v>2940</v>
      </c>
      <c r="F12" s="187" t="s">
        <v>2941</v>
      </c>
    </row>
    <row r="13" spans="1:18" s="411" customFormat="1" ht="14.25" customHeight="1">
      <c r="A13" s="409">
        <v>1</v>
      </c>
      <c r="B13" s="409">
        <v>2</v>
      </c>
      <c r="C13" s="410">
        <v>3</v>
      </c>
      <c r="D13" s="410">
        <v>4</v>
      </c>
      <c r="E13" s="410">
        <v>5</v>
      </c>
      <c r="F13" s="410">
        <v>6</v>
      </c>
    </row>
    <row r="14" spans="1:18" ht="39.950000000000003" customHeight="1">
      <c r="A14" s="412">
        <v>1</v>
      </c>
      <c r="B14" s="413" t="s">
        <v>2942</v>
      </c>
      <c r="C14" s="405"/>
      <c r="D14" s="405"/>
      <c r="E14" s="405"/>
      <c r="F14" s="405"/>
    </row>
    <row r="15" spans="1:18" ht="39.950000000000003" customHeight="1">
      <c r="A15" s="412">
        <v>2</v>
      </c>
      <c r="B15" s="413" t="s">
        <v>956</v>
      </c>
      <c r="C15" s="405"/>
      <c r="D15" s="405"/>
      <c r="E15" s="405"/>
      <c r="F15" s="405"/>
    </row>
    <row r="16" spans="1:18" ht="39.950000000000003" customHeight="1">
      <c r="A16" s="412">
        <v>3</v>
      </c>
      <c r="B16" s="413" t="s">
        <v>2943</v>
      </c>
      <c r="C16" s="405"/>
      <c r="D16" s="405"/>
      <c r="E16" s="405"/>
      <c r="F16" s="405"/>
    </row>
    <row r="17" spans="1:6" ht="50.25" customHeight="1">
      <c r="A17" s="412">
        <v>4</v>
      </c>
      <c r="B17" s="413" t="s">
        <v>2944</v>
      </c>
      <c r="C17" s="405"/>
      <c r="D17" s="405"/>
      <c r="E17" s="405"/>
      <c r="F17" s="405"/>
    </row>
    <row r="18" spans="1:6" ht="39.950000000000003" customHeight="1">
      <c r="A18" s="414"/>
      <c r="B18" s="413" t="s">
        <v>2945</v>
      </c>
      <c r="C18" s="405"/>
      <c r="D18" s="405"/>
      <c r="E18" s="405"/>
      <c r="F18" s="405"/>
    </row>
    <row r="19" spans="1:6" ht="39.950000000000003" customHeight="1">
      <c r="A19" s="414"/>
      <c r="B19" s="413" t="s">
        <v>2946</v>
      </c>
      <c r="C19" s="405"/>
      <c r="D19" s="405"/>
      <c r="E19" s="405"/>
      <c r="F19" s="405"/>
    </row>
    <row r="20" spans="1:6" ht="39.950000000000003" customHeight="1">
      <c r="A20" s="414"/>
      <c r="B20" s="413" t="s">
        <v>2947</v>
      </c>
      <c r="C20" s="405"/>
      <c r="D20" s="405"/>
      <c r="E20" s="405"/>
      <c r="F20" s="405"/>
    </row>
    <row r="21" spans="1:6" ht="51.75" customHeight="1">
      <c r="A21" s="414">
        <v>5</v>
      </c>
      <c r="B21" s="413" t="s">
        <v>2948</v>
      </c>
      <c r="C21" s="405"/>
      <c r="D21" s="405"/>
      <c r="E21" s="405"/>
      <c r="F21" s="405"/>
    </row>
    <row r="22" spans="1:6" ht="39.950000000000003" customHeight="1">
      <c r="A22" s="414"/>
      <c r="B22" s="413" t="s">
        <v>2949</v>
      </c>
      <c r="C22" s="405"/>
      <c r="D22" s="405"/>
      <c r="E22" s="405"/>
      <c r="F22" s="405"/>
    </row>
    <row r="23" spans="1:6" ht="51" customHeight="1">
      <c r="A23" s="414">
        <v>6</v>
      </c>
      <c r="B23" s="413" t="s">
        <v>2950</v>
      </c>
      <c r="C23" s="405"/>
      <c r="D23" s="405"/>
      <c r="E23" s="405"/>
      <c r="F23" s="405"/>
    </row>
    <row r="24" spans="1:6" ht="39.950000000000003" customHeight="1">
      <c r="A24" s="414"/>
      <c r="B24" s="413" t="s">
        <v>2951</v>
      </c>
      <c r="C24" s="405"/>
      <c r="D24" s="405"/>
      <c r="E24" s="405"/>
      <c r="F24" s="405"/>
    </row>
    <row r="25" spans="1:6" ht="39.950000000000003" customHeight="1">
      <c r="A25" s="414"/>
      <c r="B25" s="413" t="s">
        <v>2952</v>
      </c>
      <c r="C25" s="405"/>
      <c r="D25" s="405"/>
      <c r="E25" s="405"/>
      <c r="F25" s="405"/>
    </row>
    <row r="26" spans="1:6" ht="39.950000000000003" customHeight="1">
      <c r="A26" s="414"/>
      <c r="B26" s="413" t="s">
        <v>2953</v>
      </c>
      <c r="C26" s="405"/>
      <c r="D26" s="405"/>
      <c r="E26" s="405"/>
      <c r="F26" s="405"/>
    </row>
    <row r="27" spans="1:6" ht="39.950000000000003" customHeight="1">
      <c r="A27" s="414">
        <v>7</v>
      </c>
      <c r="B27" s="413" t="s">
        <v>2954</v>
      </c>
      <c r="C27" s="405"/>
      <c r="D27" s="405"/>
      <c r="E27" s="405"/>
      <c r="F27" s="405"/>
    </row>
    <row r="28" spans="1:6" ht="39.950000000000003" customHeight="1">
      <c r="A28" s="414"/>
      <c r="B28" s="413" t="s">
        <v>2955</v>
      </c>
      <c r="C28" s="405"/>
      <c r="D28" s="405"/>
      <c r="E28" s="405"/>
      <c r="F28" s="405"/>
    </row>
    <row r="29" spans="1:6" ht="39.950000000000003" customHeight="1">
      <c r="A29" s="414"/>
      <c r="B29" s="413" t="s">
        <v>2956</v>
      </c>
      <c r="C29" s="405"/>
      <c r="D29" s="405"/>
      <c r="E29" s="405"/>
      <c r="F29" s="405"/>
    </row>
    <row r="30" spans="1:6" ht="78" customHeight="1">
      <c r="A30" s="414">
        <v>8</v>
      </c>
      <c r="B30" s="413" t="s">
        <v>2957</v>
      </c>
      <c r="C30" s="405"/>
      <c r="D30" s="405"/>
      <c r="E30" s="405"/>
      <c r="F30" s="405"/>
    </row>
    <row r="31" spans="1:6" ht="67.5" customHeight="1">
      <c r="A31" s="412">
        <v>9</v>
      </c>
      <c r="B31" s="413" t="s">
        <v>2958</v>
      </c>
      <c r="C31" s="405"/>
      <c r="D31" s="405"/>
      <c r="E31" s="405"/>
      <c r="F31" s="405"/>
    </row>
    <row r="32" spans="1:6" ht="62.25" customHeight="1">
      <c r="A32" s="412">
        <v>10</v>
      </c>
      <c r="B32" s="413" t="s">
        <v>2959</v>
      </c>
      <c r="C32" s="405"/>
      <c r="D32" s="405"/>
      <c r="E32" s="405"/>
      <c r="F32" s="405"/>
    </row>
    <row r="33" spans="1:6" ht="39.950000000000003" customHeight="1">
      <c r="A33" s="414"/>
      <c r="B33" s="413" t="s">
        <v>2960</v>
      </c>
      <c r="C33" s="405"/>
      <c r="D33" s="405"/>
      <c r="E33" s="405"/>
      <c r="F33" s="405"/>
    </row>
    <row r="34" spans="1:6" ht="49.5" customHeight="1">
      <c r="A34" s="414"/>
      <c r="B34" s="413" t="s">
        <v>2961</v>
      </c>
      <c r="C34" s="405"/>
      <c r="D34" s="405"/>
      <c r="E34" s="405"/>
      <c r="F34" s="405"/>
    </row>
    <row r="35" spans="1:6" ht="39.950000000000003" customHeight="1">
      <c r="A35" s="414"/>
      <c r="B35" s="413" t="s">
        <v>2962</v>
      </c>
      <c r="C35" s="405"/>
      <c r="D35" s="405"/>
      <c r="E35" s="405"/>
      <c r="F35" s="405"/>
    </row>
    <row r="36" spans="1:6" ht="45" customHeight="1">
      <c r="A36" s="414"/>
      <c r="B36" s="413" t="s">
        <v>2963</v>
      </c>
      <c r="C36" s="405"/>
      <c r="D36" s="405"/>
      <c r="E36" s="405"/>
      <c r="F36" s="405"/>
    </row>
    <row r="37" spans="1:6" ht="39.950000000000003" customHeight="1">
      <c r="A37" s="414"/>
      <c r="B37" s="413" t="s">
        <v>2962</v>
      </c>
      <c r="C37" s="405"/>
      <c r="D37" s="405"/>
      <c r="E37" s="405"/>
      <c r="F37" s="405"/>
    </row>
    <row r="38" spans="1:6" ht="81" customHeight="1">
      <c r="A38" s="414"/>
      <c r="B38" s="413" t="s">
        <v>2964</v>
      </c>
      <c r="C38" s="405"/>
      <c r="D38" s="405"/>
      <c r="E38" s="405"/>
      <c r="F38" s="405"/>
    </row>
    <row r="39" spans="1:6" ht="25.5" customHeight="1">
      <c r="A39" s="414"/>
      <c r="B39" s="413" t="s">
        <v>2965</v>
      </c>
      <c r="C39" s="405"/>
      <c r="D39" s="405"/>
      <c r="E39" s="405"/>
      <c r="F39" s="405"/>
    </row>
    <row r="40" spans="1:6" ht="39.950000000000003" customHeight="1">
      <c r="A40" s="414">
        <v>11</v>
      </c>
      <c r="B40" s="413" t="s">
        <v>2966</v>
      </c>
      <c r="C40" s="405"/>
      <c r="D40" s="405"/>
      <c r="E40" s="405"/>
      <c r="F40" s="405"/>
    </row>
    <row r="41" spans="1:6" ht="66" customHeight="1">
      <c r="A41" s="412">
        <v>12</v>
      </c>
      <c r="B41" s="413" t="s">
        <v>2967</v>
      </c>
      <c r="C41" s="405"/>
      <c r="D41" s="405"/>
      <c r="E41" s="405"/>
      <c r="F41" s="405"/>
    </row>
    <row r="42" spans="1:6" ht="47.25" customHeight="1">
      <c r="A42" s="412">
        <v>13</v>
      </c>
      <c r="B42" s="413" t="s">
        <v>2968</v>
      </c>
      <c r="C42" s="405"/>
      <c r="D42" s="405"/>
      <c r="E42" s="405"/>
      <c r="F42" s="405"/>
    </row>
    <row r="43" spans="1:6" ht="48.75" customHeight="1">
      <c r="A43" s="412">
        <v>14</v>
      </c>
      <c r="B43" s="413" t="s">
        <v>2969</v>
      </c>
      <c r="C43" s="405"/>
      <c r="D43" s="405"/>
      <c r="E43" s="405"/>
      <c r="F43" s="405"/>
    </row>
    <row r="44" spans="1:6" ht="39.950000000000003" customHeight="1">
      <c r="A44" s="412">
        <v>15</v>
      </c>
      <c r="B44" s="413" t="s">
        <v>2970</v>
      </c>
      <c r="C44" s="405"/>
      <c r="D44" s="405"/>
      <c r="E44" s="405"/>
      <c r="F44" s="405"/>
    </row>
    <row r="45" spans="1:6" ht="39.950000000000003" customHeight="1">
      <c r="A45" s="2030" t="s">
        <v>2971</v>
      </c>
      <c r="B45" s="2030"/>
      <c r="C45" s="2030"/>
      <c r="D45" s="2030"/>
      <c r="E45" s="415"/>
      <c r="F45" s="415"/>
    </row>
    <row r="46" spans="1:6">
      <c r="A46" s="404"/>
      <c r="B46" s="404"/>
      <c r="C46" s="404"/>
      <c r="D46" s="404"/>
      <c r="E46" s="415"/>
      <c r="F46" s="415"/>
    </row>
    <row r="47" spans="1:6" ht="39.75" customHeight="1">
      <c r="A47" s="187" t="s">
        <v>331</v>
      </c>
      <c r="B47" s="184" t="s">
        <v>583</v>
      </c>
      <c r="C47" s="187" t="s">
        <v>2938</v>
      </c>
      <c r="D47" s="187" t="s">
        <v>2972</v>
      </c>
    </row>
    <row r="48" spans="1:6" ht="22.5" customHeight="1">
      <c r="A48" s="187">
        <v>1</v>
      </c>
      <c r="B48" s="187">
        <v>2</v>
      </c>
      <c r="C48" s="187">
        <v>3</v>
      </c>
      <c r="D48" s="187">
        <v>4</v>
      </c>
    </row>
    <row r="49" spans="1:4" ht="39.950000000000003" customHeight="1">
      <c r="A49" s="416">
        <v>1</v>
      </c>
      <c r="B49" s="417" t="s">
        <v>2942</v>
      </c>
      <c r="C49" s="405"/>
      <c r="D49" s="405"/>
    </row>
    <row r="50" spans="1:4" ht="39.950000000000003" customHeight="1">
      <c r="A50" s="187">
        <v>2</v>
      </c>
      <c r="B50" s="417" t="s">
        <v>956</v>
      </c>
      <c r="C50" s="405"/>
      <c r="D50" s="405"/>
    </row>
    <row r="51" spans="1:4" ht="39.950000000000003" customHeight="1">
      <c r="A51" s="187">
        <v>3</v>
      </c>
      <c r="B51" s="417" t="s">
        <v>2943</v>
      </c>
      <c r="C51" s="405"/>
      <c r="D51" s="405"/>
    </row>
    <row r="52" spans="1:4" ht="39.950000000000003" customHeight="1">
      <c r="A52" s="187">
        <v>4</v>
      </c>
      <c r="B52" s="417" t="s">
        <v>2973</v>
      </c>
      <c r="C52" s="405"/>
      <c r="D52" s="405"/>
    </row>
    <row r="53" spans="1:4" ht="39.950000000000003" customHeight="1">
      <c r="A53" s="187">
        <v>5</v>
      </c>
      <c r="B53" s="417" t="s">
        <v>2974</v>
      </c>
      <c r="C53" s="405"/>
      <c r="D53" s="405"/>
    </row>
    <row r="54" spans="1:4" ht="39.950000000000003" customHeight="1">
      <c r="A54" s="187">
        <v>6</v>
      </c>
      <c r="B54" s="417" t="s">
        <v>2975</v>
      </c>
      <c r="C54" s="405"/>
      <c r="D54" s="405"/>
    </row>
    <row r="55" spans="1:4" ht="39.950000000000003" customHeight="1">
      <c r="A55" s="187">
        <v>7</v>
      </c>
      <c r="B55" s="417" t="s">
        <v>2976</v>
      </c>
      <c r="C55" s="405"/>
      <c r="D55" s="405"/>
    </row>
    <row r="56" spans="1:4" ht="39.950000000000003" customHeight="1">
      <c r="A56" s="187">
        <v>8</v>
      </c>
      <c r="B56" s="417" t="s">
        <v>2977</v>
      </c>
      <c r="C56" s="405"/>
      <c r="D56" s="405"/>
    </row>
    <row r="57" spans="1:4" ht="39.950000000000003" customHeight="1">
      <c r="A57" s="187">
        <v>9</v>
      </c>
      <c r="B57" s="417" t="s">
        <v>2978</v>
      </c>
      <c r="C57" s="405"/>
      <c r="D57" s="405"/>
    </row>
    <row r="58" spans="1:4" ht="59.25" customHeight="1">
      <c r="A58" s="187">
        <v>10</v>
      </c>
      <c r="B58" s="417" t="s">
        <v>2979</v>
      </c>
      <c r="C58" s="405"/>
      <c r="D58" s="405"/>
    </row>
    <row r="59" spans="1:4" ht="61.5" customHeight="1">
      <c r="A59" s="377"/>
      <c r="B59" s="417" t="s">
        <v>2980</v>
      </c>
      <c r="C59" s="405"/>
      <c r="D59" s="405"/>
    </row>
    <row r="60" spans="1:4" ht="39.950000000000003" customHeight="1">
      <c r="A60" s="377">
        <v>11</v>
      </c>
      <c r="B60" s="417" t="s">
        <v>2981</v>
      </c>
      <c r="C60" s="405"/>
      <c r="D60" s="405"/>
    </row>
    <row r="61" spans="1:4" ht="39.950000000000003" customHeight="1">
      <c r="A61" s="377"/>
      <c r="B61" s="417" t="s">
        <v>2982</v>
      </c>
      <c r="C61" s="405"/>
      <c r="D61" s="405"/>
    </row>
    <row r="62" spans="1:4" ht="48.75" customHeight="1">
      <c r="A62" s="377">
        <v>12</v>
      </c>
      <c r="B62" s="417" t="s">
        <v>2983</v>
      </c>
      <c r="C62" s="405"/>
      <c r="D62" s="405"/>
    </row>
    <row r="63" spans="1:4" ht="76.5" customHeight="1">
      <c r="A63" s="187">
        <v>13</v>
      </c>
      <c r="B63" s="417" t="s">
        <v>2984</v>
      </c>
      <c r="C63" s="405"/>
      <c r="D63" s="405"/>
    </row>
    <row r="64" spans="1:4" ht="39.950000000000003" customHeight="1">
      <c r="A64" s="377"/>
      <c r="B64" s="417" t="s">
        <v>2985</v>
      </c>
      <c r="C64" s="405"/>
      <c r="D64" s="405"/>
    </row>
    <row r="65" spans="1:4" ht="49.5" customHeight="1">
      <c r="A65" s="377"/>
      <c r="B65" s="417" t="s">
        <v>2986</v>
      </c>
      <c r="C65" s="405"/>
      <c r="D65" s="405"/>
    </row>
    <row r="66" spans="1:4" ht="39.950000000000003" customHeight="1">
      <c r="A66" s="377"/>
      <c r="B66" s="417" t="s">
        <v>2987</v>
      </c>
      <c r="C66" s="405"/>
      <c r="D66" s="405"/>
    </row>
    <row r="67" spans="1:4" ht="49.5" customHeight="1">
      <c r="A67" s="377">
        <v>14</v>
      </c>
      <c r="B67" s="417" t="s">
        <v>2988</v>
      </c>
      <c r="C67" s="405"/>
      <c r="D67" s="405"/>
    </row>
    <row r="68" spans="1:4" ht="39.950000000000003" customHeight="1">
      <c r="A68" s="377"/>
      <c r="B68" s="417" t="s">
        <v>2989</v>
      </c>
      <c r="C68" s="405"/>
      <c r="D68" s="405"/>
    </row>
    <row r="69" spans="1:4" ht="45.75" customHeight="1">
      <c r="A69" s="377"/>
      <c r="B69" s="417" t="s">
        <v>2990</v>
      </c>
      <c r="C69" s="405"/>
      <c r="D69" s="405"/>
    </row>
    <row r="70" spans="1:4" ht="39.950000000000003" customHeight="1">
      <c r="A70" s="377"/>
      <c r="B70" s="417" t="s">
        <v>2962</v>
      </c>
      <c r="C70" s="405"/>
      <c r="D70" s="405"/>
    </row>
    <row r="71" spans="1:4" ht="48.75" customHeight="1">
      <c r="A71" s="377"/>
      <c r="B71" s="417" t="s">
        <v>2991</v>
      </c>
      <c r="C71" s="405"/>
      <c r="D71" s="405"/>
    </row>
    <row r="72" spans="1:4" ht="39.950000000000003" customHeight="1">
      <c r="A72" s="377"/>
      <c r="B72" s="417" t="s">
        <v>2989</v>
      </c>
      <c r="C72" s="405"/>
      <c r="D72" s="405"/>
    </row>
    <row r="73" spans="1:4" ht="61.5" customHeight="1">
      <c r="A73" s="377"/>
      <c r="B73" s="417" t="s">
        <v>2992</v>
      </c>
      <c r="C73" s="405"/>
      <c r="D73" s="405"/>
    </row>
    <row r="74" spans="1:4" ht="39.950000000000003" customHeight="1">
      <c r="A74" s="377"/>
      <c r="B74" s="417" t="s">
        <v>2993</v>
      </c>
      <c r="C74" s="405"/>
      <c r="D74" s="405"/>
    </row>
    <row r="75" spans="1:4" ht="39.950000000000003" customHeight="1">
      <c r="A75" s="377"/>
      <c r="B75" s="417" t="s">
        <v>2994</v>
      </c>
      <c r="C75" s="405"/>
      <c r="D75" s="405"/>
    </row>
    <row r="76" spans="1:4" ht="39.950000000000003" customHeight="1">
      <c r="A76" s="377"/>
      <c r="B76" s="417" t="s">
        <v>2995</v>
      </c>
      <c r="C76" s="405"/>
      <c r="D76" s="405"/>
    </row>
    <row r="77" spans="1:4" ht="48.75" customHeight="1">
      <c r="A77" s="377">
        <v>15</v>
      </c>
      <c r="B77" s="417" t="s">
        <v>2996</v>
      </c>
      <c r="C77" s="405"/>
      <c r="D77" s="405"/>
    </row>
    <row r="78" spans="1:4" ht="77.25" customHeight="1">
      <c r="A78" s="187">
        <v>16</v>
      </c>
      <c r="B78" s="417" t="s">
        <v>2997</v>
      </c>
      <c r="C78" s="405"/>
      <c r="D78" s="405"/>
    </row>
    <row r="79" spans="1:4" ht="52.5" customHeight="1">
      <c r="A79" s="187">
        <v>17</v>
      </c>
      <c r="B79" s="417" t="s">
        <v>2998</v>
      </c>
      <c r="C79" s="405"/>
      <c r="D79" s="405"/>
    </row>
    <row r="80" spans="1:4" ht="39.950000000000003" customHeight="1">
      <c r="A80" s="187">
        <v>18</v>
      </c>
      <c r="B80" s="417" t="s">
        <v>2999</v>
      </c>
      <c r="C80" s="405"/>
      <c r="D80" s="405"/>
    </row>
    <row r="81" spans="1:15" ht="39.950000000000003" customHeight="1">
      <c r="A81" s="187">
        <v>19</v>
      </c>
      <c r="B81" s="417" t="s">
        <v>3000</v>
      </c>
      <c r="C81" s="405"/>
      <c r="D81" s="405"/>
    </row>
    <row r="82" spans="1:15" ht="39.950000000000003" customHeight="1">
      <c r="A82" s="187">
        <v>20</v>
      </c>
      <c r="B82" s="417" t="s">
        <v>3001</v>
      </c>
      <c r="C82" s="405"/>
      <c r="D82" s="405"/>
    </row>
    <row r="83" spans="1:15" ht="39.950000000000003" customHeight="1">
      <c r="A83" s="187">
        <v>21</v>
      </c>
      <c r="B83" s="417" t="s">
        <v>2970</v>
      </c>
      <c r="C83" s="405"/>
      <c r="D83" s="405"/>
    </row>
    <row r="84" spans="1:15" ht="15.75">
      <c r="A84" s="397"/>
      <c r="B84" s="418"/>
    </row>
    <row r="85" spans="1:15" ht="36.75" customHeight="1">
      <c r="A85" s="369" t="s">
        <v>2795</v>
      </c>
      <c r="B85" s="166"/>
      <c r="C85" s="369" t="s">
        <v>83</v>
      </c>
      <c r="D85" s="1412"/>
      <c r="E85" s="1412"/>
      <c r="F85" s="119"/>
      <c r="G85" s="119"/>
      <c r="M85" s="31"/>
      <c r="N85" s="31"/>
      <c r="O85" s="31"/>
    </row>
    <row r="86" spans="1:15" ht="39" customHeight="1">
      <c r="A86" s="369" t="s">
        <v>57</v>
      </c>
      <c r="B86" s="166"/>
      <c r="C86" s="369" t="s">
        <v>69</v>
      </c>
      <c r="D86" s="1412"/>
      <c r="E86" s="1412"/>
      <c r="F86" s="119"/>
      <c r="G86" s="119"/>
      <c r="M86" s="31"/>
      <c r="N86" s="31"/>
      <c r="O86" s="31"/>
    </row>
    <row r="87" spans="1:15" ht="36" customHeight="1">
      <c r="A87" s="397"/>
      <c r="C87" s="369" t="s">
        <v>152</v>
      </c>
      <c r="D87" s="1412"/>
      <c r="E87" s="1412"/>
    </row>
    <row r="88" spans="1:15" ht="15.75">
      <c r="A88" s="397"/>
    </row>
  </sheetData>
  <sheetProtection algorithmName="SHA-512" hashValue="zNXtHS6dAGA5P+r/lhnv17jo/7MKyT9IoXjW8Vt//5NWIxO8M1lOWBf3MNzxNmlOowqjvw/ODoPBXO4gU9Jmqw==" saltValue="j/NirKz0gsA0Nnwfi+e6rQ==" spinCount="100000" sheet="1" objects="1" scenarios="1"/>
  <mergeCells count="13">
    <mergeCell ref="A45:D45"/>
    <mergeCell ref="D85:E85"/>
    <mergeCell ref="D86:E86"/>
    <mergeCell ref="D87:E87"/>
    <mergeCell ref="A1:F1"/>
    <mergeCell ref="A2:F2"/>
    <mergeCell ref="A4:F4"/>
    <mergeCell ref="A6:F6"/>
    <mergeCell ref="A9:F9"/>
    <mergeCell ref="A11:A12"/>
    <mergeCell ref="B11:B12"/>
    <mergeCell ref="C11:D11"/>
    <mergeCell ref="E11:F11"/>
  </mergeCells>
  <pageMargins left="0.7" right="0.7" top="0.75" bottom="0.75" header="0.3" footer="0.3"/>
  <pageSetup paperSize="9" scale="55" fitToHeight="0"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18BC7-7547-4665-8110-94599DEA1A03}">
  <sheetPr codeName="Sheet72">
    <pageSetUpPr fitToPage="1"/>
  </sheetPr>
  <dimension ref="A1:R52"/>
  <sheetViews>
    <sheetView topLeftCell="A8" workbookViewId="0">
      <selection activeCell="A6" sqref="A6"/>
    </sheetView>
  </sheetViews>
  <sheetFormatPr defaultColWidth="9.140625" defaultRowHeight="15"/>
  <cols>
    <col min="1" max="1" width="7.5703125" style="33" customWidth="1"/>
    <col min="2" max="2" width="43.5703125" style="33" customWidth="1"/>
    <col min="3" max="3" width="31.28515625" style="33" customWidth="1"/>
    <col min="4" max="4" width="23.5703125" style="33" customWidth="1"/>
    <col min="5" max="5" width="31.85546875" style="33" customWidth="1"/>
    <col min="6" max="6" width="11.28515625" style="33" customWidth="1"/>
    <col min="7" max="256" width="9.140625" style="33"/>
    <col min="257" max="257" width="7.5703125" style="33" customWidth="1"/>
    <col min="258" max="258" width="43.5703125" style="33" customWidth="1"/>
    <col min="259" max="259" width="31.28515625" style="33" customWidth="1"/>
    <col min="260" max="260" width="23.5703125" style="33" customWidth="1"/>
    <col min="261" max="261" width="31.85546875" style="33" customWidth="1"/>
    <col min="262" max="262" width="11.28515625" style="33" customWidth="1"/>
    <col min="263" max="512" width="9.140625" style="33"/>
    <col min="513" max="513" width="7.5703125" style="33" customWidth="1"/>
    <col min="514" max="514" width="43.5703125" style="33" customWidth="1"/>
    <col min="515" max="515" width="31.28515625" style="33" customWidth="1"/>
    <col min="516" max="516" width="23.5703125" style="33" customWidth="1"/>
    <col min="517" max="517" width="31.85546875" style="33" customWidth="1"/>
    <col min="518" max="518" width="11.28515625" style="33" customWidth="1"/>
    <col min="519" max="768" width="9.140625" style="33"/>
    <col min="769" max="769" width="7.5703125" style="33" customWidth="1"/>
    <col min="770" max="770" width="43.5703125" style="33" customWidth="1"/>
    <col min="771" max="771" width="31.28515625" style="33" customWidth="1"/>
    <col min="772" max="772" width="23.5703125" style="33" customWidth="1"/>
    <col min="773" max="773" width="31.85546875" style="33" customWidth="1"/>
    <col min="774" max="774" width="11.28515625" style="33" customWidth="1"/>
    <col min="775" max="1024" width="9.140625" style="33"/>
    <col min="1025" max="1025" width="7.5703125" style="33" customWidth="1"/>
    <col min="1026" max="1026" width="43.5703125" style="33" customWidth="1"/>
    <col min="1027" max="1027" width="31.28515625" style="33" customWidth="1"/>
    <col min="1028" max="1028" width="23.5703125" style="33" customWidth="1"/>
    <col min="1029" max="1029" width="31.85546875" style="33" customWidth="1"/>
    <col min="1030" max="1030" width="11.28515625" style="33" customWidth="1"/>
    <col min="1031" max="1280" width="9.140625" style="33"/>
    <col min="1281" max="1281" width="7.5703125" style="33" customWidth="1"/>
    <col min="1282" max="1282" width="43.5703125" style="33" customWidth="1"/>
    <col min="1283" max="1283" width="31.28515625" style="33" customWidth="1"/>
    <col min="1284" max="1284" width="23.5703125" style="33" customWidth="1"/>
    <col min="1285" max="1285" width="31.85546875" style="33" customWidth="1"/>
    <col min="1286" max="1286" width="11.28515625" style="33" customWidth="1"/>
    <col min="1287" max="1536" width="9.140625" style="33"/>
    <col min="1537" max="1537" width="7.5703125" style="33" customWidth="1"/>
    <col min="1538" max="1538" width="43.5703125" style="33" customWidth="1"/>
    <col min="1539" max="1539" width="31.28515625" style="33" customWidth="1"/>
    <col min="1540" max="1540" width="23.5703125" style="33" customWidth="1"/>
    <col min="1541" max="1541" width="31.85546875" style="33" customWidth="1"/>
    <col min="1542" max="1542" width="11.28515625" style="33" customWidth="1"/>
    <col min="1543" max="1792" width="9.140625" style="33"/>
    <col min="1793" max="1793" width="7.5703125" style="33" customWidth="1"/>
    <col min="1794" max="1794" width="43.5703125" style="33" customWidth="1"/>
    <col min="1795" max="1795" width="31.28515625" style="33" customWidth="1"/>
    <col min="1796" max="1796" width="23.5703125" style="33" customWidth="1"/>
    <col min="1797" max="1797" width="31.85546875" style="33" customWidth="1"/>
    <col min="1798" max="1798" width="11.28515625" style="33" customWidth="1"/>
    <col min="1799" max="2048" width="9.140625" style="33"/>
    <col min="2049" max="2049" width="7.5703125" style="33" customWidth="1"/>
    <col min="2050" max="2050" width="43.5703125" style="33" customWidth="1"/>
    <col min="2051" max="2051" width="31.28515625" style="33" customWidth="1"/>
    <col min="2052" max="2052" width="23.5703125" style="33" customWidth="1"/>
    <col min="2053" max="2053" width="31.85546875" style="33" customWidth="1"/>
    <col min="2054" max="2054" width="11.28515625" style="33" customWidth="1"/>
    <col min="2055" max="2304" width="9.140625" style="33"/>
    <col min="2305" max="2305" width="7.5703125" style="33" customWidth="1"/>
    <col min="2306" max="2306" width="43.5703125" style="33" customWidth="1"/>
    <col min="2307" max="2307" width="31.28515625" style="33" customWidth="1"/>
    <col min="2308" max="2308" width="23.5703125" style="33" customWidth="1"/>
    <col min="2309" max="2309" width="31.85546875" style="33" customWidth="1"/>
    <col min="2310" max="2310" width="11.28515625" style="33" customWidth="1"/>
    <col min="2311" max="2560" width="9.140625" style="33"/>
    <col min="2561" max="2561" width="7.5703125" style="33" customWidth="1"/>
    <col min="2562" max="2562" width="43.5703125" style="33" customWidth="1"/>
    <col min="2563" max="2563" width="31.28515625" style="33" customWidth="1"/>
    <col min="2564" max="2564" width="23.5703125" style="33" customWidth="1"/>
    <col min="2565" max="2565" width="31.85546875" style="33" customWidth="1"/>
    <col min="2566" max="2566" width="11.28515625" style="33" customWidth="1"/>
    <col min="2567" max="2816" width="9.140625" style="33"/>
    <col min="2817" max="2817" width="7.5703125" style="33" customWidth="1"/>
    <col min="2818" max="2818" width="43.5703125" style="33" customWidth="1"/>
    <col min="2819" max="2819" width="31.28515625" style="33" customWidth="1"/>
    <col min="2820" max="2820" width="23.5703125" style="33" customWidth="1"/>
    <col min="2821" max="2821" width="31.85546875" style="33" customWidth="1"/>
    <col min="2822" max="2822" width="11.28515625" style="33" customWidth="1"/>
    <col min="2823" max="3072" width="9.140625" style="33"/>
    <col min="3073" max="3073" width="7.5703125" style="33" customWidth="1"/>
    <col min="3074" max="3074" width="43.5703125" style="33" customWidth="1"/>
    <col min="3075" max="3075" width="31.28515625" style="33" customWidth="1"/>
    <col min="3076" max="3076" width="23.5703125" style="33" customWidth="1"/>
    <col min="3077" max="3077" width="31.85546875" style="33" customWidth="1"/>
    <col min="3078" max="3078" width="11.28515625" style="33" customWidth="1"/>
    <col min="3079" max="3328" width="9.140625" style="33"/>
    <col min="3329" max="3329" width="7.5703125" style="33" customWidth="1"/>
    <col min="3330" max="3330" width="43.5703125" style="33" customWidth="1"/>
    <col min="3331" max="3331" width="31.28515625" style="33" customWidth="1"/>
    <col min="3332" max="3332" width="23.5703125" style="33" customWidth="1"/>
    <col min="3333" max="3333" width="31.85546875" style="33" customWidth="1"/>
    <col min="3334" max="3334" width="11.28515625" style="33" customWidth="1"/>
    <col min="3335" max="3584" width="9.140625" style="33"/>
    <col min="3585" max="3585" width="7.5703125" style="33" customWidth="1"/>
    <col min="3586" max="3586" width="43.5703125" style="33" customWidth="1"/>
    <col min="3587" max="3587" width="31.28515625" style="33" customWidth="1"/>
    <col min="3588" max="3588" width="23.5703125" style="33" customWidth="1"/>
    <col min="3589" max="3589" width="31.85546875" style="33" customWidth="1"/>
    <col min="3590" max="3590" width="11.28515625" style="33" customWidth="1"/>
    <col min="3591" max="3840" width="9.140625" style="33"/>
    <col min="3841" max="3841" width="7.5703125" style="33" customWidth="1"/>
    <col min="3842" max="3842" width="43.5703125" style="33" customWidth="1"/>
    <col min="3843" max="3843" width="31.28515625" style="33" customWidth="1"/>
    <col min="3844" max="3844" width="23.5703125" style="33" customWidth="1"/>
    <col min="3845" max="3845" width="31.85546875" style="33" customWidth="1"/>
    <col min="3846" max="3846" width="11.28515625" style="33" customWidth="1"/>
    <col min="3847" max="4096" width="9.140625" style="33"/>
    <col min="4097" max="4097" width="7.5703125" style="33" customWidth="1"/>
    <col min="4098" max="4098" width="43.5703125" style="33" customWidth="1"/>
    <col min="4099" max="4099" width="31.28515625" style="33" customWidth="1"/>
    <col min="4100" max="4100" width="23.5703125" style="33" customWidth="1"/>
    <col min="4101" max="4101" width="31.85546875" style="33" customWidth="1"/>
    <col min="4102" max="4102" width="11.28515625" style="33" customWidth="1"/>
    <col min="4103" max="4352" width="9.140625" style="33"/>
    <col min="4353" max="4353" width="7.5703125" style="33" customWidth="1"/>
    <col min="4354" max="4354" width="43.5703125" style="33" customWidth="1"/>
    <col min="4355" max="4355" width="31.28515625" style="33" customWidth="1"/>
    <col min="4356" max="4356" width="23.5703125" style="33" customWidth="1"/>
    <col min="4357" max="4357" width="31.85546875" style="33" customWidth="1"/>
    <col min="4358" max="4358" width="11.28515625" style="33" customWidth="1"/>
    <col min="4359" max="4608" width="9.140625" style="33"/>
    <col min="4609" max="4609" width="7.5703125" style="33" customWidth="1"/>
    <col min="4610" max="4610" width="43.5703125" style="33" customWidth="1"/>
    <col min="4611" max="4611" width="31.28515625" style="33" customWidth="1"/>
    <col min="4612" max="4612" width="23.5703125" style="33" customWidth="1"/>
    <col min="4613" max="4613" width="31.85546875" style="33" customWidth="1"/>
    <col min="4614" max="4614" width="11.28515625" style="33" customWidth="1"/>
    <col min="4615" max="4864" width="9.140625" style="33"/>
    <col min="4865" max="4865" width="7.5703125" style="33" customWidth="1"/>
    <col min="4866" max="4866" width="43.5703125" style="33" customWidth="1"/>
    <col min="4867" max="4867" width="31.28515625" style="33" customWidth="1"/>
    <col min="4868" max="4868" width="23.5703125" style="33" customWidth="1"/>
    <col min="4869" max="4869" width="31.85546875" style="33" customWidth="1"/>
    <col min="4870" max="4870" width="11.28515625" style="33" customWidth="1"/>
    <col min="4871" max="5120" width="9.140625" style="33"/>
    <col min="5121" max="5121" width="7.5703125" style="33" customWidth="1"/>
    <col min="5122" max="5122" width="43.5703125" style="33" customWidth="1"/>
    <col min="5123" max="5123" width="31.28515625" style="33" customWidth="1"/>
    <col min="5124" max="5124" width="23.5703125" style="33" customWidth="1"/>
    <col min="5125" max="5125" width="31.85546875" style="33" customWidth="1"/>
    <col min="5126" max="5126" width="11.28515625" style="33" customWidth="1"/>
    <col min="5127" max="5376" width="9.140625" style="33"/>
    <col min="5377" max="5377" width="7.5703125" style="33" customWidth="1"/>
    <col min="5378" max="5378" width="43.5703125" style="33" customWidth="1"/>
    <col min="5379" max="5379" width="31.28515625" style="33" customWidth="1"/>
    <col min="5380" max="5380" width="23.5703125" style="33" customWidth="1"/>
    <col min="5381" max="5381" width="31.85546875" style="33" customWidth="1"/>
    <col min="5382" max="5382" width="11.28515625" style="33" customWidth="1"/>
    <col min="5383" max="5632" width="9.140625" style="33"/>
    <col min="5633" max="5633" width="7.5703125" style="33" customWidth="1"/>
    <col min="5634" max="5634" width="43.5703125" style="33" customWidth="1"/>
    <col min="5635" max="5635" width="31.28515625" style="33" customWidth="1"/>
    <col min="5636" max="5636" width="23.5703125" style="33" customWidth="1"/>
    <col min="5637" max="5637" width="31.85546875" style="33" customWidth="1"/>
    <col min="5638" max="5638" width="11.28515625" style="33" customWidth="1"/>
    <col min="5639" max="5888" width="9.140625" style="33"/>
    <col min="5889" max="5889" width="7.5703125" style="33" customWidth="1"/>
    <col min="5890" max="5890" width="43.5703125" style="33" customWidth="1"/>
    <col min="5891" max="5891" width="31.28515625" style="33" customWidth="1"/>
    <col min="5892" max="5892" width="23.5703125" style="33" customWidth="1"/>
    <col min="5893" max="5893" width="31.85546875" style="33" customWidth="1"/>
    <col min="5894" max="5894" width="11.28515625" style="33" customWidth="1"/>
    <col min="5895" max="6144" width="9.140625" style="33"/>
    <col min="6145" max="6145" width="7.5703125" style="33" customWidth="1"/>
    <col min="6146" max="6146" width="43.5703125" style="33" customWidth="1"/>
    <col min="6147" max="6147" width="31.28515625" style="33" customWidth="1"/>
    <col min="6148" max="6148" width="23.5703125" style="33" customWidth="1"/>
    <col min="6149" max="6149" width="31.85546875" style="33" customWidth="1"/>
    <col min="6150" max="6150" width="11.28515625" style="33" customWidth="1"/>
    <col min="6151" max="6400" width="9.140625" style="33"/>
    <col min="6401" max="6401" width="7.5703125" style="33" customWidth="1"/>
    <col min="6402" max="6402" width="43.5703125" style="33" customWidth="1"/>
    <col min="6403" max="6403" width="31.28515625" style="33" customWidth="1"/>
    <col min="6404" max="6404" width="23.5703125" style="33" customWidth="1"/>
    <col min="6405" max="6405" width="31.85546875" style="33" customWidth="1"/>
    <col min="6406" max="6406" width="11.28515625" style="33" customWidth="1"/>
    <col min="6407" max="6656" width="9.140625" style="33"/>
    <col min="6657" max="6657" width="7.5703125" style="33" customWidth="1"/>
    <col min="6658" max="6658" width="43.5703125" style="33" customWidth="1"/>
    <col min="6659" max="6659" width="31.28515625" style="33" customWidth="1"/>
    <col min="6660" max="6660" width="23.5703125" style="33" customWidth="1"/>
    <col min="6661" max="6661" width="31.85546875" style="33" customWidth="1"/>
    <col min="6662" max="6662" width="11.28515625" style="33" customWidth="1"/>
    <col min="6663" max="6912" width="9.140625" style="33"/>
    <col min="6913" max="6913" width="7.5703125" style="33" customWidth="1"/>
    <col min="6914" max="6914" width="43.5703125" style="33" customWidth="1"/>
    <col min="6915" max="6915" width="31.28515625" style="33" customWidth="1"/>
    <col min="6916" max="6916" width="23.5703125" style="33" customWidth="1"/>
    <col min="6917" max="6917" width="31.85546875" style="33" customWidth="1"/>
    <col min="6918" max="6918" width="11.28515625" style="33" customWidth="1"/>
    <col min="6919" max="7168" width="9.140625" style="33"/>
    <col min="7169" max="7169" width="7.5703125" style="33" customWidth="1"/>
    <col min="7170" max="7170" width="43.5703125" style="33" customWidth="1"/>
    <col min="7171" max="7171" width="31.28515625" style="33" customWidth="1"/>
    <col min="7172" max="7172" width="23.5703125" style="33" customWidth="1"/>
    <col min="7173" max="7173" width="31.85546875" style="33" customWidth="1"/>
    <col min="7174" max="7174" width="11.28515625" style="33" customWidth="1"/>
    <col min="7175" max="7424" width="9.140625" style="33"/>
    <col min="7425" max="7425" width="7.5703125" style="33" customWidth="1"/>
    <col min="7426" max="7426" width="43.5703125" style="33" customWidth="1"/>
    <col min="7427" max="7427" width="31.28515625" style="33" customWidth="1"/>
    <col min="7428" max="7428" width="23.5703125" style="33" customWidth="1"/>
    <col min="7429" max="7429" width="31.85546875" style="33" customWidth="1"/>
    <col min="7430" max="7430" width="11.28515625" style="33" customWidth="1"/>
    <col min="7431" max="7680" width="9.140625" style="33"/>
    <col min="7681" max="7681" width="7.5703125" style="33" customWidth="1"/>
    <col min="7682" max="7682" width="43.5703125" style="33" customWidth="1"/>
    <col min="7683" max="7683" width="31.28515625" style="33" customWidth="1"/>
    <col min="7684" max="7684" width="23.5703125" style="33" customWidth="1"/>
    <col min="7685" max="7685" width="31.85546875" style="33" customWidth="1"/>
    <col min="7686" max="7686" width="11.28515625" style="33" customWidth="1"/>
    <col min="7687" max="7936" width="9.140625" style="33"/>
    <col min="7937" max="7937" width="7.5703125" style="33" customWidth="1"/>
    <col min="7938" max="7938" width="43.5703125" style="33" customWidth="1"/>
    <col min="7939" max="7939" width="31.28515625" style="33" customWidth="1"/>
    <col min="7940" max="7940" width="23.5703125" style="33" customWidth="1"/>
    <col min="7941" max="7941" width="31.85546875" style="33" customWidth="1"/>
    <col min="7942" max="7942" width="11.28515625" style="33" customWidth="1"/>
    <col min="7943" max="8192" width="9.140625" style="33"/>
    <col min="8193" max="8193" width="7.5703125" style="33" customWidth="1"/>
    <col min="8194" max="8194" width="43.5703125" style="33" customWidth="1"/>
    <col min="8195" max="8195" width="31.28515625" style="33" customWidth="1"/>
    <col min="8196" max="8196" width="23.5703125" style="33" customWidth="1"/>
    <col min="8197" max="8197" width="31.85546875" style="33" customWidth="1"/>
    <col min="8198" max="8198" width="11.28515625" style="33" customWidth="1"/>
    <col min="8199" max="8448" width="9.140625" style="33"/>
    <col min="8449" max="8449" width="7.5703125" style="33" customWidth="1"/>
    <col min="8450" max="8450" width="43.5703125" style="33" customWidth="1"/>
    <col min="8451" max="8451" width="31.28515625" style="33" customWidth="1"/>
    <col min="8452" max="8452" width="23.5703125" style="33" customWidth="1"/>
    <col min="8453" max="8453" width="31.85546875" style="33" customWidth="1"/>
    <col min="8454" max="8454" width="11.28515625" style="33" customWidth="1"/>
    <col min="8455" max="8704" width="9.140625" style="33"/>
    <col min="8705" max="8705" width="7.5703125" style="33" customWidth="1"/>
    <col min="8706" max="8706" width="43.5703125" style="33" customWidth="1"/>
    <col min="8707" max="8707" width="31.28515625" style="33" customWidth="1"/>
    <col min="8708" max="8708" width="23.5703125" style="33" customWidth="1"/>
    <col min="8709" max="8709" width="31.85546875" style="33" customWidth="1"/>
    <col min="8710" max="8710" width="11.28515625" style="33" customWidth="1"/>
    <col min="8711" max="8960" width="9.140625" style="33"/>
    <col min="8961" max="8961" width="7.5703125" style="33" customWidth="1"/>
    <col min="8962" max="8962" width="43.5703125" style="33" customWidth="1"/>
    <col min="8963" max="8963" width="31.28515625" style="33" customWidth="1"/>
    <col min="8964" max="8964" width="23.5703125" style="33" customWidth="1"/>
    <col min="8965" max="8965" width="31.85546875" style="33" customWidth="1"/>
    <col min="8966" max="8966" width="11.28515625" style="33" customWidth="1"/>
    <col min="8967" max="9216" width="9.140625" style="33"/>
    <col min="9217" max="9217" width="7.5703125" style="33" customWidth="1"/>
    <col min="9218" max="9218" width="43.5703125" style="33" customWidth="1"/>
    <col min="9219" max="9219" width="31.28515625" style="33" customWidth="1"/>
    <col min="9220" max="9220" width="23.5703125" style="33" customWidth="1"/>
    <col min="9221" max="9221" width="31.85546875" style="33" customWidth="1"/>
    <col min="9222" max="9222" width="11.28515625" style="33" customWidth="1"/>
    <col min="9223" max="9472" width="9.140625" style="33"/>
    <col min="9473" max="9473" width="7.5703125" style="33" customWidth="1"/>
    <col min="9474" max="9474" width="43.5703125" style="33" customWidth="1"/>
    <col min="9475" max="9475" width="31.28515625" style="33" customWidth="1"/>
    <col min="9476" max="9476" width="23.5703125" style="33" customWidth="1"/>
    <col min="9477" max="9477" width="31.85546875" style="33" customWidth="1"/>
    <col min="9478" max="9478" width="11.28515625" style="33" customWidth="1"/>
    <col min="9479" max="9728" width="9.140625" style="33"/>
    <col min="9729" max="9729" width="7.5703125" style="33" customWidth="1"/>
    <col min="9730" max="9730" width="43.5703125" style="33" customWidth="1"/>
    <col min="9731" max="9731" width="31.28515625" style="33" customWidth="1"/>
    <col min="9732" max="9732" width="23.5703125" style="33" customWidth="1"/>
    <col min="9733" max="9733" width="31.85546875" style="33" customWidth="1"/>
    <col min="9734" max="9734" width="11.28515625" style="33" customWidth="1"/>
    <col min="9735" max="9984" width="9.140625" style="33"/>
    <col min="9985" max="9985" width="7.5703125" style="33" customWidth="1"/>
    <col min="9986" max="9986" width="43.5703125" style="33" customWidth="1"/>
    <col min="9987" max="9987" width="31.28515625" style="33" customWidth="1"/>
    <col min="9988" max="9988" width="23.5703125" style="33" customWidth="1"/>
    <col min="9989" max="9989" width="31.85546875" style="33" customWidth="1"/>
    <col min="9990" max="9990" width="11.28515625" style="33" customWidth="1"/>
    <col min="9991" max="10240" width="9.140625" style="33"/>
    <col min="10241" max="10241" width="7.5703125" style="33" customWidth="1"/>
    <col min="10242" max="10242" width="43.5703125" style="33" customWidth="1"/>
    <col min="10243" max="10243" width="31.28515625" style="33" customWidth="1"/>
    <col min="10244" max="10244" width="23.5703125" style="33" customWidth="1"/>
    <col min="10245" max="10245" width="31.85546875" style="33" customWidth="1"/>
    <col min="10246" max="10246" width="11.28515625" style="33" customWidth="1"/>
    <col min="10247" max="10496" width="9.140625" style="33"/>
    <col min="10497" max="10497" width="7.5703125" style="33" customWidth="1"/>
    <col min="10498" max="10498" width="43.5703125" style="33" customWidth="1"/>
    <col min="10499" max="10499" width="31.28515625" style="33" customWidth="1"/>
    <col min="10500" max="10500" width="23.5703125" style="33" customWidth="1"/>
    <col min="10501" max="10501" width="31.85546875" style="33" customWidth="1"/>
    <col min="10502" max="10502" width="11.28515625" style="33" customWidth="1"/>
    <col min="10503" max="10752" width="9.140625" style="33"/>
    <col min="10753" max="10753" width="7.5703125" style="33" customWidth="1"/>
    <col min="10754" max="10754" width="43.5703125" style="33" customWidth="1"/>
    <col min="10755" max="10755" width="31.28515625" style="33" customWidth="1"/>
    <col min="10756" max="10756" width="23.5703125" style="33" customWidth="1"/>
    <col min="10757" max="10757" width="31.85546875" style="33" customWidth="1"/>
    <col min="10758" max="10758" width="11.28515625" style="33" customWidth="1"/>
    <col min="10759" max="11008" width="9.140625" style="33"/>
    <col min="11009" max="11009" width="7.5703125" style="33" customWidth="1"/>
    <col min="11010" max="11010" width="43.5703125" style="33" customWidth="1"/>
    <col min="11011" max="11011" width="31.28515625" style="33" customWidth="1"/>
    <col min="11012" max="11012" width="23.5703125" style="33" customWidth="1"/>
    <col min="11013" max="11013" width="31.85546875" style="33" customWidth="1"/>
    <col min="11014" max="11014" width="11.28515625" style="33" customWidth="1"/>
    <col min="11015" max="11264" width="9.140625" style="33"/>
    <col min="11265" max="11265" width="7.5703125" style="33" customWidth="1"/>
    <col min="11266" max="11266" width="43.5703125" style="33" customWidth="1"/>
    <col min="11267" max="11267" width="31.28515625" style="33" customWidth="1"/>
    <col min="11268" max="11268" width="23.5703125" style="33" customWidth="1"/>
    <col min="11269" max="11269" width="31.85546875" style="33" customWidth="1"/>
    <col min="11270" max="11270" width="11.28515625" style="33" customWidth="1"/>
    <col min="11271" max="11520" width="9.140625" style="33"/>
    <col min="11521" max="11521" width="7.5703125" style="33" customWidth="1"/>
    <col min="11522" max="11522" width="43.5703125" style="33" customWidth="1"/>
    <col min="11523" max="11523" width="31.28515625" style="33" customWidth="1"/>
    <col min="11524" max="11524" width="23.5703125" style="33" customWidth="1"/>
    <col min="11525" max="11525" width="31.85546875" style="33" customWidth="1"/>
    <col min="11526" max="11526" width="11.28515625" style="33" customWidth="1"/>
    <col min="11527" max="11776" width="9.140625" style="33"/>
    <col min="11777" max="11777" width="7.5703125" style="33" customWidth="1"/>
    <col min="11778" max="11778" width="43.5703125" style="33" customWidth="1"/>
    <col min="11779" max="11779" width="31.28515625" style="33" customWidth="1"/>
    <col min="11780" max="11780" width="23.5703125" style="33" customWidth="1"/>
    <col min="11781" max="11781" width="31.85546875" style="33" customWidth="1"/>
    <col min="11782" max="11782" width="11.28515625" style="33" customWidth="1"/>
    <col min="11783" max="12032" width="9.140625" style="33"/>
    <col min="12033" max="12033" width="7.5703125" style="33" customWidth="1"/>
    <col min="12034" max="12034" width="43.5703125" style="33" customWidth="1"/>
    <col min="12035" max="12035" width="31.28515625" style="33" customWidth="1"/>
    <col min="12036" max="12036" width="23.5703125" style="33" customWidth="1"/>
    <col min="12037" max="12037" width="31.85546875" style="33" customWidth="1"/>
    <col min="12038" max="12038" width="11.28515625" style="33" customWidth="1"/>
    <col min="12039" max="12288" width="9.140625" style="33"/>
    <col min="12289" max="12289" width="7.5703125" style="33" customWidth="1"/>
    <col min="12290" max="12290" width="43.5703125" style="33" customWidth="1"/>
    <col min="12291" max="12291" width="31.28515625" style="33" customWidth="1"/>
    <col min="12292" max="12292" width="23.5703125" style="33" customWidth="1"/>
    <col min="12293" max="12293" width="31.85546875" style="33" customWidth="1"/>
    <col min="12294" max="12294" width="11.28515625" style="33" customWidth="1"/>
    <col min="12295" max="12544" width="9.140625" style="33"/>
    <col min="12545" max="12545" width="7.5703125" style="33" customWidth="1"/>
    <col min="12546" max="12546" width="43.5703125" style="33" customWidth="1"/>
    <col min="12547" max="12547" width="31.28515625" style="33" customWidth="1"/>
    <col min="12548" max="12548" width="23.5703125" style="33" customWidth="1"/>
    <col min="12549" max="12549" width="31.85546875" style="33" customWidth="1"/>
    <col min="12550" max="12550" width="11.28515625" style="33" customWidth="1"/>
    <col min="12551" max="12800" width="9.140625" style="33"/>
    <col min="12801" max="12801" width="7.5703125" style="33" customWidth="1"/>
    <col min="12802" max="12802" width="43.5703125" style="33" customWidth="1"/>
    <col min="12803" max="12803" width="31.28515625" style="33" customWidth="1"/>
    <col min="12804" max="12804" width="23.5703125" style="33" customWidth="1"/>
    <col min="12805" max="12805" width="31.85546875" style="33" customWidth="1"/>
    <col min="12806" max="12806" width="11.28515625" style="33" customWidth="1"/>
    <col min="12807" max="13056" width="9.140625" style="33"/>
    <col min="13057" max="13057" width="7.5703125" style="33" customWidth="1"/>
    <col min="13058" max="13058" width="43.5703125" style="33" customWidth="1"/>
    <col min="13059" max="13059" width="31.28515625" style="33" customWidth="1"/>
    <col min="13060" max="13060" width="23.5703125" style="33" customWidth="1"/>
    <col min="13061" max="13061" width="31.85546875" style="33" customWidth="1"/>
    <col min="13062" max="13062" width="11.28515625" style="33" customWidth="1"/>
    <col min="13063" max="13312" width="9.140625" style="33"/>
    <col min="13313" max="13313" width="7.5703125" style="33" customWidth="1"/>
    <col min="13314" max="13314" width="43.5703125" style="33" customWidth="1"/>
    <col min="13315" max="13315" width="31.28515625" style="33" customWidth="1"/>
    <col min="13316" max="13316" width="23.5703125" style="33" customWidth="1"/>
    <col min="13317" max="13317" width="31.85546875" style="33" customWidth="1"/>
    <col min="13318" max="13318" width="11.28515625" style="33" customWidth="1"/>
    <col min="13319" max="13568" width="9.140625" style="33"/>
    <col min="13569" max="13569" width="7.5703125" style="33" customWidth="1"/>
    <col min="13570" max="13570" width="43.5703125" style="33" customWidth="1"/>
    <col min="13571" max="13571" width="31.28515625" style="33" customWidth="1"/>
    <col min="13572" max="13572" width="23.5703125" style="33" customWidth="1"/>
    <col min="13573" max="13573" width="31.85546875" style="33" customWidth="1"/>
    <col min="13574" max="13574" width="11.28515625" style="33" customWidth="1"/>
    <col min="13575" max="13824" width="9.140625" style="33"/>
    <col min="13825" max="13825" width="7.5703125" style="33" customWidth="1"/>
    <col min="13826" max="13826" width="43.5703125" style="33" customWidth="1"/>
    <col min="13827" max="13827" width="31.28515625" style="33" customWidth="1"/>
    <col min="13828" max="13828" width="23.5703125" style="33" customWidth="1"/>
    <col min="13829" max="13829" width="31.85546875" style="33" customWidth="1"/>
    <col min="13830" max="13830" width="11.28515625" style="33" customWidth="1"/>
    <col min="13831" max="14080" width="9.140625" style="33"/>
    <col min="14081" max="14081" width="7.5703125" style="33" customWidth="1"/>
    <col min="14082" max="14082" width="43.5703125" style="33" customWidth="1"/>
    <col min="14083" max="14083" width="31.28515625" style="33" customWidth="1"/>
    <col min="14084" max="14084" width="23.5703125" style="33" customWidth="1"/>
    <col min="14085" max="14085" width="31.85546875" style="33" customWidth="1"/>
    <col min="14086" max="14086" width="11.28515625" style="33" customWidth="1"/>
    <col min="14087" max="14336" width="9.140625" style="33"/>
    <col min="14337" max="14337" width="7.5703125" style="33" customWidth="1"/>
    <col min="14338" max="14338" width="43.5703125" style="33" customWidth="1"/>
    <col min="14339" max="14339" width="31.28515625" style="33" customWidth="1"/>
    <col min="14340" max="14340" width="23.5703125" style="33" customWidth="1"/>
    <col min="14341" max="14341" width="31.85546875" style="33" customWidth="1"/>
    <col min="14342" max="14342" width="11.28515625" style="33" customWidth="1"/>
    <col min="14343" max="14592" width="9.140625" style="33"/>
    <col min="14593" max="14593" width="7.5703125" style="33" customWidth="1"/>
    <col min="14594" max="14594" width="43.5703125" style="33" customWidth="1"/>
    <col min="14595" max="14595" width="31.28515625" style="33" customWidth="1"/>
    <col min="14596" max="14596" width="23.5703125" style="33" customWidth="1"/>
    <col min="14597" max="14597" width="31.85546875" style="33" customWidth="1"/>
    <col min="14598" max="14598" width="11.28515625" style="33" customWidth="1"/>
    <col min="14599" max="14848" width="9.140625" style="33"/>
    <col min="14849" max="14849" width="7.5703125" style="33" customWidth="1"/>
    <col min="14850" max="14850" width="43.5703125" style="33" customWidth="1"/>
    <col min="14851" max="14851" width="31.28515625" style="33" customWidth="1"/>
    <col min="14852" max="14852" width="23.5703125" style="33" customWidth="1"/>
    <col min="14853" max="14853" width="31.85546875" style="33" customWidth="1"/>
    <col min="14854" max="14854" width="11.28515625" style="33" customWidth="1"/>
    <col min="14855" max="15104" width="9.140625" style="33"/>
    <col min="15105" max="15105" width="7.5703125" style="33" customWidth="1"/>
    <col min="15106" max="15106" width="43.5703125" style="33" customWidth="1"/>
    <col min="15107" max="15107" width="31.28515625" style="33" customWidth="1"/>
    <col min="15108" max="15108" width="23.5703125" style="33" customWidth="1"/>
    <col min="15109" max="15109" width="31.85546875" style="33" customWidth="1"/>
    <col min="15110" max="15110" width="11.28515625" style="33" customWidth="1"/>
    <col min="15111" max="15360" width="9.140625" style="33"/>
    <col min="15361" max="15361" width="7.5703125" style="33" customWidth="1"/>
    <col min="15362" max="15362" width="43.5703125" style="33" customWidth="1"/>
    <col min="15363" max="15363" width="31.28515625" style="33" customWidth="1"/>
    <col min="15364" max="15364" width="23.5703125" style="33" customWidth="1"/>
    <col min="15365" max="15365" width="31.85546875" style="33" customWidth="1"/>
    <col min="15366" max="15366" width="11.28515625" style="33" customWidth="1"/>
    <col min="15367" max="15616" width="9.140625" style="33"/>
    <col min="15617" max="15617" width="7.5703125" style="33" customWidth="1"/>
    <col min="15618" max="15618" width="43.5703125" style="33" customWidth="1"/>
    <col min="15619" max="15619" width="31.28515625" style="33" customWidth="1"/>
    <col min="15620" max="15620" width="23.5703125" style="33" customWidth="1"/>
    <col min="15621" max="15621" width="31.85546875" style="33" customWidth="1"/>
    <col min="15622" max="15622" width="11.28515625" style="33" customWidth="1"/>
    <col min="15623" max="15872" width="9.140625" style="33"/>
    <col min="15873" max="15873" width="7.5703125" style="33" customWidth="1"/>
    <col min="15874" max="15874" width="43.5703125" style="33" customWidth="1"/>
    <col min="15875" max="15875" width="31.28515625" style="33" customWidth="1"/>
    <col min="15876" max="15876" width="23.5703125" style="33" customWidth="1"/>
    <col min="15877" max="15877" width="31.85546875" style="33" customWidth="1"/>
    <col min="15878" max="15878" width="11.28515625" style="33" customWidth="1"/>
    <col min="15879" max="16128" width="9.140625" style="33"/>
    <col min="16129" max="16129" width="7.5703125" style="33" customWidth="1"/>
    <col min="16130" max="16130" width="43.5703125" style="33" customWidth="1"/>
    <col min="16131" max="16131" width="31.28515625" style="33" customWidth="1"/>
    <col min="16132" max="16132" width="23.5703125" style="33" customWidth="1"/>
    <col min="16133" max="16133" width="31.85546875" style="33" customWidth="1"/>
    <col min="16134" max="16134" width="11.28515625" style="33" customWidth="1"/>
    <col min="16135" max="16384" width="9.140625" style="33"/>
  </cols>
  <sheetData>
    <row r="1" spans="1:18" s="86" customFormat="1" ht="18">
      <c r="A1" s="1663" t="str">
        <f>'[91]Title '!A1:N1</f>
        <v>Karnataka Power Transmission Corporation Limited</v>
      </c>
      <c r="B1" s="1663"/>
      <c r="C1" s="1663"/>
      <c r="D1" s="1663"/>
      <c r="E1" s="1663"/>
    </row>
    <row r="2" spans="1:18" s="86" customFormat="1" ht="18">
      <c r="E2" s="399" t="s">
        <v>3266</v>
      </c>
    </row>
    <row r="3" spans="1:18" s="401" customFormat="1" ht="23.25">
      <c r="A3" s="2027" t="str">
        <f>+'DRS29'!A2</f>
        <v>Tender Enquiry No: KPTCL/2026-27/SS/WORK_INDENT3781</v>
      </c>
      <c r="B3" s="1848"/>
      <c r="C3" s="1848"/>
      <c r="D3" s="1848"/>
      <c r="E3" s="1848"/>
      <c r="F3" s="385"/>
      <c r="G3" s="385"/>
      <c r="H3" s="385"/>
      <c r="I3" s="385"/>
      <c r="J3" s="385"/>
      <c r="K3" s="385"/>
      <c r="L3" s="385"/>
      <c r="M3" s="385"/>
      <c r="N3" s="385"/>
      <c r="O3" s="400"/>
      <c r="P3" s="400"/>
      <c r="Q3" s="400"/>
    </row>
    <row r="4" spans="1:18" s="401" customFormat="1" ht="20.25" customHeight="1">
      <c r="A4" s="266"/>
      <c r="B4" s="266"/>
      <c r="C4" s="266"/>
      <c r="D4" s="385"/>
      <c r="E4" s="385"/>
      <c r="F4" s="385"/>
      <c r="G4" s="214"/>
      <c r="H4" s="214"/>
      <c r="I4" s="214"/>
      <c r="J4" s="214"/>
      <c r="K4" s="214"/>
      <c r="L4" s="214"/>
      <c r="M4" s="385"/>
      <c r="N4" s="385"/>
      <c r="O4" s="400"/>
      <c r="P4" s="400"/>
      <c r="Q4" s="400"/>
    </row>
    <row r="5" spans="1:18" ht="341.25" customHeight="1">
      <c r="A5" s="1936" t="str">
        <f>+'DRS29'!A4</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841"/>
      <c r="C5" s="1841"/>
      <c r="D5" s="1841"/>
      <c r="E5" s="1841"/>
      <c r="F5" s="96"/>
      <c r="G5" s="96"/>
      <c r="H5" s="96"/>
      <c r="I5" s="96"/>
      <c r="J5" s="96"/>
      <c r="K5" s="96"/>
      <c r="L5" s="96"/>
      <c r="M5" s="96"/>
      <c r="N5" s="96"/>
      <c r="O5" s="96"/>
      <c r="P5" s="96"/>
      <c r="Q5" s="96"/>
      <c r="R5" s="96"/>
    </row>
    <row r="6" spans="1:18" s="31" customFormat="1" ht="15.75">
      <c r="A6" s="233"/>
      <c r="B6" s="233"/>
      <c r="C6" s="233"/>
      <c r="D6" s="233"/>
      <c r="E6" s="233"/>
    </row>
    <row r="7" spans="1:18" s="31" customFormat="1" ht="15.75" customHeight="1">
      <c r="A7" s="2030" t="s">
        <v>3002</v>
      </c>
      <c r="B7" s="2030"/>
      <c r="C7" s="2030"/>
      <c r="D7" s="2030"/>
      <c r="E7" s="2030"/>
    </row>
    <row r="8" spans="1:18" s="31" customFormat="1" ht="15.75">
      <c r="A8" s="1754" t="s">
        <v>3003</v>
      </c>
      <c r="B8" s="1754"/>
      <c r="C8" s="1754"/>
      <c r="D8" s="1754"/>
      <c r="E8" s="1754"/>
    </row>
    <row r="10" spans="1:18" ht="18.75" customHeight="1">
      <c r="A10" s="402"/>
      <c r="B10" s="402" t="s">
        <v>254</v>
      </c>
      <c r="C10" s="402"/>
      <c r="D10" s="402"/>
      <c r="E10" s="402"/>
    </row>
    <row r="11" spans="1:18" ht="56.25" customHeight="1">
      <c r="B11" s="403"/>
    </row>
    <row r="12" spans="1:18" ht="15" customHeight="1">
      <c r="B12" s="404"/>
      <c r="C12" s="404"/>
      <c r="D12" s="404"/>
      <c r="E12" s="404"/>
    </row>
    <row r="13" spans="1:18" ht="49.5" customHeight="1">
      <c r="A13" s="187" t="s">
        <v>331</v>
      </c>
      <c r="B13" s="184" t="s">
        <v>3004</v>
      </c>
      <c r="C13" s="187" t="s">
        <v>3005</v>
      </c>
      <c r="D13" s="187" t="s">
        <v>3006</v>
      </c>
      <c r="E13" s="187" t="s">
        <v>3007</v>
      </c>
    </row>
    <row r="14" spans="1:18" ht="15.75">
      <c r="A14" s="187">
        <v>1</v>
      </c>
      <c r="B14" s="187">
        <v>2</v>
      </c>
      <c r="C14" s="187">
        <v>3</v>
      </c>
      <c r="D14" s="187">
        <v>4</v>
      </c>
      <c r="E14" s="187">
        <v>5</v>
      </c>
    </row>
    <row r="15" spans="1:18" ht="47.25">
      <c r="A15" s="187" t="s">
        <v>103</v>
      </c>
      <c r="B15" s="211" t="s">
        <v>3008</v>
      </c>
      <c r="C15" s="405"/>
      <c r="D15" s="405"/>
      <c r="E15" s="405"/>
    </row>
    <row r="16" spans="1:18" ht="30" customHeight="1">
      <c r="A16" s="187"/>
      <c r="B16" s="211" t="s">
        <v>3009</v>
      </c>
      <c r="C16" s="405"/>
      <c r="D16" s="405"/>
      <c r="E16" s="405"/>
    </row>
    <row r="17" spans="1:5" ht="30" customHeight="1">
      <c r="A17" s="187"/>
      <c r="B17" s="211" t="s">
        <v>3010</v>
      </c>
      <c r="C17" s="405"/>
      <c r="D17" s="405"/>
      <c r="E17" s="405"/>
    </row>
    <row r="18" spans="1:5" ht="30" customHeight="1">
      <c r="A18" s="187"/>
      <c r="B18" s="211" t="s">
        <v>3011</v>
      </c>
      <c r="C18" s="405"/>
      <c r="D18" s="405"/>
      <c r="E18" s="405"/>
    </row>
    <row r="19" spans="1:5" ht="30" customHeight="1">
      <c r="A19" s="187"/>
      <c r="B19" s="211" t="s">
        <v>3012</v>
      </c>
      <c r="C19" s="405"/>
      <c r="D19" s="405"/>
      <c r="E19" s="405"/>
    </row>
    <row r="20" spans="1:5" ht="30" customHeight="1">
      <c r="A20" s="187"/>
      <c r="B20" s="211" t="s">
        <v>3013</v>
      </c>
      <c r="C20" s="405"/>
      <c r="D20" s="405"/>
      <c r="E20" s="405"/>
    </row>
    <row r="21" spans="1:5" ht="30" customHeight="1">
      <c r="A21" s="187"/>
      <c r="B21" s="211" t="s">
        <v>3014</v>
      </c>
      <c r="C21" s="405"/>
      <c r="D21" s="405"/>
      <c r="E21" s="405"/>
    </row>
    <row r="22" spans="1:5" ht="30" customHeight="1">
      <c r="A22" s="187"/>
      <c r="B22" s="211" t="s">
        <v>3015</v>
      </c>
      <c r="C22" s="405"/>
      <c r="D22" s="405"/>
      <c r="E22" s="405"/>
    </row>
    <row r="23" spans="1:5" ht="30" customHeight="1">
      <c r="A23" s="187"/>
      <c r="B23" s="211" t="s">
        <v>3016</v>
      </c>
      <c r="C23" s="405"/>
      <c r="D23" s="405"/>
      <c r="E23" s="405"/>
    </row>
    <row r="24" spans="1:5" ht="30" customHeight="1">
      <c r="A24" s="187"/>
      <c r="B24" s="211" t="s">
        <v>3017</v>
      </c>
      <c r="C24" s="405"/>
      <c r="D24" s="405"/>
      <c r="E24" s="405"/>
    </row>
    <row r="25" spans="1:5" ht="30" customHeight="1">
      <c r="A25" s="187"/>
      <c r="B25" s="211" t="s">
        <v>3018</v>
      </c>
      <c r="C25" s="405"/>
      <c r="D25" s="405"/>
      <c r="E25" s="405"/>
    </row>
    <row r="26" spans="1:5" ht="30" customHeight="1">
      <c r="A26" s="187"/>
      <c r="B26" s="211" t="s">
        <v>3019</v>
      </c>
      <c r="C26" s="405"/>
      <c r="D26" s="405"/>
      <c r="E26" s="405"/>
    </row>
    <row r="27" spans="1:5" ht="30" customHeight="1">
      <c r="A27" s="187"/>
      <c r="B27" s="211" t="s">
        <v>3020</v>
      </c>
      <c r="C27" s="405"/>
      <c r="D27" s="405"/>
      <c r="E27" s="405"/>
    </row>
    <row r="28" spans="1:5" ht="47.25">
      <c r="A28" s="187" t="s">
        <v>104</v>
      </c>
      <c r="B28" s="211" t="s">
        <v>3021</v>
      </c>
      <c r="C28" s="405"/>
      <c r="D28" s="405"/>
      <c r="E28" s="405"/>
    </row>
    <row r="29" spans="1:5" ht="30" customHeight="1">
      <c r="A29" s="187"/>
      <c r="B29" s="211" t="s">
        <v>3022</v>
      </c>
      <c r="C29" s="405"/>
      <c r="D29" s="405"/>
      <c r="E29" s="405"/>
    </row>
    <row r="30" spans="1:5" ht="30" customHeight="1">
      <c r="A30" s="187"/>
      <c r="B30" s="211" t="s">
        <v>3023</v>
      </c>
      <c r="C30" s="405"/>
      <c r="D30" s="405"/>
      <c r="E30" s="405"/>
    </row>
    <row r="31" spans="1:5" ht="30" customHeight="1">
      <c r="A31" s="187"/>
      <c r="B31" s="211" t="s">
        <v>3024</v>
      </c>
      <c r="C31" s="405"/>
      <c r="D31" s="405"/>
      <c r="E31" s="405"/>
    </row>
    <row r="32" spans="1:5" ht="30" customHeight="1">
      <c r="A32" s="187"/>
      <c r="B32" s="211" t="s">
        <v>3025</v>
      </c>
      <c r="C32" s="405"/>
      <c r="D32" s="405"/>
      <c r="E32" s="405"/>
    </row>
    <row r="33" spans="1:5" ht="30" customHeight="1">
      <c r="A33" s="187"/>
      <c r="B33" s="211" t="s">
        <v>3026</v>
      </c>
      <c r="C33" s="405"/>
      <c r="D33" s="405"/>
      <c r="E33" s="405"/>
    </row>
    <row r="34" spans="1:5" ht="30" customHeight="1">
      <c r="A34" s="187"/>
      <c r="B34" s="211" t="s">
        <v>3027</v>
      </c>
      <c r="C34" s="405"/>
      <c r="D34" s="405"/>
      <c r="E34" s="405"/>
    </row>
    <row r="35" spans="1:5" ht="30" customHeight="1">
      <c r="A35" s="187"/>
      <c r="B35" s="211" t="s">
        <v>3028</v>
      </c>
      <c r="C35" s="405"/>
      <c r="D35" s="405"/>
      <c r="E35" s="405"/>
    </row>
    <row r="36" spans="1:5" ht="47.25">
      <c r="A36" s="187" t="s">
        <v>106</v>
      </c>
      <c r="B36" s="211" t="s">
        <v>3029</v>
      </c>
      <c r="C36" s="405"/>
      <c r="D36" s="405"/>
      <c r="E36" s="405"/>
    </row>
    <row r="37" spans="1:5" ht="30" customHeight="1">
      <c r="A37" s="406"/>
      <c r="B37" s="211" t="s">
        <v>3030</v>
      </c>
      <c r="C37" s="405"/>
      <c r="D37" s="405"/>
      <c r="E37" s="405"/>
    </row>
    <row r="38" spans="1:5" ht="30" customHeight="1">
      <c r="A38" s="406"/>
      <c r="B38" s="211" t="s">
        <v>3031</v>
      </c>
      <c r="C38" s="405"/>
      <c r="D38" s="405"/>
      <c r="E38" s="405"/>
    </row>
    <row r="39" spans="1:5" ht="30" customHeight="1">
      <c r="A39" s="406"/>
      <c r="B39" s="211" t="s">
        <v>3032</v>
      </c>
      <c r="C39" s="405"/>
      <c r="D39" s="405"/>
      <c r="E39" s="405"/>
    </row>
    <row r="40" spans="1:5" ht="30" customHeight="1">
      <c r="A40" s="406"/>
      <c r="B40" s="211" t="s">
        <v>3033</v>
      </c>
      <c r="C40" s="405"/>
      <c r="D40" s="405"/>
      <c r="E40" s="405"/>
    </row>
    <row r="41" spans="1:5" ht="30" customHeight="1">
      <c r="A41" s="406"/>
      <c r="B41" s="211" t="s">
        <v>3034</v>
      </c>
      <c r="C41" s="405"/>
      <c r="D41" s="405"/>
      <c r="E41" s="405"/>
    </row>
    <row r="42" spans="1:5" ht="30" customHeight="1">
      <c r="A42" s="406"/>
      <c r="B42" s="211" t="s">
        <v>3035</v>
      </c>
      <c r="C42" s="405"/>
      <c r="D42" s="405"/>
      <c r="E42" s="405"/>
    </row>
    <row r="43" spans="1:5" ht="30" customHeight="1">
      <c r="A43" s="406"/>
      <c r="B43" s="211" t="s">
        <v>3036</v>
      </c>
      <c r="C43" s="405"/>
      <c r="D43" s="405"/>
      <c r="E43" s="405"/>
    </row>
    <row r="44" spans="1:5" ht="30" customHeight="1">
      <c r="A44" s="406"/>
      <c r="B44" s="211" t="s">
        <v>3037</v>
      </c>
      <c r="C44" s="405"/>
      <c r="D44" s="405"/>
      <c r="E44" s="405"/>
    </row>
    <row r="45" spans="1:5" ht="30" customHeight="1">
      <c r="A45" s="406"/>
      <c r="B45" s="211" t="s">
        <v>3038</v>
      </c>
      <c r="C45" s="405"/>
      <c r="D45" s="405"/>
      <c r="E45" s="405"/>
    </row>
    <row r="46" spans="1:5" ht="30" customHeight="1">
      <c r="A46" s="406"/>
      <c r="B46" s="211" t="s">
        <v>3039</v>
      </c>
      <c r="C46" s="405"/>
      <c r="D46" s="405"/>
      <c r="E46" s="405"/>
    </row>
    <row r="47" spans="1:5" ht="30" customHeight="1">
      <c r="A47" s="406"/>
      <c r="B47" s="211" t="s">
        <v>3040</v>
      </c>
      <c r="C47" s="405"/>
      <c r="D47" s="405"/>
      <c r="E47" s="405"/>
    </row>
    <row r="48" spans="1:5" ht="75.75" customHeight="1">
      <c r="A48" s="407" t="s">
        <v>1006</v>
      </c>
      <c r="B48" s="211" t="s">
        <v>3041</v>
      </c>
      <c r="C48" s="405"/>
      <c r="D48" s="405"/>
      <c r="E48" s="405"/>
    </row>
    <row r="50" spans="1:15" ht="39" customHeight="1">
      <c r="A50" s="369" t="s">
        <v>2795</v>
      </c>
      <c r="B50" s="166"/>
      <c r="C50" s="369" t="s">
        <v>83</v>
      </c>
      <c r="D50" s="1412"/>
      <c r="E50" s="1412"/>
      <c r="F50" s="408"/>
      <c r="G50" s="408"/>
      <c r="M50" s="31"/>
      <c r="N50" s="31"/>
      <c r="O50" s="31"/>
    </row>
    <row r="51" spans="1:15" ht="41.25" customHeight="1">
      <c r="A51" s="369" t="s">
        <v>57</v>
      </c>
      <c r="B51" s="166"/>
      <c r="C51" s="369" t="s">
        <v>69</v>
      </c>
      <c r="D51" s="1412"/>
      <c r="E51" s="1412"/>
      <c r="F51" s="408"/>
      <c r="G51" s="408"/>
      <c r="M51" s="31"/>
      <c r="N51" s="31"/>
      <c r="O51" s="31"/>
    </row>
    <row r="52" spans="1:15" ht="36" customHeight="1">
      <c r="C52" s="369" t="s">
        <v>152</v>
      </c>
      <c r="D52" s="1412"/>
      <c r="E52" s="1412"/>
    </row>
  </sheetData>
  <sheetProtection algorithmName="SHA-512" hashValue="N5BDIuyoqZT/SISoSrVhffqZ2DJoQSFc4aQISu9531+9zXlvyR9rfcaCkKEZ8egP4o5iAAlpBzQz/FTVIJtOoQ==" saltValue="B2ACTxeuQ7Ku3WTlg4ufgw==" spinCount="100000" sheet="1" objects="1" scenarios="1"/>
  <mergeCells count="8">
    <mergeCell ref="D51:E51"/>
    <mergeCell ref="D52:E52"/>
    <mergeCell ref="A1:E1"/>
    <mergeCell ref="A3:E3"/>
    <mergeCell ref="A5:E5"/>
    <mergeCell ref="A7:E7"/>
    <mergeCell ref="A8:E8"/>
    <mergeCell ref="D50:E50"/>
  </mergeCells>
  <pageMargins left="0.7" right="0.7" top="0.75" bottom="0.75" header="0.3" footer="0.3"/>
  <pageSetup paperSize="9" scale="63" fitToHeight="0"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10E8-56CC-489A-AC2C-F2BC29D5008F}">
  <sheetPr codeName="Sheet73"/>
  <dimension ref="A1:R216"/>
  <sheetViews>
    <sheetView topLeftCell="A6" workbookViewId="0">
      <selection activeCell="D3" sqref="D3"/>
    </sheetView>
  </sheetViews>
  <sheetFormatPr defaultColWidth="9.140625" defaultRowHeight="15.75"/>
  <cols>
    <col min="1" max="1" width="10" style="397" customWidth="1"/>
    <col min="2" max="2" width="54.5703125" style="124" customWidth="1"/>
    <col min="3" max="3" width="71" style="124"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0.25">
      <c r="A1" s="2038" t="str">
        <f>'[91]Title '!A1:N1</f>
        <v>Karnataka Power Transmission Corporation Limited</v>
      </c>
      <c r="B1" s="2038"/>
      <c r="C1" s="2038"/>
    </row>
    <row r="2" spans="1:18" ht="39" customHeight="1">
      <c r="A2" s="2015" t="str">
        <f>+'DRS30'!A3</f>
        <v>Tender Enquiry No: KPTCL/2026-27/SS/WORK_INDENT3781</v>
      </c>
      <c r="B2" s="1323"/>
      <c r="C2" s="1323"/>
      <c r="D2" s="387"/>
      <c r="E2" s="387"/>
    </row>
    <row r="3" spans="1:18" ht="352.5" customHeight="1">
      <c r="A3" s="1936" t="str">
        <f>+'DRS30'!A5</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3" s="1841"/>
      <c r="C3" s="1841"/>
      <c r="D3" s="96"/>
      <c r="E3" s="96"/>
      <c r="F3" s="96"/>
      <c r="G3" s="96"/>
      <c r="H3" s="96"/>
      <c r="I3" s="96"/>
      <c r="J3" s="96"/>
      <c r="K3" s="96"/>
      <c r="L3" s="96"/>
      <c r="M3" s="96"/>
      <c r="N3" s="96"/>
      <c r="O3" s="96"/>
      <c r="P3" s="96"/>
      <c r="Q3" s="96"/>
      <c r="R3" s="96"/>
    </row>
    <row r="4" spans="1:18">
      <c r="A4" s="2039" t="s">
        <v>2794</v>
      </c>
      <c r="B4" s="2039"/>
      <c r="C4" s="2039"/>
    </row>
    <row r="5" spans="1:18">
      <c r="A5" s="2040" t="s">
        <v>3042</v>
      </c>
      <c r="B5" s="2040"/>
      <c r="C5" s="2040"/>
      <c r="D5" s="32"/>
      <c r="E5" s="32"/>
      <c r="F5" s="32"/>
      <c r="G5" s="32"/>
      <c r="H5" s="32"/>
      <c r="I5" s="32"/>
      <c r="J5" s="32"/>
      <c r="K5" s="32"/>
      <c r="L5" s="32"/>
      <c r="M5" s="32"/>
    </row>
    <row r="6" spans="1:18" ht="40.5" customHeight="1">
      <c r="A6" s="2040" t="s">
        <v>410</v>
      </c>
      <c r="B6" s="2040"/>
      <c r="C6" s="2040"/>
    </row>
    <row r="7" spans="1:18" ht="19.5" customHeight="1">
      <c r="A7" s="187"/>
      <c r="B7" s="211" t="s">
        <v>411</v>
      </c>
      <c r="C7" s="227"/>
      <c r="D7" s="124"/>
    </row>
    <row r="8" spans="1:18" ht="47.25">
      <c r="A8" s="386" t="s">
        <v>207</v>
      </c>
      <c r="B8" s="199" t="s">
        <v>3043</v>
      </c>
      <c r="C8" s="391"/>
    </row>
    <row r="9" spans="1:18">
      <c r="A9" s="187" t="s">
        <v>3044</v>
      </c>
      <c r="B9" s="211" t="s">
        <v>1845</v>
      </c>
      <c r="C9" s="391"/>
    </row>
    <row r="10" spans="1:18" ht="27" customHeight="1">
      <c r="A10" s="187">
        <v>1.01</v>
      </c>
      <c r="B10" s="211" t="s">
        <v>616</v>
      </c>
      <c r="C10" s="227"/>
    </row>
    <row r="11" spans="1:18">
      <c r="A11" s="187">
        <v>1.02</v>
      </c>
      <c r="B11" s="211" t="s">
        <v>3045</v>
      </c>
      <c r="C11" s="391"/>
    </row>
    <row r="12" spans="1:18">
      <c r="A12" s="2035">
        <v>1.03</v>
      </c>
      <c r="B12" s="211" t="s">
        <v>3046</v>
      </c>
      <c r="C12" s="391"/>
    </row>
    <row r="13" spans="1:18">
      <c r="A13" s="2035"/>
      <c r="B13" s="211" t="s">
        <v>3047</v>
      </c>
      <c r="C13" s="227"/>
    </row>
    <row r="14" spans="1:18" ht="31.5">
      <c r="A14" s="2035"/>
      <c r="B14" s="211" t="s">
        <v>3048</v>
      </c>
      <c r="C14" s="227"/>
    </row>
    <row r="15" spans="1:18" ht="47.25">
      <c r="A15" s="2035"/>
      <c r="B15" s="211" t="s">
        <v>3049</v>
      </c>
      <c r="C15" s="227"/>
    </row>
    <row r="16" spans="1:18" ht="31.5">
      <c r="A16" s="2035"/>
      <c r="B16" s="211" t="s">
        <v>3050</v>
      </c>
      <c r="C16" s="227"/>
    </row>
    <row r="17" spans="1:3">
      <c r="A17" s="2035">
        <v>1.04</v>
      </c>
      <c r="B17" s="211" t="s">
        <v>3051</v>
      </c>
      <c r="C17" s="391"/>
    </row>
    <row r="18" spans="1:3" ht="35.25" customHeight="1">
      <c r="A18" s="2035"/>
      <c r="B18" s="211" t="s">
        <v>3052</v>
      </c>
      <c r="C18" s="227"/>
    </row>
    <row r="19" spans="1:3" ht="36.75" customHeight="1">
      <c r="A19" s="2035"/>
      <c r="B19" s="211" t="s">
        <v>3053</v>
      </c>
      <c r="C19" s="227"/>
    </row>
    <row r="20" spans="1:3" ht="35.25" customHeight="1">
      <c r="A20" s="2035"/>
      <c r="B20" s="211" t="s">
        <v>3054</v>
      </c>
      <c r="C20" s="227"/>
    </row>
    <row r="21" spans="1:3" ht="31.5">
      <c r="A21" s="2035"/>
      <c r="B21" s="211" t="s">
        <v>3055</v>
      </c>
      <c r="C21" s="227"/>
    </row>
    <row r="22" spans="1:3" ht="31.5">
      <c r="A22" s="2035">
        <v>1.05</v>
      </c>
      <c r="B22" s="211" t="s">
        <v>3056</v>
      </c>
      <c r="C22" s="391"/>
    </row>
    <row r="23" spans="1:3">
      <c r="A23" s="2035"/>
      <c r="B23" s="211" t="s">
        <v>3057</v>
      </c>
      <c r="C23" s="227"/>
    </row>
    <row r="24" spans="1:3">
      <c r="A24" s="2035"/>
      <c r="B24" s="211" t="s">
        <v>3058</v>
      </c>
      <c r="C24" s="227"/>
    </row>
    <row r="25" spans="1:3">
      <c r="A25" s="2035"/>
      <c r="B25" s="211" t="s">
        <v>3059</v>
      </c>
      <c r="C25" s="227"/>
    </row>
    <row r="26" spans="1:3">
      <c r="A26" s="2035"/>
      <c r="B26" s="211" t="s">
        <v>3060</v>
      </c>
      <c r="C26" s="227"/>
    </row>
    <row r="27" spans="1:3">
      <c r="A27" s="2035"/>
      <c r="B27" s="211" t="s">
        <v>3061</v>
      </c>
      <c r="C27" s="227"/>
    </row>
    <row r="28" spans="1:3">
      <c r="A28" s="2035"/>
      <c r="B28" s="211" t="s">
        <v>3062</v>
      </c>
      <c r="C28" s="227"/>
    </row>
    <row r="29" spans="1:3">
      <c r="A29" s="2035"/>
      <c r="B29" s="211" t="s">
        <v>3063</v>
      </c>
      <c r="C29" s="227"/>
    </row>
    <row r="30" spans="1:3" ht="37.5" customHeight="1">
      <c r="A30" s="187">
        <v>1.06</v>
      </c>
      <c r="B30" s="211" t="s">
        <v>3064</v>
      </c>
      <c r="C30" s="227"/>
    </row>
    <row r="31" spans="1:3">
      <c r="A31" s="2035">
        <v>1.07</v>
      </c>
      <c r="B31" s="211" t="s">
        <v>3065</v>
      </c>
      <c r="C31" s="391"/>
    </row>
    <row r="32" spans="1:3">
      <c r="A32" s="2035"/>
      <c r="B32" s="211" t="s">
        <v>3066</v>
      </c>
      <c r="C32" s="227"/>
    </row>
    <row r="33" spans="1:3">
      <c r="A33" s="2035"/>
      <c r="B33" s="211" t="s">
        <v>3067</v>
      </c>
      <c r="C33" s="227"/>
    </row>
    <row r="34" spans="1:3">
      <c r="A34" s="2035"/>
      <c r="B34" s="211" t="s">
        <v>3068</v>
      </c>
      <c r="C34" s="227"/>
    </row>
    <row r="35" spans="1:3">
      <c r="A35" s="2035"/>
      <c r="B35" s="211" t="s">
        <v>3069</v>
      </c>
      <c r="C35" s="227"/>
    </row>
    <row r="36" spans="1:3">
      <c r="A36" s="2035"/>
      <c r="B36" s="211" t="s">
        <v>3070</v>
      </c>
      <c r="C36" s="227"/>
    </row>
    <row r="37" spans="1:3">
      <c r="A37" s="2035"/>
      <c r="B37" s="211" t="s">
        <v>3071</v>
      </c>
      <c r="C37" s="227"/>
    </row>
    <row r="38" spans="1:3">
      <c r="A38" s="187">
        <v>1.08</v>
      </c>
      <c r="B38" s="211" t="s">
        <v>3072</v>
      </c>
      <c r="C38" s="227"/>
    </row>
    <row r="39" spans="1:3">
      <c r="A39" s="187">
        <v>1.0900000000000001</v>
      </c>
      <c r="B39" s="211" t="s">
        <v>3073</v>
      </c>
      <c r="C39" s="227"/>
    </row>
    <row r="40" spans="1:3">
      <c r="A40" s="187" t="s">
        <v>3074</v>
      </c>
      <c r="B40" s="211" t="s">
        <v>3075</v>
      </c>
      <c r="C40" s="227"/>
    </row>
    <row r="41" spans="1:3" ht="36" customHeight="1">
      <c r="A41" s="187">
        <v>1.1100000000000001</v>
      </c>
      <c r="B41" s="211" t="s">
        <v>3076</v>
      </c>
      <c r="C41" s="227"/>
    </row>
    <row r="42" spans="1:3" ht="35.25" customHeight="1">
      <c r="A42" s="187">
        <v>1.1200000000000001</v>
      </c>
      <c r="B42" s="211" t="s">
        <v>3077</v>
      </c>
      <c r="C42" s="227"/>
    </row>
    <row r="43" spans="1:3" ht="56.25" customHeight="1">
      <c r="A43" s="187">
        <v>1.1299999999999999</v>
      </c>
      <c r="B43" s="211" t="s">
        <v>3078</v>
      </c>
      <c r="C43" s="227"/>
    </row>
    <row r="44" spans="1:3" ht="81" customHeight="1">
      <c r="A44" s="187">
        <v>1.1399999999999999</v>
      </c>
      <c r="B44" s="199" t="s">
        <v>3079</v>
      </c>
      <c r="C44" s="391"/>
    </row>
    <row r="45" spans="1:3">
      <c r="A45" s="187" t="s">
        <v>3080</v>
      </c>
      <c r="B45" s="211" t="s">
        <v>1845</v>
      </c>
      <c r="C45" s="227"/>
    </row>
    <row r="46" spans="1:3">
      <c r="A46" s="187" t="s">
        <v>3081</v>
      </c>
      <c r="B46" s="211" t="s">
        <v>616</v>
      </c>
      <c r="C46" s="227"/>
    </row>
    <row r="47" spans="1:3">
      <c r="A47" s="187" t="s">
        <v>3082</v>
      </c>
      <c r="B47" s="211" t="s">
        <v>3045</v>
      </c>
      <c r="C47" s="227"/>
    </row>
    <row r="48" spans="1:3">
      <c r="A48" s="2035" t="s">
        <v>3083</v>
      </c>
      <c r="B48" s="211" t="s">
        <v>3046</v>
      </c>
      <c r="C48" s="391"/>
    </row>
    <row r="49" spans="1:3">
      <c r="A49" s="2035"/>
      <c r="B49" s="211" t="s">
        <v>3084</v>
      </c>
      <c r="C49" s="227"/>
    </row>
    <row r="50" spans="1:3" ht="31.5">
      <c r="A50" s="2035"/>
      <c r="B50" s="211" t="s">
        <v>3085</v>
      </c>
      <c r="C50" s="227"/>
    </row>
    <row r="51" spans="1:3" ht="47.25">
      <c r="A51" s="2035"/>
      <c r="B51" s="211" t="s">
        <v>3049</v>
      </c>
      <c r="C51" s="227"/>
    </row>
    <row r="52" spans="1:3" ht="31.5">
      <c r="A52" s="2035"/>
      <c r="B52" s="211" t="s">
        <v>3050</v>
      </c>
      <c r="C52" s="227"/>
    </row>
    <row r="53" spans="1:3">
      <c r="A53" s="2035" t="s">
        <v>3086</v>
      </c>
      <c r="B53" s="211" t="s">
        <v>3087</v>
      </c>
      <c r="C53" s="391"/>
    </row>
    <row r="54" spans="1:3">
      <c r="A54" s="2035"/>
      <c r="B54" s="211" t="s">
        <v>3052</v>
      </c>
      <c r="C54" s="227"/>
    </row>
    <row r="55" spans="1:3">
      <c r="A55" s="2035"/>
      <c r="B55" s="211" t="s">
        <v>3088</v>
      </c>
      <c r="C55" s="227"/>
    </row>
    <row r="56" spans="1:3">
      <c r="A56" s="2035"/>
      <c r="B56" s="211" t="s">
        <v>3089</v>
      </c>
      <c r="C56" s="227"/>
    </row>
    <row r="57" spans="1:3">
      <c r="A57" s="2035"/>
      <c r="B57" s="211" t="s">
        <v>3090</v>
      </c>
      <c r="C57" s="227"/>
    </row>
    <row r="58" spans="1:3" ht="31.5">
      <c r="A58" s="2035"/>
      <c r="B58" s="211" t="s">
        <v>3091</v>
      </c>
      <c r="C58" s="227"/>
    </row>
    <row r="59" spans="1:3">
      <c r="A59" s="2035"/>
      <c r="B59" s="211" t="s">
        <v>3092</v>
      </c>
      <c r="C59" s="227"/>
    </row>
    <row r="60" spans="1:3">
      <c r="A60" s="2035"/>
      <c r="B60" s="211" t="s">
        <v>3093</v>
      </c>
      <c r="C60" s="227"/>
    </row>
    <row r="61" spans="1:3">
      <c r="A61" s="2035" t="s">
        <v>3094</v>
      </c>
      <c r="B61" s="211" t="s">
        <v>3095</v>
      </c>
      <c r="C61" s="391"/>
    </row>
    <row r="62" spans="1:3">
      <c r="A62" s="2035"/>
      <c r="B62" s="211" t="s">
        <v>3096</v>
      </c>
      <c r="C62" s="227"/>
    </row>
    <row r="63" spans="1:3">
      <c r="A63" s="2035"/>
      <c r="B63" s="211" t="s">
        <v>3097</v>
      </c>
      <c r="C63" s="227"/>
    </row>
    <row r="64" spans="1:3">
      <c r="A64" s="2035"/>
      <c r="B64" s="211" t="s">
        <v>3098</v>
      </c>
      <c r="C64" s="227"/>
    </row>
    <row r="65" spans="1:3">
      <c r="A65" s="2035"/>
      <c r="B65" s="211" t="s">
        <v>3099</v>
      </c>
      <c r="C65" s="227"/>
    </row>
    <row r="66" spans="1:3">
      <c r="A66" s="2035"/>
      <c r="B66" s="211" t="s">
        <v>3100</v>
      </c>
      <c r="C66" s="227"/>
    </row>
    <row r="67" spans="1:3">
      <c r="A67" s="2035"/>
      <c r="B67" s="211" t="s">
        <v>3101</v>
      </c>
      <c r="C67" s="227"/>
    </row>
    <row r="68" spans="1:3" ht="31.5">
      <c r="A68" s="187" t="s">
        <v>3102</v>
      </c>
      <c r="B68" s="211" t="s">
        <v>3103</v>
      </c>
      <c r="C68" s="227"/>
    </row>
    <row r="69" spans="1:3">
      <c r="A69" s="2035" t="s">
        <v>3104</v>
      </c>
      <c r="B69" s="211" t="s">
        <v>3065</v>
      </c>
      <c r="C69" s="391"/>
    </row>
    <row r="70" spans="1:3">
      <c r="A70" s="2035"/>
      <c r="B70" s="211" t="s">
        <v>3066</v>
      </c>
      <c r="C70" s="227"/>
    </row>
    <row r="71" spans="1:3">
      <c r="A71" s="2035"/>
      <c r="B71" s="211" t="s">
        <v>3067</v>
      </c>
      <c r="C71" s="227"/>
    </row>
    <row r="72" spans="1:3">
      <c r="A72" s="2035"/>
      <c r="B72" s="211" t="s">
        <v>3068</v>
      </c>
      <c r="C72" s="227"/>
    </row>
    <row r="73" spans="1:3">
      <c r="A73" s="2035"/>
      <c r="B73" s="211" t="s">
        <v>3069</v>
      </c>
      <c r="C73" s="227"/>
    </row>
    <row r="74" spans="1:3">
      <c r="A74" s="2035"/>
      <c r="B74" s="211" t="s">
        <v>3070</v>
      </c>
      <c r="C74" s="227"/>
    </row>
    <row r="75" spans="1:3">
      <c r="A75" s="2035"/>
      <c r="B75" s="211" t="s">
        <v>3071</v>
      </c>
      <c r="C75" s="227"/>
    </row>
    <row r="76" spans="1:3" ht="20.25" customHeight="1">
      <c r="A76" s="2035"/>
      <c r="B76" s="211" t="s">
        <v>3105</v>
      </c>
      <c r="C76" s="227"/>
    </row>
    <row r="77" spans="1:3">
      <c r="A77" s="187" t="s">
        <v>3106</v>
      </c>
      <c r="B77" s="211" t="s">
        <v>3072</v>
      </c>
      <c r="C77" s="227"/>
    </row>
    <row r="78" spans="1:3">
      <c r="A78" s="187" t="s">
        <v>3107</v>
      </c>
      <c r="B78" s="211" t="s">
        <v>3108</v>
      </c>
      <c r="C78" s="227"/>
    </row>
    <row r="79" spans="1:3">
      <c r="A79" s="187" t="s">
        <v>3109</v>
      </c>
      <c r="B79" s="211" t="s">
        <v>3075</v>
      </c>
      <c r="C79" s="227"/>
    </row>
    <row r="80" spans="1:3">
      <c r="A80" s="187" t="s">
        <v>3110</v>
      </c>
      <c r="B80" s="211" t="s">
        <v>3076</v>
      </c>
      <c r="C80" s="227"/>
    </row>
    <row r="81" spans="1:3">
      <c r="A81" s="187" t="s">
        <v>3111</v>
      </c>
      <c r="B81" s="211" t="s">
        <v>3112</v>
      </c>
      <c r="C81" s="227"/>
    </row>
    <row r="82" spans="1:3" ht="31.5">
      <c r="A82" s="187" t="s">
        <v>3113</v>
      </c>
      <c r="B82" s="211" t="s">
        <v>3114</v>
      </c>
      <c r="C82" s="227"/>
    </row>
    <row r="83" spans="1:3" ht="47.25">
      <c r="A83" s="187">
        <v>1.1499999999999999</v>
      </c>
      <c r="B83" s="199" t="s">
        <v>3115</v>
      </c>
      <c r="C83" s="391"/>
    </row>
    <row r="84" spans="1:3">
      <c r="A84" s="187" t="s">
        <v>3116</v>
      </c>
      <c r="B84" s="211" t="s">
        <v>1845</v>
      </c>
      <c r="C84" s="227"/>
    </row>
    <row r="85" spans="1:3">
      <c r="A85" s="187" t="s">
        <v>3117</v>
      </c>
      <c r="B85" s="211" t="s">
        <v>616</v>
      </c>
      <c r="C85" s="227"/>
    </row>
    <row r="86" spans="1:3">
      <c r="A86" s="187" t="s">
        <v>3118</v>
      </c>
      <c r="B86" s="211" t="s">
        <v>1317</v>
      </c>
      <c r="C86" s="227"/>
    </row>
    <row r="87" spans="1:3">
      <c r="A87" s="187" t="s">
        <v>3119</v>
      </c>
      <c r="B87" s="211" t="s">
        <v>3120</v>
      </c>
      <c r="C87" s="227"/>
    </row>
    <row r="88" spans="1:3">
      <c r="A88" s="187" t="s">
        <v>3121</v>
      </c>
      <c r="B88" s="211" t="s">
        <v>3122</v>
      </c>
      <c r="C88" s="227"/>
    </row>
    <row r="89" spans="1:3">
      <c r="A89" s="2035" t="s">
        <v>3123</v>
      </c>
      <c r="B89" s="211" t="s">
        <v>3046</v>
      </c>
      <c r="C89" s="391"/>
    </row>
    <row r="90" spans="1:3">
      <c r="A90" s="2035"/>
      <c r="B90" s="211" t="s">
        <v>3124</v>
      </c>
      <c r="C90" s="227"/>
    </row>
    <row r="91" spans="1:3" ht="31.5">
      <c r="A91" s="2035"/>
      <c r="B91" s="211" t="s">
        <v>3125</v>
      </c>
      <c r="C91" s="227"/>
    </row>
    <row r="92" spans="1:3">
      <c r="A92" s="2035"/>
      <c r="B92" s="211" t="s">
        <v>3126</v>
      </c>
      <c r="C92" s="227"/>
    </row>
    <row r="93" spans="1:3">
      <c r="A93" s="2035" t="s">
        <v>3127</v>
      </c>
      <c r="B93" s="211" t="s">
        <v>3051</v>
      </c>
      <c r="C93" s="391"/>
    </row>
    <row r="94" spans="1:3">
      <c r="A94" s="2035"/>
      <c r="B94" s="211" t="s">
        <v>3128</v>
      </c>
      <c r="C94" s="227"/>
    </row>
    <row r="95" spans="1:3">
      <c r="A95" s="2035"/>
      <c r="B95" s="211" t="s">
        <v>3129</v>
      </c>
      <c r="C95" s="227"/>
    </row>
    <row r="96" spans="1:3" ht="31.5">
      <c r="A96" s="2035"/>
      <c r="B96" s="211" t="s">
        <v>3130</v>
      </c>
      <c r="C96" s="227"/>
    </row>
    <row r="97" spans="1:3">
      <c r="A97" s="2035"/>
      <c r="B97" s="211" t="s">
        <v>3131</v>
      </c>
      <c r="C97" s="227"/>
    </row>
    <row r="98" spans="1:3">
      <c r="A98" s="2035" t="s">
        <v>3132</v>
      </c>
      <c r="B98" s="211" t="s">
        <v>3095</v>
      </c>
      <c r="C98" s="391"/>
    </row>
    <row r="99" spans="1:3">
      <c r="A99" s="2035"/>
      <c r="B99" s="211" t="s">
        <v>3057</v>
      </c>
      <c r="C99" s="227"/>
    </row>
    <row r="100" spans="1:3">
      <c r="A100" s="2035"/>
      <c r="B100" s="211" t="s">
        <v>3058</v>
      </c>
      <c r="C100" s="227"/>
    </row>
    <row r="101" spans="1:3">
      <c r="A101" s="2035"/>
      <c r="B101" s="211" t="s">
        <v>3059</v>
      </c>
      <c r="C101" s="227"/>
    </row>
    <row r="102" spans="1:3">
      <c r="A102" s="2035"/>
      <c r="B102" s="211" t="s">
        <v>3060</v>
      </c>
      <c r="C102" s="227"/>
    </row>
    <row r="103" spans="1:3">
      <c r="A103" s="2035"/>
      <c r="B103" s="211" t="s">
        <v>3133</v>
      </c>
      <c r="C103" s="227"/>
    </row>
    <row r="104" spans="1:3">
      <c r="A104" s="2035"/>
      <c r="B104" s="211" t="s">
        <v>3062</v>
      </c>
      <c r="C104" s="227"/>
    </row>
    <row r="105" spans="1:3" ht="31.5">
      <c r="A105" s="187" t="s">
        <v>3134</v>
      </c>
      <c r="B105" s="211" t="s">
        <v>3103</v>
      </c>
      <c r="C105" s="227"/>
    </row>
    <row r="106" spans="1:3">
      <c r="A106" s="2035" t="s">
        <v>3135</v>
      </c>
      <c r="B106" s="211" t="s">
        <v>3065</v>
      </c>
      <c r="C106" s="391"/>
    </row>
    <row r="107" spans="1:3">
      <c r="A107" s="2035"/>
      <c r="B107" s="211" t="s">
        <v>3066</v>
      </c>
      <c r="C107" s="227"/>
    </row>
    <row r="108" spans="1:3">
      <c r="A108" s="2035"/>
      <c r="B108" s="211" t="s">
        <v>3067</v>
      </c>
      <c r="C108" s="227"/>
    </row>
    <row r="109" spans="1:3">
      <c r="A109" s="2035"/>
      <c r="B109" s="211" t="s">
        <v>3068</v>
      </c>
      <c r="C109" s="227"/>
    </row>
    <row r="110" spans="1:3">
      <c r="A110" s="2035"/>
      <c r="B110" s="211" t="s">
        <v>3069</v>
      </c>
      <c r="C110" s="227"/>
    </row>
    <row r="111" spans="1:3">
      <c r="A111" s="2035"/>
      <c r="B111" s="211" t="s">
        <v>3070</v>
      </c>
      <c r="C111" s="227"/>
    </row>
    <row r="112" spans="1:3">
      <c r="A112" s="2035"/>
      <c r="B112" s="211" t="s">
        <v>3071</v>
      </c>
      <c r="C112" s="227"/>
    </row>
    <row r="113" spans="1:3">
      <c r="A113" s="187" t="s">
        <v>3136</v>
      </c>
      <c r="B113" s="211" t="s">
        <v>3072</v>
      </c>
      <c r="C113" s="227"/>
    </row>
    <row r="114" spans="1:3">
      <c r="A114" s="187" t="s">
        <v>3137</v>
      </c>
      <c r="B114" s="211" t="s">
        <v>3138</v>
      </c>
      <c r="C114" s="227"/>
    </row>
    <row r="115" spans="1:3">
      <c r="A115" s="187" t="s">
        <v>3139</v>
      </c>
      <c r="B115" s="211" t="s">
        <v>3075</v>
      </c>
      <c r="C115" s="227"/>
    </row>
    <row r="116" spans="1:3">
      <c r="A116" s="187" t="s">
        <v>3140</v>
      </c>
      <c r="B116" s="211" t="s">
        <v>3141</v>
      </c>
      <c r="C116" s="227"/>
    </row>
    <row r="117" spans="1:3" ht="31.5">
      <c r="A117" s="187" t="s">
        <v>3142</v>
      </c>
      <c r="B117" s="211" t="s">
        <v>3143</v>
      </c>
      <c r="C117" s="227"/>
    </row>
    <row r="118" spans="1:3" ht="31.5">
      <c r="A118" s="187" t="s">
        <v>3144</v>
      </c>
      <c r="B118" s="211" t="s">
        <v>3078</v>
      </c>
      <c r="C118" s="227"/>
    </row>
    <row r="119" spans="1:3" ht="39.6" customHeight="1">
      <c r="A119" s="187">
        <v>1.1599999999999999</v>
      </c>
      <c r="B119" s="2037" t="s">
        <v>3145</v>
      </c>
      <c r="C119" s="2037"/>
    </row>
    <row r="120" spans="1:3">
      <c r="A120" s="187" t="s">
        <v>3146</v>
      </c>
      <c r="B120" s="211" t="s">
        <v>3147</v>
      </c>
      <c r="C120" s="227"/>
    </row>
    <row r="121" spans="1:3">
      <c r="A121" s="2035" t="s">
        <v>3148</v>
      </c>
      <c r="B121" s="211" t="s">
        <v>3149</v>
      </c>
      <c r="C121" s="227"/>
    </row>
    <row r="122" spans="1:3" ht="31.5">
      <c r="A122" s="2035"/>
      <c r="B122" s="211" t="s">
        <v>3150</v>
      </c>
      <c r="C122" s="227"/>
    </row>
    <row r="123" spans="1:3" ht="31.5">
      <c r="A123" s="2035" t="s">
        <v>3151</v>
      </c>
      <c r="B123" s="211" t="s">
        <v>3152</v>
      </c>
      <c r="C123" s="391"/>
    </row>
    <row r="124" spans="1:3">
      <c r="A124" s="2035"/>
      <c r="B124" s="211" t="s">
        <v>1283</v>
      </c>
      <c r="C124" s="227"/>
    </row>
    <row r="125" spans="1:3">
      <c r="A125" s="2035"/>
      <c r="B125" s="211" t="s">
        <v>1282</v>
      </c>
      <c r="C125" s="227"/>
    </row>
    <row r="126" spans="1:3">
      <c r="A126" s="2035"/>
      <c r="B126" s="211" t="s">
        <v>3153</v>
      </c>
      <c r="C126" s="227"/>
    </row>
    <row r="127" spans="1:3">
      <c r="A127" s="2035" t="s">
        <v>3154</v>
      </c>
      <c r="B127" s="211" t="s">
        <v>3155</v>
      </c>
      <c r="C127" s="391"/>
    </row>
    <row r="128" spans="1:3">
      <c r="A128" s="2035"/>
      <c r="B128" s="211" t="s">
        <v>3156</v>
      </c>
      <c r="C128" s="227"/>
    </row>
    <row r="129" spans="1:13">
      <c r="A129" s="2035"/>
      <c r="B129" s="211" t="s">
        <v>3157</v>
      </c>
      <c r="C129" s="227"/>
    </row>
    <row r="130" spans="1:13">
      <c r="A130" s="2035" t="s">
        <v>3158</v>
      </c>
      <c r="B130" s="211" t="s">
        <v>3159</v>
      </c>
      <c r="C130" s="391"/>
    </row>
    <row r="131" spans="1:13" ht="15" customHeight="1">
      <c r="A131" s="2035"/>
      <c r="B131" s="211" t="s">
        <v>1283</v>
      </c>
      <c r="C131" s="227"/>
    </row>
    <row r="132" spans="1:13">
      <c r="A132" s="2035"/>
      <c r="B132" s="211" t="s">
        <v>1282</v>
      </c>
      <c r="C132" s="227"/>
    </row>
    <row r="133" spans="1:13">
      <c r="A133" s="2035" t="s">
        <v>3160</v>
      </c>
      <c r="B133" s="211" t="s">
        <v>3161</v>
      </c>
      <c r="C133" s="227"/>
    </row>
    <row r="134" spans="1:13">
      <c r="A134" s="2035"/>
      <c r="B134" s="211" t="s">
        <v>3162</v>
      </c>
      <c r="C134" s="227"/>
    </row>
    <row r="135" spans="1:13">
      <c r="A135" s="187"/>
      <c r="B135" s="211"/>
      <c r="C135" s="391"/>
    </row>
    <row r="136" spans="1:13" ht="56.25" customHeight="1">
      <c r="A136" s="2034" t="s">
        <v>3163</v>
      </c>
      <c r="B136" s="2034"/>
      <c r="C136" s="2034"/>
      <c r="D136" s="396"/>
      <c r="E136" s="396"/>
      <c r="F136" s="396"/>
      <c r="G136" s="396"/>
      <c r="H136" s="396"/>
      <c r="I136" s="396"/>
      <c r="J136" s="396"/>
      <c r="K136" s="396"/>
      <c r="L136" s="396"/>
      <c r="M136" s="396"/>
    </row>
    <row r="137" spans="1:13">
      <c r="A137" s="187">
        <v>1</v>
      </c>
      <c r="B137" s="211" t="s">
        <v>3164</v>
      </c>
      <c r="C137" s="227"/>
    </row>
    <row r="138" spans="1:13" ht="31.5" customHeight="1">
      <c r="A138" s="187">
        <v>2</v>
      </c>
      <c r="B138" s="211" t="s">
        <v>3165</v>
      </c>
      <c r="C138" s="227"/>
    </row>
    <row r="139" spans="1:13" ht="30.75" customHeight="1">
      <c r="A139" s="2035">
        <v>3</v>
      </c>
      <c r="B139" s="211" t="s">
        <v>3166</v>
      </c>
      <c r="C139" s="398"/>
    </row>
    <row r="140" spans="1:13" ht="30.75" customHeight="1">
      <c r="A140" s="2035"/>
      <c r="B140" s="211" t="s">
        <v>3167</v>
      </c>
      <c r="C140" s="398"/>
    </row>
    <row r="141" spans="1:13" ht="28.5" customHeight="1">
      <c r="A141" s="2035"/>
      <c r="B141" s="211" t="s">
        <v>3168</v>
      </c>
      <c r="C141" s="227"/>
    </row>
    <row r="142" spans="1:13" ht="27.75" customHeight="1">
      <c r="A142" s="2035"/>
      <c r="B142" s="211" t="s">
        <v>3169</v>
      </c>
      <c r="C142" s="227"/>
    </row>
    <row r="143" spans="1:13" ht="42" customHeight="1">
      <c r="A143" s="2035"/>
      <c r="B143" s="211" t="s">
        <v>3170</v>
      </c>
      <c r="C143" s="227"/>
    </row>
    <row r="144" spans="1:13" ht="23.25" customHeight="1">
      <c r="A144" s="2035"/>
      <c r="B144" s="211" t="s">
        <v>3171</v>
      </c>
      <c r="C144" s="227"/>
    </row>
    <row r="145" spans="1:3" ht="31.5">
      <c r="A145" s="2035"/>
      <c r="B145" s="211" t="s">
        <v>3172</v>
      </c>
      <c r="C145" s="227"/>
    </row>
    <row r="146" spans="1:3" ht="35.25" customHeight="1">
      <c r="A146" s="2035"/>
      <c r="B146" s="211" t="s">
        <v>3173</v>
      </c>
      <c r="C146" s="227"/>
    </row>
    <row r="147" spans="1:3" ht="47.25">
      <c r="A147" s="2035"/>
      <c r="B147" s="211" t="s">
        <v>3174</v>
      </c>
      <c r="C147" s="398"/>
    </row>
    <row r="148" spans="1:3" ht="18.75" customHeight="1">
      <c r="A148" s="2035"/>
      <c r="B148" s="211" t="s">
        <v>3175</v>
      </c>
      <c r="C148" s="227"/>
    </row>
    <row r="149" spans="1:3" ht="21.75" customHeight="1">
      <c r="A149" s="2035"/>
      <c r="B149" s="211" t="s">
        <v>3176</v>
      </c>
      <c r="C149" s="227"/>
    </row>
    <row r="150" spans="1:3" ht="21" customHeight="1">
      <c r="A150" s="2035"/>
      <c r="B150" s="211" t="s">
        <v>3177</v>
      </c>
      <c r="C150" s="227"/>
    </row>
    <row r="151" spans="1:3" ht="29.25" customHeight="1">
      <c r="A151" s="2035"/>
      <c r="B151" s="211" t="s">
        <v>3178</v>
      </c>
      <c r="C151" s="227"/>
    </row>
    <row r="152" spans="1:3" ht="30" customHeight="1">
      <c r="A152" s="2035"/>
      <c r="B152" s="211" t="s">
        <v>3179</v>
      </c>
      <c r="C152" s="227"/>
    </row>
    <row r="153" spans="1:3" ht="35.25" customHeight="1">
      <c r="A153" s="2035"/>
      <c r="B153" s="211" t="s">
        <v>3180</v>
      </c>
      <c r="C153" s="227"/>
    </row>
    <row r="154" spans="1:3">
      <c r="A154" s="2035"/>
      <c r="B154" s="211" t="s">
        <v>3181</v>
      </c>
      <c r="C154" s="227"/>
    </row>
    <row r="155" spans="1:3">
      <c r="A155" s="2035"/>
      <c r="B155" s="211" t="s">
        <v>3182</v>
      </c>
      <c r="C155" s="398"/>
    </row>
    <row r="156" spans="1:3" ht="21.75" customHeight="1">
      <c r="A156" s="2035"/>
      <c r="B156" s="211" t="s">
        <v>3183</v>
      </c>
      <c r="C156" s="227"/>
    </row>
    <row r="157" spans="1:3" ht="24" customHeight="1">
      <c r="A157" s="2035"/>
      <c r="B157" s="211" t="s">
        <v>3184</v>
      </c>
      <c r="C157" s="227"/>
    </row>
    <row r="158" spans="1:3" ht="21.75" customHeight="1">
      <c r="A158" s="2035"/>
      <c r="B158" s="211" t="s">
        <v>3185</v>
      </c>
      <c r="C158" s="227"/>
    </row>
    <row r="159" spans="1:3" ht="20.25" customHeight="1">
      <c r="A159" s="2035"/>
      <c r="B159" s="211" t="s">
        <v>3186</v>
      </c>
      <c r="C159" s="227"/>
    </row>
    <row r="160" spans="1:3">
      <c r="A160" s="2035"/>
      <c r="B160" s="211" t="s">
        <v>3187</v>
      </c>
      <c r="C160" s="398"/>
    </row>
    <row r="161" spans="1:3" ht="20.25" customHeight="1">
      <c r="A161" s="2035"/>
      <c r="B161" s="211" t="s">
        <v>3183</v>
      </c>
      <c r="C161" s="227"/>
    </row>
    <row r="162" spans="1:3" ht="18" customHeight="1">
      <c r="A162" s="2035"/>
      <c r="B162" s="211" t="s">
        <v>3184</v>
      </c>
      <c r="C162" s="227"/>
    </row>
    <row r="163" spans="1:3" ht="22.5" customHeight="1">
      <c r="A163" s="2035"/>
      <c r="B163" s="211" t="s">
        <v>3185</v>
      </c>
      <c r="C163" s="227"/>
    </row>
    <row r="164" spans="1:3" ht="27.75" customHeight="1">
      <c r="A164" s="2035"/>
      <c r="B164" s="211" t="s">
        <v>3188</v>
      </c>
      <c r="C164" s="227"/>
    </row>
    <row r="165" spans="1:3">
      <c r="A165" s="2035"/>
      <c r="B165" s="211" t="s">
        <v>3189</v>
      </c>
      <c r="C165" s="398"/>
    </row>
    <row r="166" spans="1:3" ht="18.75" customHeight="1">
      <c r="A166" s="2035"/>
      <c r="B166" s="211" t="s">
        <v>3190</v>
      </c>
      <c r="C166" s="227"/>
    </row>
    <row r="167" spans="1:3" ht="18" customHeight="1">
      <c r="A167" s="2035"/>
      <c r="B167" s="211" t="s">
        <v>3191</v>
      </c>
      <c r="C167" s="227"/>
    </row>
    <row r="168" spans="1:3" ht="19.5" customHeight="1">
      <c r="A168" s="2035"/>
      <c r="B168" s="211" t="s">
        <v>3192</v>
      </c>
      <c r="C168" s="227"/>
    </row>
    <row r="169" spans="1:3" ht="20.25" customHeight="1">
      <c r="A169" s="2035"/>
      <c r="B169" s="211" t="s">
        <v>3193</v>
      </c>
      <c r="C169" s="398"/>
    </row>
    <row r="170" spans="1:3" ht="18.75" customHeight="1">
      <c r="A170" s="2035"/>
      <c r="B170" s="211" t="s">
        <v>3194</v>
      </c>
      <c r="C170" s="227"/>
    </row>
    <row r="171" spans="1:3" ht="18.75" customHeight="1">
      <c r="A171" s="2035"/>
      <c r="B171" s="211" t="s">
        <v>3195</v>
      </c>
      <c r="C171" s="227"/>
    </row>
    <row r="172" spans="1:3" ht="31.5">
      <c r="A172" s="2035"/>
      <c r="B172" s="211" t="s">
        <v>3196</v>
      </c>
      <c r="C172" s="227"/>
    </row>
    <row r="173" spans="1:3" ht="18.75" customHeight="1">
      <c r="A173" s="2035"/>
      <c r="B173" s="211" t="s">
        <v>3197</v>
      </c>
      <c r="C173" s="227"/>
    </row>
    <row r="174" spans="1:3" ht="16.5" customHeight="1">
      <c r="A174" s="2035"/>
      <c r="B174" s="211" t="s">
        <v>3198</v>
      </c>
      <c r="C174" s="398"/>
    </row>
    <row r="175" spans="1:3" ht="19.5" customHeight="1">
      <c r="A175" s="2035"/>
      <c r="B175" s="211" t="s">
        <v>3199</v>
      </c>
      <c r="C175" s="227"/>
    </row>
    <row r="176" spans="1:3" ht="21" customHeight="1">
      <c r="A176" s="2035"/>
      <c r="B176" s="211" t="s">
        <v>3169</v>
      </c>
      <c r="C176" s="227"/>
    </row>
    <row r="177" spans="1:3" ht="35.25" customHeight="1">
      <c r="A177" s="2035"/>
      <c r="B177" s="211" t="s">
        <v>3200</v>
      </c>
      <c r="C177" s="227"/>
    </row>
    <row r="178" spans="1:3" ht="31.5">
      <c r="A178" s="2035"/>
      <c r="B178" s="211" t="s">
        <v>3201</v>
      </c>
      <c r="C178" s="227"/>
    </row>
    <row r="179" spans="1:3" ht="18.75" customHeight="1">
      <c r="A179" s="2035"/>
      <c r="B179" s="211" t="s">
        <v>3202</v>
      </c>
      <c r="C179" s="227"/>
    </row>
    <row r="180" spans="1:3" ht="21" customHeight="1">
      <c r="A180" s="2035"/>
      <c r="B180" s="211" t="s">
        <v>3173</v>
      </c>
      <c r="C180" s="227"/>
    </row>
    <row r="181" spans="1:3" ht="33" customHeight="1">
      <c r="A181" s="2035"/>
      <c r="B181" s="211" t="s">
        <v>3203</v>
      </c>
      <c r="C181" s="227"/>
    </row>
    <row r="182" spans="1:3" ht="31.5">
      <c r="A182" s="2035"/>
      <c r="B182" s="211" t="s">
        <v>3204</v>
      </c>
      <c r="C182" s="398"/>
    </row>
    <row r="183" spans="1:3" ht="21.75" customHeight="1">
      <c r="A183" s="2035"/>
      <c r="B183" s="211" t="s">
        <v>3205</v>
      </c>
      <c r="C183" s="227"/>
    </row>
    <row r="184" spans="1:3" ht="17.25" customHeight="1">
      <c r="A184" s="2035"/>
      <c r="B184" s="211" t="s">
        <v>3206</v>
      </c>
      <c r="C184" s="227"/>
    </row>
    <row r="185" spans="1:3" ht="19.5" customHeight="1">
      <c r="A185" s="2035"/>
      <c r="B185" s="211" t="s">
        <v>3207</v>
      </c>
      <c r="C185" s="227"/>
    </row>
    <row r="186" spans="1:3" ht="36" customHeight="1">
      <c r="A186" s="2035"/>
      <c r="B186" s="211" t="s">
        <v>3208</v>
      </c>
      <c r="C186" s="227"/>
    </row>
    <row r="187" spans="1:3">
      <c r="A187" s="2035"/>
      <c r="B187" s="211" t="s">
        <v>3209</v>
      </c>
      <c r="C187" s="227"/>
    </row>
    <row r="188" spans="1:3">
      <c r="A188" s="2035"/>
      <c r="B188" s="211" t="s">
        <v>3210</v>
      </c>
      <c r="C188" s="398"/>
    </row>
    <row r="189" spans="1:3" ht="20.25" customHeight="1">
      <c r="A189" s="2035"/>
      <c r="B189" s="211" t="s">
        <v>3205</v>
      </c>
      <c r="C189" s="227"/>
    </row>
    <row r="190" spans="1:3" ht="23.25" customHeight="1">
      <c r="A190" s="2035"/>
      <c r="B190" s="211" t="s">
        <v>3206</v>
      </c>
      <c r="C190" s="227"/>
    </row>
    <row r="191" spans="1:3" ht="24.75" customHeight="1">
      <c r="A191" s="2035"/>
      <c r="B191" s="211" t="s">
        <v>3211</v>
      </c>
      <c r="C191" s="227"/>
    </row>
    <row r="192" spans="1:3" ht="20.25" customHeight="1">
      <c r="A192" s="2035"/>
      <c r="B192" s="211" t="s">
        <v>3212</v>
      </c>
      <c r="C192" s="227"/>
    </row>
    <row r="193" spans="1:4" ht="18.75" customHeight="1">
      <c r="A193" s="2035"/>
      <c r="B193" s="211" t="s">
        <v>3213</v>
      </c>
      <c r="C193" s="227"/>
    </row>
    <row r="194" spans="1:4" ht="33" customHeight="1">
      <c r="A194" s="2035"/>
      <c r="B194" s="211" t="s">
        <v>3214</v>
      </c>
      <c r="C194" s="227"/>
    </row>
    <row r="195" spans="1:4" ht="18" customHeight="1">
      <c r="A195" s="2035"/>
      <c r="B195" s="211" t="s">
        <v>3215</v>
      </c>
      <c r="C195" s="227"/>
    </row>
    <row r="196" spans="1:4" ht="18" customHeight="1">
      <c r="A196" s="187"/>
      <c r="B196" s="211" t="s">
        <v>3216</v>
      </c>
      <c r="C196" s="227"/>
    </row>
    <row r="197" spans="1:4" ht="18" customHeight="1">
      <c r="A197" s="187"/>
      <c r="B197" s="211" t="s">
        <v>3205</v>
      </c>
      <c r="C197" s="227"/>
    </row>
    <row r="198" spans="1:4" ht="18" customHeight="1">
      <c r="A198" s="187"/>
      <c r="B198" s="211" t="s">
        <v>3206</v>
      </c>
      <c r="C198" s="227"/>
    </row>
    <row r="199" spans="1:4" ht="18" customHeight="1">
      <c r="A199" s="187"/>
      <c r="B199" s="211" t="s">
        <v>3207</v>
      </c>
      <c r="C199" s="227"/>
    </row>
    <row r="200" spans="1:4" ht="18" customHeight="1">
      <c r="A200" s="187"/>
      <c r="B200" s="211" t="s">
        <v>3217</v>
      </c>
      <c r="C200" s="227"/>
    </row>
    <row r="201" spans="1:4" ht="18" customHeight="1">
      <c r="A201" s="187"/>
      <c r="B201" s="211" t="s">
        <v>3218</v>
      </c>
      <c r="C201" s="227"/>
    </row>
    <row r="202" spans="1:4" ht="18" customHeight="1">
      <c r="A202" s="187"/>
      <c r="B202" s="211" t="s">
        <v>3205</v>
      </c>
      <c r="C202" s="227"/>
    </row>
    <row r="203" spans="1:4" ht="18" customHeight="1">
      <c r="A203" s="187"/>
      <c r="B203" s="211" t="s">
        <v>3206</v>
      </c>
      <c r="C203" s="227"/>
    </row>
    <row r="204" spans="1:4" ht="18" customHeight="1">
      <c r="A204" s="187"/>
      <c r="B204" s="211" t="s">
        <v>3219</v>
      </c>
      <c r="C204" s="227"/>
    </row>
    <row r="205" spans="1:4" ht="18" customHeight="1">
      <c r="A205" s="187">
        <v>4</v>
      </c>
      <c r="B205" s="211" t="s">
        <v>3220</v>
      </c>
      <c r="C205" s="227"/>
    </row>
    <row r="206" spans="1:4" ht="18" customHeight="1">
      <c r="A206" s="187"/>
      <c r="B206" s="211"/>
      <c r="C206" s="211" t="s">
        <v>3221</v>
      </c>
      <c r="D206" s="824" t="s">
        <v>3222</v>
      </c>
    </row>
    <row r="207" spans="1:4" ht="18" customHeight="1">
      <c r="A207" s="187"/>
      <c r="B207" s="211" t="s">
        <v>3223</v>
      </c>
      <c r="C207" s="227"/>
      <c r="D207" s="825"/>
    </row>
    <row r="208" spans="1:4" ht="56.45" customHeight="1">
      <c r="A208" s="187"/>
      <c r="B208" s="211" t="s">
        <v>3224</v>
      </c>
      <c r="C208" s="227"/>
      <c r="D208" s="825"/>
    </row>
    <row r="209" spans="1:6" ht="53.45" customHeight="1">
      <c r="A209" s="187" t="s">
        <v>2782</v>
      </c>
      <c r="B209" s="211" t="s">
        <v>3225</v>
      </c>
      <c r="C209" s="227"/>
    </row>
    <row r="210" spans="1:6" ht="39" customHeight="1">
      <c r="A210" s="187" t="s">
        <v>2783</v>
      </c>
      <c r="B210" s="211" t="s">
        <v>3226</v>
      </c>
      <c r="C210" s="227"/>
    </row>
    <row r="211" spans="1:6" ht="40.15" customHeight="1">
      <c r="A211" s="187" t="s">
        <v>2784</v>
      </c>
      <c r="B211" s="211" t="s">
        <v>3227</v>
      </c>
      <c r="C211" s="227"/>
    </row>
    <row r="214" spans="1:6" ht="35.1" customHeight="1">
      <c r="A214" s="32" t="s">
        <v>55</v>
      </c>
      <c r="B214" s="382"/>
      <c r="C214" s="351" t="s">
        <v>68</v>
      </c>
      <c r="D214" s="2036"/>
      <c r="E214" s="2036"/>
      <c r="F214" s="2036"/>
    </row>
    <row r="215" spans="1:6" ht="35.1" customHeight="1">
      <c r="A215" s="32" t="s">
        <v>57</v>
      </c>
      <c r="B215" s="382"/>
      <c r="C215" s="351" t="s">
        <v>69</v>
      </c>
      <c r="D215" s="2036"/>
      <c r="E215" s="2036"/>
      <c r="F215" s="2036"/>
    </row>
    <row r="216" spans="1:6" ht="35.1" customHeight="1">
      <c r="A216" s="31"/>
      <c r="B216" s="31"/>
      <c r="C216" s="394" t="s">
        <v>70</v>
      </c>
      <c r="D216" s="2036"/>
      <c r="E216" s="2036"/>
      <c r="F216" s="2036"/>
    </row>
  </sheetData>
  <sheetProtection algorithmName="SHA-512" hashValue="Ozt+qE0NmzUaIHDACFXgdxrrFHTZIAIW5qjicLh7KD47XQ8qd7fNaSzRQQoQjBWg7I95gKkNr2QGQoEJ3aJmqQ==" saltValue="O3XH/j3UmaKavIpVcHZ+og==" spinCount="100000" sheet="1" objects="1" scenarios="1"/>
  <mergeCells count="29">
    <mergeCell ref="A53:A60"/>
    <mergeCell ref="A1:C1"/>
    <mergeCell ref="A2:C2"/>
    <mergeCell ref="A3:C3"/>
    <mergeCell ref="A4:C4"/>
    <mergeCell ref="A5:C5"/>
    <mergeCell ref="A6:C6"/>
    <mergeCell ref="A12:A16"/>
    <mergeCell ref="A17:A21"/>
    <mergeCell ref="A22:A29"/>
    <mergeCell ref="A31:A37"/>
    <mergeCell ref="A48:A52"/>
    <mergeCell ref="A133:A134"/>
    <mergeCell ref="A61:A67"/>
    <mergeCell ref="A69:A76"/>
    <mergeCell ref="A89:A92"/>
    <mergeCell ref="A93:A97"/>
    <mergeCell ref="A98:A104"/>
    <mergeCell ref="A106:A112"/>
    <mergeCell ref="B119:C119"/>
    <mergeCell ref="A121:A122"/>
    <mergeCell ref="A123:A126"/>
    <mergeCell ref="A127:A129"/>
    <mergeCell ref="A130:A132"/>
    <mergeCell ref="A136:C136"/>
    <mergeCell ref="A139:A195"/>
    <mergeCell ref="D214:F214"/>
    <mergeCell ref="D215:F215"/>
    <mergeCell ref="D216:F216"/>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28D1F-B08C-417A-AE0A-D2D26FF372D0}">
  <sheetPr codeName="Sheet74"/>
  <dimension ref="A1:R212"/>
  <sheetViews>
    <sheetView topLeftCell="A6" workbookViewId="0">
      <selection activeCell="A4" sqref="A4:C4"/>
    </sheetView>
  </sheetViews>
  <sheetFormatPr defaultRowHeight="15.75"/>
  <cols>
    <col min="1" max="1" width="10" style="397" customWidth="1"/>
    <col min="2" max="2" width="60.28515625" style="124" customWidth="1"/>
    <col min="3" max="3" width="71" style="124"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4" customHeight="1">
      <c r="A1" s="2038" t="str">
        <f>'[91]Title '!A1:N1</f>
        <v>Karnataka Power Transmission Corporation Limited</v>
      </c>
      <c r="B1" s="2038"/>
      <c r="C1" s="2038"/>
    </row>
    <row r="2" spans="1:18">
      <c r="A2" s="2015" t="str">
        <f>+'DRS-31'!A2</f>
        <v>Tender Enquiry No: KPTCL/2026-27/SS/WORK_INDENT3781</v>
      </c>
      <c r="B2" s="1323"/>
      <c r="C2" s="1323"/>
      <c r="D2" s="387"/>
      <c r="E2" s="387"/>
    </row>
    <row r="3" spans="1:18" ht="342.75" customHeight="1">
      <c r="A3" s="1936" t="str">
        <f>+'DRS-31'!A3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3" s="1841"/>
      <c r="C3" s="1841"/>
      <c r="D3" s="96"/>
      <c r="E3" s="96"/>
      <c r="F3" s="96"/>
      <c r="G3" s="96"/>
      <c r="H3" s="96"/>
      <c r="I3" s="96"/>
      <c r="J3" s="96"/>
      <c r="K3" s="96"/>
      <c r="L3" s="96"/>
      <c r="M3" s="96"/>
      <c r="N3" s="96"/>
      <c r="O3" s="96"/>
      <c r="P3" s="96"/>
      <c r="Q3" s="96"/>
      <c r="R3" s="96"/>
    </row>
    <row r="4" spans="1:18" ht="14.45" customHeight="1">
      <c r="A4" s="2043" t="s">
        <v>1279</v>
      </c>
      <c r="B4" s="2043"/>
      <c r="C4" s="2043"/>
      <c r="D4" s="446"/>
      <c r="E4" s="446"/>
    </row>
    <row r="5" spans="1:18" ht="14.45" customHeight="1">
      <c r="A5" s="447"/>
      <c r="B5" s="447"/>
      <c r="C5" s="447"/>
      <c r="D5" s="447"/>
      <c r="E5" s="447"/>
      <c r="F5" s="32"/>
      <c r="G5" s="32"/>
      <c r="H5" s="32"/>
      <c r="I5" s="32"/>
      <c r="J5" s="32"/>
      <c r="K5" s="32"/>
      <c r="L5" s="32"/>
      <c r="M5" s="32"/>
    </row>
    <row r="6" spans="1:18" ht="14.45" customHeight="1" thickBot="1">
      <c r="A6" s="445"/>
      <c r="B6" s="445" t="s">
        <v>3280</v>
      </c>
      <c r="C6" s="445"/>
      <c r="D6" s="445"/>
      <c r="E6" s="445"/>
    </row>
    <row r="7" spans="1:18" ht="69.599999999999994" customHeight="1" thickBot="1">
      <c r="A7" s="447"/>
      <c r="B7" s="448"/>
      <c r="C7" s="447"/>
      <c r="D7" s="447"/>
      <c r="E7" s="447"/>
    </row>
    <row r="8" spans="1:18" ht="14.45" customHeight="1">
      <c r="A8" s="447"/>
      <c r="B8" s="444"/>
      <c r="C8" s="434" t="s">
        <v>3476</v>
      </c>
      <c r="D8" s="444"/>
      <c r="E8" s="444"/>
    </row>
    <row r="9" spans="1:18" ht="14.45" customHeight="1">
      <c r="A9" s="443"/>
      <c r="B9" s="442"/>
      <c r="C9" s="442"/>
      <c r="D9" s="441"/>
      <c r="E9" s="441"/>
    </row>
    <row r="10" spans="1:18" ht="14.45" customHeight="1">
      <c r="A10" s="2044" t="s">
        <v>3281</v>
      </c>
      <c r="B10" s="2044"/>
      <c r="C10" s="2044"/>
      <c r="D10" s="441"/>
      <c r="E10" s="441"/>
    </row>
    <row r="11" spans="1:18" ht="31.9" customHeight="1">
      <c r="A11" s="2045" t="s">
        <v>410</v>
      </c>
      <c r="B11" s="2045"/>
      <c r="C11" s="2045"/>
      <c r="D11" s="441"/>
      <c r="E11" s="441"/>
    </row>
    <row r="12" spans="1:18" ht="14.45" customHeight="1">
      <c r="A12" s="433"/>
      <c r="B12" s="440" t="s">
        <v>3282</v>
      </c>
      <c r="C12" s="440" t="s">
        <v>3283</v>
      </c>
      <c r="D12" s="441"/>
      <c r="E12" s="441"/>
    </row>
    <row r="13" spans="1:18" ht="14.45" customHeight="1">
      <c r="A13" s="433"/>
      <c r="B13" s="439" t="s">
        <v>3284</v>
      </c>
      <c r="C13" s="440"/>
      <c r="D13" s="441"/>
      <c r="E13" s="441"/>
    </row>
    <row r="14" spans="1:18" ht="14.45" customHeight="1">
      <c r="A14" s="432">
        <v>1.01</v>
      </c>
      <c r="B14" s="449" t="s">
        <v>570</v>
      </c>
      <c r="C14" s="437"/>
      <c r="D14" s="441"/>
      <c r="E14" s="441"/>
    </row>
    <row r="15" spans="1:18" ht="14.45" customHeight="1">
      <c r="A15" s="432">
        <v>1.02</v>
      </c>
      <c r="B15" s="438" t="s">
        <v>3285</v>
      </c>
      <c r="C15" s="437"/>
    </row>
    <row r="16" spans="1:18" ht="14.45" customHeight="1">
      <c r="A16" s="432">
        <v>1.03</v>
      </c>
      <c r="B16" s="438" t="s">
        <v>3286</v>
      </c>
      <c r="C16" s="437"/>
    </row>
    <row r="17" spans="1:3" ht="14.45" customHeight="1">
      <c r="A17" s="432">
        <v>1.04</v>
      </c>
      <c r="B17" s="438" t="s">
        <v>3287</v>
      </c>
      <c r="C17" s="437"/>
    </row>
    <row r="18" spans="1:3" ht="14.45" customHeight="1">
      <c r="A18" s="432">
        <v>1.05</v>
      </c>
      <c r="B18" s="438" t="s">
        <v>3288</v>
      </c>
      <c r="C18" s="437"/>
    </row>
    <row r="19" spans="1:3" ht="14.45" customHeight="1">
      <c r="A19" s="432" t="s">
        <v>3289</v>
      </c>
      <c r="B19" s="438" t="s">
        <v>3290</v>
      </c>
      <c r="C19" s="437"/>
    </row>
    <row r="20" spans="1:3" ht="14.45" customHeight="1">
      <c r="A20" s="432" t="s">
        <v>3291</v>
      </c>
      <c r="B20" s="438" t="s">
        <v>3292</v>
      </c>
      <c r="C20" s="437"/>
    </row>
    <row r="21" spans="1:3" ht="14.45" customHeight="1">
      <c r="A21" s="432" t="s">
        <v>3293</v>
      </c>
      <c r="B21" s="438" t="s">
        <v>3294</v>
      </c>
      <c r="C21" s="437"/>
    </row>
    <row r="22" spans="1:3" ht="14.45" customHeight="1">
      <c r="A22" s="432">
        <v>1.06</v>
      </c>
      <c r="B22" s="438" t="s">
        <v>3295</v>
      </c>
      <c r="C22" s="437"/>
    </row>
    <row r="23" spans="1:3" ht="14.45" customHeight="1">
      <c r="A23" s="432">
        <v>1.07</v>
      </c>
      <c r="B23" s="438" t="s">
        <v>3296</v>
      </c>
      <c r="C23" s="437"/>
    </row>
    <row r="24" spans="1:3" ht="14.45" customHeight="1">
      <c r="A24" s="432">
        <v>1.08</v>
      </c>
      <c r="B24" s="438" t="s">
        <v>3297</v>
      </c>
      <c r="C24" s="437"/>
    </row>
    <row r="25" spans="1:3" ht="14.45" customHeight="1">
      <c r="A25" s="432">
        <v>1.0900000000000001</v>
      </c>
      <c r="B25" s="438" t="s">
        <v>3298</v>
      </c>
      <c r="C25" s="437"/>
    </row>
    <row r="26" spans="1:3" ht="14.45" customHeight="1">
      <c r="A26" s="432">
        <v>1.1000000000000001</v>
      </c>
      <c r="B26" s="438" t="s">
        <v>3299</v>
      </c>
      <c r="C26" s="437"/>
    </row>
    <row r="27" spans="1:3" ht="14.45" customHeight="1">
      <c r="A27" s="432">
        <v>1.1100000000000001</v>
      </c>
      <c r="B27" s="438" t="s">
        <v>3300</v>
      </c>
      <c r="C27" s="437"/>
    </row>
    <row r="28" spans="1:3" ht="14.45" customHeight="1">
      <c r="A28" s="432">
        <v>1.1200000000000001</v>
      </c>
      <c r="B28" s="438" t="s">
        <v>3301</v>
      </c>
      <c r="C28" s="437"/>
    </row>
    <row r="29" spans="1:3" ht="14.45" customHeight="1">
      <c r="A29" s="432">
        <v>1.1299999999999999</v>
      </c>
      <c r="B29" s="438" t="s">
        <v>3302</v>
      </c>
      <c r="C29" s="437"/>
    </row>
    <row r="30" spans="1:3" ht="14.45" customHeight="1">
      <c r="A30" s="432">
        <v>1.1399999999999999</v>
      </c>
      <c r="B30" s="438" t="s">
        <v>3303</v>
      </c>
      <c r="C30" s="437"/>
    </row>
    <row r="31" spans="1:3" ht="14.45" customHeight="1">
      <c r="A31" s="432">
        <v>1.1499999999999999</v>
      </c>
      <c r="B31" s="438" t="s">
        <v>3304</v>
      </c>
      <c r="C31" s="437"/>
    </row>
    <row r="32" spans="1:3" ht="14.45" customHeight="1">
      <c r="A32" s="432">
        <v>1.1599999999999999</v>
      </c>
      <c r="B32" s="438" t="s">
        <v>3305</v>
      </c>
      <c r="C32" s="437"/>
    </row>
    <row r="33" spans="1:3" ht="14.45" customHeight="1">
      <c r="A33" s="432">
        <v>1.17</v>
      </c>
      <c r="B33" s="438" t="s">
        <v>3306</v>
      </c>
      <c r="C33" s="437"/>
    </row>
    <row r="34" spans="1:3" ht="14.45" customHeight="1">
      <c r="A34" s="432">
        <v>1.18</v>
      </c>
      <c r="B34" s="438" t="s">
        <v>3307</v>
      </c>
      <c r="C34" s="437"/>
    </row>
    <row r="35" spans="1:3" ht="14.45" customHeight="1">
      <c r="A35" s="432">
        <v>1.19</v>
      </c>
      <c r="B35" s="438" t="s">
        <v>3308</v>
      </c>
      <c r="C35" s="437"/>
    </row>
    <row r="36" spans="1:3" ht="14.45" customHeight="1">
      <c r="A36" s="432">
        <v>1.2</v>
      </c>
      <c r="B36" s="438" t="s">
        <v>3309</v>
      </c>
      <c r="C36" s="437"/>
    </row>
    <row r="37" spans="1:3" ht="14.45" customHeight="1">
      <c r="A37" s="432">
        <v>1.21</v>
      </c>
      <c r="B37" s="438" t="s">
        <v>3310</v>
      </c>
      <c r="C37" s="437"/>
    </row>
    <row r="38" spans="1:3" ht="14.45" customHeight="1">
      <c r="A38" s="432">
        <v>1.22</v>
      </c>
      <c r="B38" s="438" t="s">
        <v>3311</v>
      </c>
      <c r="C38" s="437"/>
    </row>
    <row r="39" spans="1:3" ht="14.45" customHeight="1">
      <c r="A39" s="432">
        <v>1.23</v>
      </c>
      <c r="B39" s="438" t="s">
        <v>3312</v>
      </c>
      <c r="C39" s="437"/>
    </row>
    <row r="40" spans="1:3" ht="14.45" customHeight="1">
      <c r="A40" s="432">
        <v>1.24</v>
      </c>
      <c r="B40" s="438" t="s">
        <v>3313</v>
      </c>
      <c r="C40" s="437"/>
    </row>
    <row r="41" spans="1:3" ht="14.45" customHeight="1">
      <c r="A41" s="432">
        <v>1.25</v>
      </c>
      <c r="B41" s="438" t="s">
        <v>3314</v>
      </c>
      <c r="C41" s="437"/>
    </row>
    <row r="42" spans="1:3" ht="14.45" customHeight="1">
      <c r="A42" s="432">
        <v>1.26</v>
      </c>
      <c r="B42" s="438" t="s">
        <v>3315</v>
      </c>
      <c r="C42" s="437"/>
    </row>
    <row r="43" spans="1:3" ht="14.45" customHeight="1">
      <c r="A43" s="432">
        <v>1.27</v>
      </c>
      <c r="B43" s="438" t="s">
        <v>3316</v>
      </c>
      <c r="C43" s="437"/>
    </row>
    <row r="44" spans="1:3" ht="14.45" customHeight="1">
      <c r="A44" s="432">
        <v>1.28</v>
      </c>
      <c r="B44" s="438" t="s">
        <v>3317</v>
      </c>
      <c r="C44" s="437"/>
    </row>
    <row r="45" spans="1:3" ht="14.45" customHeight="1">
      <c r="A45" s="432">
        <v>1.29</v>
      </c>
      <c r="B45" s="438" t="s">
        <v>3318</v>
      </c>
      <c r="C45" s="437"/>
    </row>
    <row r="46" spans="1:3" ht="14.45" customHeight="1">
      <c r="A46" s="432">
        <v>1.3</v>
      </c>
      <c r="B46" s="438" t="s">
        <v>3319</v>
      </c>
      <c r="C46" s="437"/>
    </row>
    <row r="47" spans="1:3" ht="14.45" customHeight="1">
      <c r="A47" s="432">
        <v>1.31</v>
      </c>
      <c r="B47" s="438" t="s">
        <v>3320</v>
      </c>
      <c r="C47" s="437"/>
    </row>
    <row r="48" spans="1:3" ht="14.45" customHeight="1">
      <c r="A48" s="432">
        <v>1.32</v>
      </c>
      <c r="B48" s="438" t="s">
        <v>3321</v>
      </c>
      <c r="C48" s="437"/>
    </row>
    <row r="49" spans="1:3" ht="14.45" customHeight="1">
      <c r="A49" s="436" t="s">
        <v>3322</v>
      </c>
      <c r="B49" s="438" t="s">
        <v>3323</v>
      </c>
      <c r="C49" s="437"/>
    </row>
    <row r="50" spans="1:3" ht="14.45" customHeight="1">
      <c r="A50" s="432" t="s">
        <v>3324</v>
      </c>
      <c r="B50" s="438" t="s">
        <v>3325</v>
      </c>
      <c r="C50" s="437"/>
    </row>
    <row r="51" spans="1:3" ht="14.45" customHeight="1">
      <c r="A51" s="432" t="s">
        <v>3326</v>
      </c>
      <c r="B51" s="438" t="s">
        <v>3327</v>
      </c>
      <c r="C51" s="437"/>
    </row>
    <row r="52" spans="1:3" ht="14.45" customHeight="1">
      <c r="A52" s="432" t="s">
        <v>3328</v>
      </c>
      <c r="B52" s="438" t="s">
        <v>3329</v>
      </c>
      <c r="C52" s="437"/>
    </row>
    <row r="53" spans="1:3" ht="14.45" customHeight="1">
      <c r="A53" s="432" t="s">
        <v>3330</v>
      </c>
      <c r="B53" s="438" t="s">
        <v>3331</v>
      </c>
      <c r="C53" s="437"/>
    </row>
    <row r="54" spans="1:3" ht="14.45" customHeight="1">
      <c r="A54" s="432" t="s">
        <v>3332</v>
      </c>
      <c r="B54" s="438" t="s">
        <v>3333</v>
      </c>
      <c r="C54" s="437"/>
    </row>
    <row r="55" spans="1:3" ht="14.45" customHeight="1">
      <c r="A55" s="432" t="s">
        <v>3334</v>
      </c>
      <c r="B55" s="438" t="s">
        <v>3335</v>
      </c>
      <c r="C55" s="437"/>
    </row>
    <row r="56" spans="1:3" ht="14.45" customHeight="1">
      <c r="A56" s="432">
        <v>1</v>
      </c>
      <c r="B56" s="438" t="s">
        <v>3336</v>
      </c>
      <c r="C56" s="437"/>
    </row>
    <row r="57" spans="1:3" ht="14.45" customHeight="1">
      <c r="A57" s="432"/>
      <c r="B57" s="438" t="s">
        <v>3337</v>
      </c>
      <c r="C57" s="437"/>
    </row>
    <row r="58" spans="1:3" ht="14.45" customHeight="1">
      <c r="A58" s="432"/>
      <c r="B58" s="438" t="s">
        <v>3338</v>
      </c>
      <c r="C58" s="437"/>
    </row>
    <row r="59" spans="1:3" ht="14.45" customHeight="1">
      <c r="A59" s="432"/>
      <c r="B59" s="438"/>
      <c r="C59" s="437"/>
    </row>
    <row r="60" spans="1:3" ht="14.45" customHeight="1">
      <c r="A60" s="432">
        <v>2</v>
      </c>
      <c r="B60" s="438" t="s">
        <v>3339</v>
      </c>
      <c r="C60" s="437"/>
    </row>
    <row r="61" spans="1:3" ht="14.45" customHeight="1">
      <c r="A61" s="432"/>
      <c r="B61" s="438" t="s">
        <v>3340</v>
      </c>
      <c r="C61" s="437"/>
    </row>
    <row r="62" spans="1:3" ht="14.45" customHeight="1">
      <c r="A62" s="432"/>
      <c r="B62" s="438"/>
      <c r="C62" s="437"/>
    </row>
    <row r="63" spans="1:3" ht="14.45" customHeight="1">
      <c r="A63" s="432">
        <v>3</v>
      </c>
      <c r="B63" s="438" t="s">
        <v>3461</v>
      </c>
      <c r="C63" s="437"/>
    </row>
    <row r="64" spans="1:3" ht="14.45" customHeight="1">
      <c r="A64" s="432"/>
      <c r="B64" s="438" t="s">
        <v>3462</v>
      </c>
      <c r="C64" s="437"/>
    </row>
    <row r="65" spans="1:3" ht="14.45" customHeight="1">
      <c r="A65" s="432"/>
      <c r="B65" s="438" t="s">
        <v>3463</v>
      </c>
      <c r="C65" s="437"/>
    </row>
    <row r="66" spans="1:3" ht="14.45" customHeight="1">
      <c r="A66" s="432"/>
      <c r="B66" s="438"/>
      <c r="C66" s="437"/>
    </row>
    <row r="67" spans="1:3" ht="14.45" customHeight="1">
      <c r="A67" s="432">
        <v>4</v>
      </c>
      <c r="B67" s="438" t="s">
        <v>3464</v>
      </c>
      <c r="C67" s="437"/>
    </row>
    <row r="68" spans="1:3" ht="14.45" customHeight="1">
      <c r="A68" s="432"/>
      <c r="B68" s="438" t="s">
        <v>3465</v>
      </c>
      <c r="C68" s="437"/>
    </row>
    <row r="69" spans="1:3" ht="14.45" customHeight="1">
      <c r="A69" s="432"/>
      <c r="B69" s="438" t="s">
        <v>3466</v>
      </c>
      <c r="C69" s="437"/>
    </row>
    <row r="70" spans="1:3" ht="14.45" customHeight="1">
      <c r="A70" s="432"/>
      <c r="B70" s="438"/>
      <c r="C70" s="437"/>
    </row>
    <row r="71" spans="1:3" ht="14.45" customHeight="1">
      <c r="A71" s="432">
        <v>5</v>
      </c>
      <c r="B71" s="438" t="s">
        <v>3467</v>
      </c>
      <c r="C71" s="437"/>
    </row>
    <row r="72" spans="1:3" ht="14.45" customHeight="1">
      <c r="A72" s="432"/>
      <c r="B72" s="438" t="s">
        <v>3468</v>
      </c>
      <c r="C72" s="437"/>
    </row>
    <row r="73" spans="1:3" ht="14.45" customHeight="1">
      <c r="A73" s="432"/>
      <c r="B73" s="438" t="s">
        <v>3469</v>
      </c>
      <c r="C73" s="437"/>
    </row>
    <row r="74" spans="1:3" ht="14.45" customHeight="1">
      <c r="A74" s="432"/>
      <c r="B74" s="438"/>
      <c r="C74" s="437"/>
    </row>
    <row r="75" spans="1:3" ht="14.45" customHeight="1">
      <c r="A75" s="432">
        <v>6</v>
      </c>
      <c r="B75" s="438" t="s">
        <v>3470</v>
      </c>
      <c r="C75" s="437"/>
    </row>
    <row r="76" spans="1:3" ht="14.45" customHeight="1">
      <c r="A76" s="432"/>
      <c r="B76" s="438" t="s">
        <v>3471</v>
      </c>
      <c r="C76" s="437"/>
    </row>
    <row r="77" spans="1:3" ht="14.45" customHeight="1">
      <c r="A77" s="432"/>
      <c r="B77" s="438" t="s">
        <v>3472</v>
      </c>
      <c r="C77" s="437"/>
    </row>
    <row r="78" spans="1:3" ht="14.45" customHeight="1">
      <c r="A78" s="432"/>
      <c r="B78" s="438"/>
      <c r="C78" s="437"/>
    </row>
    <row r="79" spans="1:3" ht="14.45" customHeight="1">
      <c r="A79" s="432">
        <v>7</v>
      </c>
      <c r="B79" s="438" t="s">
        <v>3473</v>
      </c>
      <c r="C79" s="437"/>
    </row>
    <row r="80" spans="1:3" ht="14.45" customHeight="1">
      <c r="A80" s="432"/>
      <c r="B80" s="438" t="s">
        <v>3474</v>
      </c>
      <c r="C80" s="437"/>
    </row>
    <row r="81" spans="1:3" ht="14.45" customHeight="1">
      <c r="A81" s="432"/>
      <c r="B81" s="438" t="s">
        <v>3475</v>
      </c>
      <c r="C81" s="437"/>
    </row>
    <row r="82" spans="1:3" ht="14.45" customHeight="1">
      <c r="A82" s="432"/>
      <c r="B82" s="438"/>
      <c r="C82" s="437"/>
    </row>
    <row r="83" spans="1:3" ht="14.45" customHeight="1">
      <c r="A83" s="432">
        <v>8</v>
      </c>
      <c r="B83" s="438" t="s">
        <v>3341</v>
      </c>
      <c r="C83" s="437"/>
    </row>
    <row r="84" spans="1:3" ht="14.45" customHeight="1">
      <c r="A84" s="432"/>
      <c r="B84" s="438" t="s">
        <v>3342</v>
      </c>
      <c r="C84" s="437"/>
    </row>
    <row r="85" spans="1:3" ht="14.45" customHeight="1">
      <c r="A85" s="432"/>
      <c r="B85" s="438" t="s">
        <v>2589</v>
      </c>
      <c r="C85" s="437"/>
    </row>
    <row r="86" spans="1:3" ht="14.45" customHeight="1">
      <c r="A86" s="432"/>
      <c r="B86" s="438"/>
      <c r="C86" s="437"/>
    </row>
    <row r="87" spans="1:3" ht="14.45" customHeight="1">
      <c r="A87" s="432">
        <v>9</v>
      </c>
      <c r="B87" s="438" t="s">
        <v>3343</v>
      </c>
      <c r="C87" s="437"/>
    </row>
    <row r="88" spans="1:3" ht="14.45" customHeight="1">
      <c r="A88" s="432"/>
      <c r="B88" s="438" t="s">
        <v>3344</v>
      </c>
      <c r="C88" s="437"/>
    </row>
    <row r="89" spans="1:3" ht="14.45" customHeight="1">
      <c r="A89" s="432"/>
      <c r="B89" s="438" t="s">
        <v>3345</v>
      </c>
      <c r="C89" s="437"/>
    </row>
    <row r="90" spans="1:3" ht="14.45" customHeight="1">
      <c r="A90" s="432"/>
      <c r="B90" s="438"/>
      <c r="C90" s="437"/>
    </row>
    <row r="91" spans="1:3" ht="14.45" customHeight="1">
      <c r="A91" s="432">
        <v>10</v>
      </c>
      <c r="B91" s="438" t="s">
        <v>3346</v>
      </c>
      <c r="C91" s="437"/>
    </row>
    <row r="92" spans="1:3" ht="14.45" customHeight="1">
      <c r="A92" s="432"/>
      <c r="B92" s="438"/>
      <c r="C92" s="437"/>
    </row>
    <row r="93" spans="1:3" ht="14.45" customHeight="1">
      <c r="A93" s="432">
        <v>11</v>
      </c>
      <c r="B93" s="438" t="s">
        <v>3347</v>
      </c>
      <c r="C93" s="437"/>
    </row>
    <row r="94" spans="1:3" ht="14.45" customHeight="1">
      <c r="A94" s="432"/>
      <c r="B94" s="438"/>
      <c r="C94" s="437"/>
    </row>
    <row r="95" spans="1:3" ht="14.45" customHeight="1">
      <c r="A95" s="432">
        <v>12</v>
      </c>
      <c r="B95" s="438" t="s">
        <v>3348</v>
      </c>
      <c r="C95" s="437"/>
    </row>
    <row r="96" spans="1:3" ht="14.45" customHeight="1">
      <c r="A96" s="432"/>
      <c r="B96" s="438" t="s">
        <v>3349</v>
      </c>
      <c r="C96" s="437"/>
    </row>
    <row r="97" spans="1:3" ht="14.45" customHeight="1">
      <c r="A97" s="432"/>
      <c r="B97" s="438"/>
      <c r="C97" s="437"/>
    </row>
    <row r="98" spans="1:3" ht="14.45" customHeight="1">
      <c r="A98" s="432">
        <v>13</v>
      </c>
      <c r="B98" s="438" t="s">
        <v>3350</v>
      </c>
      <c r="C98" s="437"/>
    </row>
    <row r="99" spans="1:3" ht="14.45" customHeight="1">
      <c r="A99" s="432"/>
      <c r="B99" s="438" t="s">
        <v>3351</v>
      </c>
      <c r="C99" s="437"/>
    </row>
    <row r="100" spans="1:3" ht="14.45" customHeight="1">
      <c r="A100" s="432"/>
      <c r="B100" s="438"/>
      <c r="C100" s="437"/>
    </row>
    <row r="101" spans="1:3" ht="14.45" customHeight="1">
      <c r="A101" s="432">
        <v>14</v>
      </c>
      <c r="B101" s="438" t="s">
        <v>3352</v>
      </c>
      <c r="C101" s="437"/>
    </row>
    <row r="102" spans="1:3" ht="14.45" customHeight="1">
      <c r="A102" s="432"/>
      <c r="B102" s="438" t="s">
        <v>3353</v>
      </c>
      <c r="C102" s="437"/>
    </row>
    <row r="103" spans="1:3" ht="14.45" customHeight="1">
      <c r="A103" s="432"/>
      <c r="B103" s="438"/>
      <c r="C103" s="437"/>
    </row>
    <row r="104" spans="1:3" ht="14.45" customHeight="1">
      <c r="A104" s="432">
        <v>15</v>
      </c>
      <c r="B104" s="438" t="s">
        <v>3354</v>
      </c>
      <c r="C104" s="437"/>
    </row>
    <row r="105" spans="1:3" ht="14.45" customHeight="1">
      <c r="A105" s="432"/>
      <c r="B105" s="438"/>
      <c r="C105" s="437"/>
    </row>
    <row r="106" spans="1:3" ht="14.45" customHeight="1">
      <c r="A106" s="432">
        <v>16</v>
      </c>
      <c r="B106" s="438" t="s">
        <v>3355</v>
      </c>
      <c r="C106" s="437"/>
    </row>
    <row r="107" spans="1:3" ht="14.45" customHeight="1">
      <c r="A107" s="432">
        <v>17</v>
      </c>
      <c r="B107" s="438" t="s">
        <v>3356</v>
      </c>
      <c r="C107" s="437"/>
    </row>
    <row r="108" spans="1:3" ht="14.45" customHeight="1">
      <c r="A108" s="432"/>
      <c r="B108" s="438" t="s">
        <v>3357</v>
      </c>
      <c r="C108" s="437"/>
    </row>
    <row r="109" spans="1:3" ht="14.45" customHeight="1">
      <c r="A109" s="432">
        <v>18</v>
      </c>
      <c r="B109" s="438" t="s">
        <v>3358</v>
      </c>
      <c r="C109" s="437"/>
    </row>
    <row r="110" spans="1:3" ht="14.45" customHeight="1">
      <c r="A110" s="432">
        <v>19</v>
      </c>
      <c r="B110" s="438" t="s">
        <v>3359</v>
      </c>
      <c r="C110" s="437"/>
    </row>
    <row r="111" spans="1:3" ht="14.45" customHeight="1">
      <c r="A111" s="432">
        <v>20</v>
      </c>
      <c r="B111" s="438" t="s">
        <v>3360</v>
      </c>
      <c r="C111" s="437"/>
    </row>
    <row r="112" spans="1:3" ht="14.45" customHeight="1">
      <c r="A112" s="432">
        <v>21</v>
      </c>
      <c r="B112" s="438" t="s">
        <v>3361</v>
      </c>
      <c r="C112" s="437"/>
    </row>
    <row r="113" spans="1:3" ht="14.45" customHeight="1">
      <c r="A113" s="432">
        <v>22</v>
      </c>
      <c r="B113" s="438" t="s">
        <v>3362</v>
      </c>
      <c r="C113" s="437"/>
    </row>
    <row r="114" spans="1:3" ht="14.45" customHeight="1">
      <c r="A114" s="432"/>
      <c r="B114" s="438" t="s">
        <v>3363</v>
      </c>
      <c r="C114" s="437"/>
    </row>
    <row r="115" spans="1:3" ht="14.45" customHeight="1">
      <c r="A115" s="432">
        <v>23</v>
      </c>
      <c r="B115" s="438" t="s">
        <v>3364</v>
      </c>
      <c r="C115" s="437"/>
    </row>
    <row r="116" spans="1:3" ht="14.45" customHeight="1">
      <c r="A116" s="432">
        <v>24</v>
      </c>
      <c r="B116" s="438" t="s">
        <v>3365</v>
      </c>
      <c r="C116" s="437"/>
    </row>
    <row r="117" spans="1:3" ht="14.45" customHeight="1">
      <c r="A117" s="432">
        <v>25</v>
      </c>
      <c r="B117" s="438" t="s">
        <v>3366</v>
      </c>
      <c r="C117" s="437"/>
    </row>
    <row r="118" spans="1:3" ht="14.45" customHeight="1">
      <c r="A118" s="432"/>
      <c r="B118" s="438" t="s">
        <v>3367</v>
      </c>
      <c r="C118" s="437"/>
    </row>
    <row r="119" spans="1:3" ht="14.45" customHeight="1">
      <c r="A119" s="432"/>
      <c r="B119" s="438" t="s">
        <v>3363</v>
      </c>
      <c r="C119" s="437"/>
    </row>
    <row r="120" spans="1:3" ht="14.45" customHeight="1">
      <c r="A120" s="432">
        <v>26</v>
      </c>
      <c r="B120" s="438" t="s">
        <v>3368</v>
      </c>
      <c r="C120" s="437"/>
    </row>
    <row r="121" spans="1:3" ht="14.45" customHeight="1">
      <c r="A121" s="432">
        <v>27</v>
      </c>
      <c r="B121" s="438" t="s">
        <v>3369</v>
      </c>
      <c r="C121" s="437"/>
    </row>
    <row r="122" spans="1:3" ht="14.45" customHeight="1">
      <c r="A122" s="432"/>
      <c r="B122" s="438" t="s">
        <v>3370</v>
      </c>
      <c r="C122" s="437"/>
    </row>
    <row r="123" spans="1:3" ht="14.45" customHeight="1">
      <c r="A123" s="432"/>
      <c r="B123" s="438" t="s">
        <v>3358</v>
      </c>
      <c r="C123" s="437"/>
    </row>
    <row r="124" spans="1:3" ht="14.45" customHeight="1">
      <c r="A124" s="432"/>
      <c r="B124" s="438" t="s">
        <v>3371</v>
      </c>
      <c r="C124" s="437"/>
    </row>
    <row r="125" spans="1:3" ht="14.45" customHeight="1">
      <c r="A125" s="432"/>
      <c r="B125" s="438" t="s">
        <v>3372</v>
      </c>
      <c r="C125" s="437"/>
    </row>
    <row r="126" spans="1:3" ht="14.45" customHeight="1">
      <c r="A126" s="432"/>
      <c r="B126" s="438"/>
      <c r="C126" s="437"/>
    </row>
    <row r="127" spans="1:3" ht="14.45" customHeight="1">
      <c r="A127" s="432">
        <v>28</v>
      </c>
      <c r="B127" s="438" t="s">
        <v>3342</v>
      </c>
      <c r="C127" s="437"/>
    </row>
    <row r="128" spans="1:3" ht="14.45" customHeight="1">
      <c r="A128" s="432">
        <v>29</v>
      </c>
      <c r="B128" s="438" t="s">
        <v>3373</v>
      </c>
      <c r="C128" s="437"/>
    </row>
    <row r="129" spans="1:13" ht="14.45" customHeight="1">
      <c r="A129" s="432"/>
      <c r="B129" s="438" t="s">
        <v>3374</v>
      </c>
      <c r="C129" s="437"/>
    </row>
    <row r="130" spans="1:13" ht="14.45" customHeight="1">
      <c r="A130" s="432"/>
      <c r="B130" s="438" t="s">
        <v>3375</v>
      </c>
      <c r="C130" s="437"/>
    </row>
    <row r="131" spans="1:13" ht="14.45" customHeight="1">
      <c r="A131" s="432"/>
      <c r="B131" s="438" t="s">
        <v>3342</v>
      </c>
      <c r="C131" s="437"/>
    </row>
    <row r="132" spans="1:13" ht="14.45" customHeight="1">
      <c r="A132" s="432"/>
      <c r="B132" s="438" t="s">
        <v>2589</v>
      </c>
      <c r="C132" s="437"/>
    </row>
    <row r="133" spans="1:13" ht="14.45" customHeight="1">
      <c r="A133" s="432"/>
      <c r="B133" s="438" t="s">
        <v>3376</v>
      </c>
      <c r="C133" s="437"/>
    </row>
    <row r="134" spans="1:13" ht="14.45" customHeight="1">
      <c r="A134" s="432"/>
      <c r="B134" s="438" t="s">
        <v>3377</v>
      </c>
      <c r="C134" s="437"/>
    </row>
    <row r="135" spans="1:13" ht="14.45" customHeight="1">
      <c r="A135" s="432">
        <v>30</v>
      </c>
      <c r="B135" s="438" t="s">
        <v>2396</v>
      </c>
      <c r="C135" s="437"/>
    </row>
    <row r="136" spans="1:13" ht="14.45" customHeight="1">
      <c r="A136" s="432">
        <v>31</v>
      </c>
      <c r="B136" s="438" t="s">
        <v>3378</v>
      </c>
      <c r="C136" s="437"/>
      <c r="D136" s="396"/>
      <c r="E136" s="396"/>
      <c r="F136" s="396"/>
      <c r="G136" s="396"/>
      <c r="H136" s="396"/>
      <c r="I136" s="396"/>
      <c r="J136" s="396"/>
      <c r="K136" s="396"/>
      <c r="L136" s="396"/>
      <c r="M136" s="396"/>
    </row>
    <row r="137" spans="1:13" ht="14.45" customHeight="1">
      <c r="A137" s="432">
        <v>32</v>
      </c>
      <c r="B137" s="438" t="s">
        <v>3379</v>
      </c>
      <c r="C137" s="437"/>
    </row>
    <row r="138" spans="1:13" ht="14.45" customHeight="1">
      <c r="A138" s="432"/>
      <c r="B138" s="438" t="s">
        <v>3380</v>
      </c>
      <c r="C138" s="437"/>
    </row>
    <row r="139" spans="1:13" ht="14.45" customHeight="1">
      <c r="A139" s="432">
        <v>33</v>
      </c>
      <c r="B139" s="438" t="s">
        <v>3381</v>
      </c>
      <c r="C139" s="437"/>
    </row>
    <row r="140" spans="1:13" ht="14.45" customHeight="1">
      <c r="A140" s="432">
        <v>34</v>
      </c>
      <c r="B140" s="438" t="s">
        <v>3382</v>
      </c>
      <c r="C140" s="437"/>
    </row>
    <row r="141" spans="1:13" ht="14.45" customHeight="1">
      <c r="A141" s="432"/>
      <c r="B141" s="438" t="s">
        <v>3383</v>
      </c>
      <c r="C141" s="437"/>
    </row>
    <row r="142" spans="1:13" ht="14.45" customHeight="1">
      <c r="A142" s="432"/>
      <c r="B142" s="438" t="s">
        <v>3384</v>
      </c>
      <c r="C142" s="437"/>
    </row>
    <row r="143" spans="1:13" ht="14.45" customHeight="1">
      <c r="A143" s="432"/>
      <c r="B143" s="438" t="s">
        <v>1283</v>
      </c>
      <c r="C143" s="437"/>
    </row>
    <row r="144" spans="1:13" ht="14.45" customHeight="1">
      <c r="A144" s="432"/>
      <c r="B144" s="438" t="s">
        <v>3385</v>
      </c>
      <c r="C144" s="437"/>
    </row>
    <row r="145" spans="1:3" ht="14.45" customHeight="1">
      <c r="A145" s="432" t="s">
        <v>3386</v>
      </c>
      <c r="B145" s="438" t="s">
        <v>3387</v>
      </c>
      <c r="C145" s="437"/>
    </row>
    <row r="146" spans="1:3" ht="14.45" customHeight="1">
      <c r="A146" s="432" t="s">
        <v>3388</v>
      </c>
      <c r="B146" s="438" t="s">
        <v>3389</v>
      </c>
      <c r="C146" s="437"/>
    </row>
    <row r="147" spans="1:3" ht="14.45" customHeight="1">
      <c r="A147" s="432" t="s">
        <v>3390</v>
      </c>
      <c r="B147" s="438" t="s">
        <v>3391</v>
      </c>
      <c r="C147" s="437"/>
    </row>
    <row r="148" spans="1:3" ht="14.45" customHeight="1">
      <c r="A148" s="432" t="s">
        <v>3392</v>
      </c>
      <c r="B148" s="438" t="s">
        <v>3393</v>
      </c>
      <c r="C148" s="437"/>
    </row>
    <row r="149" spans="1:3" ht="14.45" customHeight="1">
      <c r="A149" s="432" t="s">
        <v>3394</v>
      </c>
      <c r="B149" s="438" t="s">
        <v>3395</v>
      </c>
      <c r="C149" s="437"/>
    </row>
    <row r="150" spans="1:3" ht="14.45" customHeight="1">
      <c r="A150" s="432" t="s">
        <v>3396</v>
      </c>
      <c r="B150" s="438" t="s">
        <v>3397</v>
      </c>
      <c r="C150" s="437"/>
    </row>
    <row r="151" spans="1:3" ht="14.45" customHeight="1">
      <c r="A151" s="432" t="s">
        <v>3398</v>
      </c>
      <c r="B151" s="438" t="s">
        <v>3399</v>
      </c>
      <c r="C151" s="437"/>
    </row>
    <row r="152" spans="1:3" ht="14.45" customHeight="1">
      <c r="A152" s="432" t="s">
        <v>3400</v>
      </c>
      <c r="B152" s="438" t="s">
        <v>3401</v>
      </c>
      <c r="C152" s="437"/>
    </row>
    <row r="153" spans="1:3" ht="14.45" customHeight="1">
      <c r="A153" s="432" t="s">
        <v>3402</v>
      </c>
      <c r="B153" s="438" t="s">
        <v>3403</v>
      </c>
      <c r="C153" s="437"/>
    </row>
    <row r="154" spans="1:3" ht="14.45" customHeight="1">
      <c r="A154" s="432" t="s">
        <v>3404</v>
      </c>
      <c r="B154" s="438" t="s">
        <v>3405</v>
      </c>
      <c r="C154" s="437"/>
    </row>
    <row r="155" spans="1:3" ht="14.45" customHeight="1">
      <c r="A155" s="432" t="s">
        <v>3406</v>
      </c>
      <c r="B155" s="438" t="s">
        <v>3407</v>
      </c>
      <c r="C155" s="437"/>
    </row>
    <row r="156" spans="1:3" ht="14.45" customHeight="1">
      <c r="A156" s="432" t="s">
        <v>3408</v>
      </c>
      <c r="B156" s="438" t="s">
        <v>3409</v>
      </c>
      <c r="C156" s="437"/>
    </row>
    <row r="157" spans="1:3" ht="14.45" customHeight="1">
      <c r="A157" s="432" t="s">
        <v>3410</v>
      </c>
      <c r="B157" s="438" t="s">
        <v>3411</v>
      </c>
      <c r="C157" s="437"/>
    </row>
    <row r="158" spans="1:3" ht="14.45" customHeight="1">
      <c r="A158" s="432" t="s">
        <v>3412</v>
      </c>
      <c r="B158" s="438" t="s">
        <v>3413</v>
      </c>
      <c r="C158" s="437"/>
    </row>
    <row r="159" spans="1:3" ht="14.45" customHeight="1">
      <c r="A159" s="432" t="s">
        <v>3414</v>
      </c>
      <c r="B159" s="438" t="s">
        <v>3415</v>
      </c>
      <c r="C159" s="437"/>
    </row>
    <row r="160" spans="1:3" ht="14.45" customHeight="1">
      <c r="A160" s="432" t="s">
        <v>3416</v>
      </c>
      <c r="B160" s="438" t="s">
        <v>3417</v>
      </c>
      <c r="C160" s="437"/>
    </row>
    <row r="161" spans="1:3" ht="14.45" customHeight="1">
      <c r="A161" s="432">
        <v>1.33</v>
      </c>
      <c r="B161" s="438" t="s">
        <v>3418</v>
      </c>
      <c r="C161" s="437"/>
    </row>
    <row r="162" spans="1:3" ht="14.45" customHeight="1">
      <c r="A162" s="432">
        <v>1.34</v>
      </c>
      <c r="B162" s="438" t="s">
        <v>3419</v>
      </c>
      <c r="C162" s="437"/>
    </row>
    <row r="163" spans="1:3" ht="14.45" customHeight="1">
      <c r="A163" s="432">
        <v>1.35</v>
      </c>
      <c r="B163" s="438" t="s">
        <v>3420</v>
      </c>
      <c r="C163" s="437"/>
    </row>
    <row r="164" spans="1:3" ht="14.45" customHeight="1">
      <c r="A164" s="432">
        <v>1.36</v>
      </c>
      <c r="B164" s="438" t="s">
        <v>3421</v>
      </c>
      <c r="C164" s="437"/>
    </row>
    <row r="165" spans="1:3" ht="14.45" customHeight="1">
      <c r="A165" s="432">
        <v>1.37</v>
      </c>
      <c r="B165" s="438" t="s">
        <v>3422</v>
      </c>
      <c r="C165" s="437"/>
    </row>
    <row r="166" spans="1:3" ht="14.45" customHeight="1">
      <c r="A166" s="432">
        <v>1.38</v>
      </c>
      <c r="B166" s="438" t="s">
        <v>3423</v>
      </c>
      <c r="C166" s="437"/>
    </row>
    <row r="167" spans="1:3" ht="14.45" customHeight="1">
      <c r="A167" s="432">
        <v>1.39</v>
      </c>
      <c r="B167" s="438" t="s">
        <v>3424</v>
      </c>
      <c r="C167" s="437"/>
    </row>
    <row r="168" spans="1:3" ht="14.45" customHeight="1">
      <c r="A168" s="432">
        <v>1.4</v>
      </c>
      <c r="B168" s="438" t="s">
        <v>1302</v>
      </c>
      <c r="C168" s="437"/>
    </row>
    <row r="169" spans="1:3" ht="14.45" customHeight="1">
      <c r="A169" s="432">
        <v>1.41</v>
      </c>
      <c r="B169" s="438" t="s">
        <v>3425</v>
      </c>
      <c r="C169" s="437"/>
    </row>
    <row r="170" spans="1:3" ht="14.45" customHeight="1">
      <c r="A170" s="432">
        <v>1.42</v>
      </c>
      <c r="B170" s="438" t="s">
        <v>3426</v>
      </c>
      <c r="C170" s="437"/>
    </row>
    <row r="171" spans="1:3" ht="14.45" customHeight="1">
      <c r="A171" s="432">
        <v>1.43</v>
      </c>
      <c r="B171" s="438" t="s">
        <v>3427</v>
      </c>
      <c r="C171" s="437"/>
    </row>
    <row r="172" spans="1:3" ht="14.45" customHeight="1">
      <c r="A172" s="432">
        <v>1.44</v>
      </c>
      <c r="B172" s="438" t="s">
        <v>3428</v>
      </c>
      <c r="C172" s="437"/>
    </row>
    <row r="173" spans="1:3" ht="14.45" customHeight="1">
      <c r="A173" s="432">
        <v>1.45</v>
      </c>
      <c r="B173" s="438" t="s">
        <v>3429</v>
      </c>
      <c r="C173" s="437"/>
    </row>
    <row r="174" spans="1:3" ht="14.45" customHeight="1">
      <c r="A174" s="432">
        <v>1.46</v>
      </c>
      <c r="B174" s="438" t="s">
        <v>3430</v>
      </c>
      <c r="C174" s="437"/>
    </row>
    <row r="175" spans="1:3" ht="14.45" customHeight="1">
      <c r="A175" s="432">
        <v>1.47</v>
      </c>
      <c r="B175" s="438" t="s">
        <v>3431</v>
      </c>
      <c r="C175" s="437"/>
    </row>
    <row r="176" spans="1:3" ht="14.45" customHeight="1">
      <c r="A176" s="432">
        <v>1.48</v>
      </c>
      <c r="B176" s="438" t="s">
        <v>3432</v>
      </c>
      <c r="C176" s="437"/>
    </row>
    <row r="177" spans="1:3" ht="14.45" customHeight="1">
      <c r="A177" s="432">
        <v>1.49</v>
      </c>
      <c r="B177" s="438" t="s">
        <v>3433</v>
      </c>
      <c r="C177" s="437"/>
    </row>
    <row r="178" spans="1:3" ht="14.45" customHeight="1">
      <c r="A178" s="432">
        <v>1.5</v>
      </c>
      <c r="B178" s="438" t="s">
        <v>3434</v>
      </c>
      <c r="C178" s="437"/>
    </row>
    <row r="179" spans="1:3" ht="14.45" customHeight="1">
      <c r="A179" s="432">
        <v>1.51</v>
      </c>
      <c r="B179" s="438" t="s">
        <v>3435</v>
      </c>
      <c r="C179" s="437"/>
    </row>
    <row r="180" spans="1:3" ht="14.45" customHeight="1">
      <c r="A180" s="432">
        <v>1.52</v>
      </c>
      <c r="B180" s="438" t="s">
        <v>3436</v>
      </c>
      <c r="C180" s="437"/>
    </row>
    <row r="181" spans="1:3" ht="14.45" customHeight="1">
      <c r="A181" s="432">
        <v>1.53</v>
      </c>
      <c r="B181" s="438" t="s">
        <v>3437</v>
      </c>
      <c r="C181" s="437"/>
    </row>
    <row r="182" spans="1:3" ht="14.45" customHeight="1">
      <c r="A182" s="432">
        <v>1.54</v>
      </c>
      <c r="B182" s="438" t="s">
        <v>3438</v>
      </c>
      <c r="C182" s="437"/>
    </row>
    <row r="183" spans="1:3" ht="14.45" customHeight="1">
      <c r="A183" s="432">
        <v>1.55</v>
      </c>
      <c r="B183" s="438" t="s">
        <v>3439</v>
      </c>
      <c r="C183" s="437"/>
    </row>
    <row r="184" spans="1:3" ht="14.45" customHeight="1">
      <c r="A184" s="432">
        <v>1.56</v>
      </c>
      <c r="B184" s="438" t="s">
        <v>3440</v>
      </c>
      <c r="C184" s="437"/>
    </row>
    <row r="185" spans="1:3" ht="14.45" customHeight="1">
      <c r="A185" s="432">
        <v>1.57</v>
      </c>
      <c r="B185" s="438" t="s">
        <v>3441</v>
      </c>
      <c r="C185" s="437"/>
    </row>
    <row r="186" spans="1:3" ht="14.45" customHeight="1">
      <c r="A186" s="432">
        <v>1.58</v>
      </c>
      <c r="B186" s="438" t="s">
        <v>3442</v>
      </c>
      <c r="C186" s="437"/>
    </row>
    <row r="187" spans="1:3" ht="14.45" customHeight="1">
      <c r="A187" s="432">
        <v>1.59</v>
      </c>
      <c r="B187" s="438" t="s">
        <v>3443</v>
      </c>
      <c r="C187" s="437"/>
    </row>
    <row r="188" spans="1:3" ht="14.45" customHeight="1">
      <c r="A188" s="440">
        <v>2</v>
      </c>
      <c r="B188" s="439" t="s">
        <v>3444</v>
      </c>
      <c r="C188" s="437"/>
    </row>
    <row r="189" spans="1:3" ht="14.45" customHeight="1">
      <c r="A189" s="436">
        <v>2.0099999999999998</v>
      </c>
      <c r="B189" s="438" t="s">
        <v>3445</v>
      </c>
      <c r="C189" s="437"/>
    </row>
    <row r="190" spans="1:3" ht="14.45" customHeight="1">
      <c r="A190" s="436">
        <v>2.02</v>
      </c>
      <c r="B190" s="438" t="s">
        <v>3446</v>
      </c>
      <c r="C190" s="437"/>
    </row>
    <row r="191" spans="1:3" ht="14.45" customHeight="1">
      <c r="A191" s="436">
        <v>2.0299999999999998</v>
      </c>
      <c r="B191" s="438" t="s">
        <v>3447</v>
      </c>
      <c r="C191" s="437"/>
    </row>
    <row r="192" spans="1:3" ht="14.45" customHeight="1">
      <c r="A192" s="436">
        <v>2.04</v>
      </c>
      <c r="B192" s="438" t="s">
        <v>3448</v>
      </c>
      <c r="C192" s="437"/>
    </row>
    <row r="193" spans="1:5" ht="14.45" customHeight="1">
      <c r="A193" s="436">
        <v>2.0499999999999998</v>
      </c>
      <c r="B193" s="438" t="s">
        <v>3449</v>
      </c>
      <c r="C193" s="437"/>
    </row>
    <row r="194" spans="1:5" ht="14.45" customHeight="1">
      <c r="A194" s="436">
        <v>2.06</v>
      </c>
      <c r="B194" s="438" t="s">
        <v>3450</v>
      </c>
      <c r="C194" s="437"/>
    </row>
    <row r="195" spans="1:5" ht="14.45" customHeight="1">
      <c r="A195" s="440">
        <v>3</v>
      </c>
      <c r="B195" s="439" t="s">
        <v>3451</v>
      </c>
      <c r="C195" s="437"/>
    </row>
    <row r="196" spans="1:5" ht="14.45" customHeight="1">
      <c r="A196" s="436">
        <v>3</v>
      </c>
      <c r="B196" s="438" t="s">
        <v>1285</v>
      </c>
      <c r="C196" s="437"/>
    </row>
    <row r="197" spans="1:5" ht="14.45" customHeight="1">
      <c r="A197" s="436">
        <v>3.01</v>
      </c>
      <c r="B197" s="438" t="s">
        <v>3311</v>
      </c>
      <c r="C197" s="437"/>
    </row>
    <row r="198" spans="1:5" ht="14.45" customHeight="1">
      <c r="A198" s="436">
        <v>3.02</v>
      </c>
      <c r="B198" s="438" t="s">
        <v>3452</v>
      </c>
      <c r="C198" s="437"/>
    </row>
    <row r="199" spans="1:5" ht="14.45" customHeight="1">
      <c r="A199" s="436">
        <v>3.03</v>
      </c>
      <c r="B199" s="438" t="s">
        <v>3453</v>
      </c>
      <c r="C199" s="437"/>
    </row>
    <row r="200" spans="1:5" ht="14.45" customHeight="1">
      <c r="A200" s="436">
        <v>3.04</v>
      </c>
      <c r="B200" s="438" t="s">
        <v>3331</v>
      </c>
      <c r="C200" s="437"/>
    </row>
    <row r="201" spans="1:5" ht="14.45" customHeight="1">
      <c r="A201" s="436">
        <v>3.05</v>
      </c>
      <c r="B201" s="438" t="s">
        <v>3454</v>
      </c>
      <c r="C201" s="437"/>
    </row>
    <row r="202" spans="1:5" ht="14.45" customHeight="1">
      <c r="A202" s="436">
        <v>3.06</v>
      </c>
      <c r="B202" s="438" t="s">
        <v>3455</v>
      </c>
      <c r="C202" s="437"/>
    </row>
    <row r="203" spans="1:5" ht="14.45" customHeight="1">
      <c r="A203" s="436">
        <v>3.07</v>
      </c>
      <c r="B203" s="438" t="s">
        <v>3456</v>
      </c>
      <c r="C203" s="437"/>
    </row>
    <row r="204" spans="1:5" ht="14.45" customHeight="1">
      <c r="A204" s="436">
        <v>3.08</v>
      </c>
      <c r="B204" s="438" t="s">
        <v>2157</v>
      </c>
      <c r="C204" s="437"/>
    </row>
    <row r="205" spans="1:5" ht="14.45" customHeight="1">
      <c r="A205" s="436">
        <v>3.09</v>
      </c>
      <c r="B205" s="438" t="s">
        <v>3457</v>
      </c>
      <c r="C205" s="437"/>
    </row>
    <row r="206" spans="1:5" ht="14.45" customHeight="1">
      <c r="A206" s="436">
        <v>3.1</v>
      </c>
      <c r="B206" s="438" t="s">
        <v>3458</v>
      </c>
      <c r="C206" s="437"/>
    </row>
    <row r="207" spans="1:5" ht="14.45" customHeight="1">
      <c r="A207" s="436">
        <v>3.11</v>
      </c>
      <c r="B207" s="438" t="s">
        <v>3459</v>
      </c>
      <c r="C207" s="437"/>
      <c r="D207" s="447"/>
      <c r="E207" s="447"/>
    </row>
    <row r="208" spans="1:5" ht="14.45" customHeight="1">
      <c r="A208" s="436">
        <v>3.12</v>
      </c>
      <c r="B208" s="438" t="s">
        <v>3460</v>
      </c>
      <c r="C208" s="437"/>
      <c r="D208" s="447"/>
      <c r="E208" s="447"/>
    </row>
    <row r="209" spans="1:5" ht="14.45" customHeight="1">
      <c r="A209" s="447"/>
      <c r="B209" s="447"/>
      <c r="C209" s="447"/>
      <c r="D209" s="447"/>
      <c r="E209" s="447"/>
    </row>
    <row r="210" spans="1:5" ht="39" customHeight="1">
      <c r="A210" s="430" t="s">
        <v>2795</v>
      </c>
      <c r="B210" s="435"/>
      <c r="C210" s="431" t="s">
        <v>83</v>
      </c>
      <c r="D210" s="2041"/>
      <c r="E210" s="2042"/>
    </row>
    <row r="211" spans="1:5" ht="34.15" customHeight="1">
      <c r="A211" s="430" t="s">
        <v>57</v>
      </c>
      <c r="B211" s="435"/>
      <c r="C211" s="431" t="s">
        <v>69</v>
      </c>
      <c r="D211" s="2041"/>
      <c r="E211" s="2042"/>
    </row>
    <row r="212" spans="1:5" ht="54.6" customHeight="1">
      <c r="A212" s="447"/>
      <c r="B212" s="447"/>
      <c r="C212" s="431" t="s">
        <v>152</v>
      </c>
      <c r="D212" s="2041"/>
      <c r="E212" s="2042"/>
    </row>
  </sheetData>
  <sheetProtection algorithmName="SHA-512" hashValue="Ntrqn7/SHVdYpVC96JcqW0Hfzug+6q/3na5TT7mt9NR1PZEahZh+qWARXykz3F1cHs+6M2G1iR7tFpTm9r2/VA==" saltValue="rcwMe+8adSVS9nm+IS8kQQ==" spinCount="100000" sheet="1" objects="1" scenarios="1"/>
  <mergeCells count="9">
    <mergeCell ref="D210:E210"/>
    <mergeCell ref="D211:E211"/>
    <mergeCell ref="D212:E212"/>
    <mergeCell ref="A1:C1"/>
    <mergeCell ref="A2:C2"/>
    <mergeCell ref="A3:C3"/>
    <mergeCell ref="A4:C4"/>
    <mergeCell ref="A10:C10"/>
    <mergeCell ref="A11:C11"/>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A3D70-B227-446C-A43D-D99085BB74A1}">
  <sheetPr codeName="Sheet75"/>
  <dimension ref="A1:R43"/>
  <sheetViews>
    <sheetView topLeftCell="A3" workbookViewId="0">
      <selection activeCell="A4" sqref="A4"/>
    </sheetView>
  </sheetViews>
  <sheetFormatPr defaultRowHeight="15.75"/>
  <cols>
    <col min="1" max="1" width="10" style="397" customWidth="1"/>
    <col min="2" max="2" width="51.7109375" style="124" customWidth="1"/>
    <col min="3" max="3" width="71" style="124"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0.25">
      <c r="A1" s="2038" t="str">
        <f>'[91]Title '!A1:N1</f>
        <v>Karnataka Power Transmission Corporation Limited</v>
      </c>
      <c r="B1" s="2038"/>
      <c r="C1" s="2038"/>
    </row>
    <row r="2" spans="1:18">
      <c r="A2" s="2015" t="str">
        <f>+'DRS-32'!A2</f>
        <v>Tender Enquiry No: KPTCL/2026-27/SS/WORK_INDENT3781</v>
      </c>
      <c r="B2" s="1323"/>
      <c r="C2" s="1323"/>
      <c r="D2" s="387"/>
      <c r="E2" s="387"/>
    </row>
    <row r="3" spans="1:18" ht="348.75" customHeight="1">
      <c r="A3" s="1936" t="str">
        <f>+'DRS-32'!A3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3" s="1841"/>
      <c r="C3" s="1841"/>
      <c r="D3" s="96"/>
      <c r="E3" s="96"/>
      <c r="F3" s="96"/>
      <c r="G3" s="96"/>
      <c r="H3" s="96"/>
      <c r="I3" s="96"/>
      <c r="J3" s="96"/>
      <c r="K3" s="96"/>
      <c r="L3" s="96"/>
      <c r="M3" s="96"/>
      <c r="N3" s="96"/>
      <c r="O3" s="96"/>
      <c r="P3" s="96"/>
      <c r="Q3" s="96"/>
      <c r="R3" s="96"/>
    </row>
    <row r="4" spans="1:18" ht="16.5">
      <c r="A4" s="232"/>
      <c r="B4" s="232"/>
      <c r="C4" s="121" t="s">
        <v>3477</v>
      </c>
      <c r="D4" s="96"/>
      <c r="E4" s="96"/>
      <c r="F4" s="96"/>
      <c r="G4" s="96"/>
      <c r="H4" s="96"/>
      <c r="I4" s="96"/>
      <c r="J4" s="96"/>
      <c r="K4" s="96"/>
      <c r="L4" s="96"/>
      <c r="M4" s="96"/>
      <c r="N4" s="96"/>
      <c r="O4" s="96"/>
      <c r="P4" s="96"/>
      <c r="Q4" s="96"/>
      <c r="R4" s="96"/>
    </row>
    <row r="5" spans="1:18" ht="15.6" customHeight="1">
      <c r="A5" s="2048" t="s">
        <v>3478</v>
      </c>
      <c r="B5" s="2048"/>
      <c r="C5" s="2048"/>
      <c r="D5" s="461"/>
      <c r="E5" s="461"/>
    </row>
    <row r="6" spans="1:18" ht="42" customHeight="1">
      <c r="A6" s="2049" t="s">
        <v>410</v>
      </c>
      <c r="B6" s="2049"/>
      <c r="C6" s="2049"/>
      <c r="D6" s="461"/>
      <c r="E6" s="461"/>
      <c r="F6" s="32"/>
      <c r="G6" s="32"/>
      <c r="H6" s="32"/>
      <c r="I6" s="32"/>
      <c r="J6" s="32"/>
      <c r="K6" s="32"/>
      <c r="L6" s="32"/>
      <c r="M6" s="32"/>
    </row>
    <row r="7" spans="1:18">
      <c r="A7" s="454"/>
      <c r="B7" s="460" t="s">
        <v>3282</v>
      </c>
      <c r="C7" s="460" t="s">
        <v>3479</v>
      </c>
      <c r="D7" s="461"/>
      <c r="E7" s="461"/>
    </row>
    <row r="8" spans="1:18" ht="31.9" customHeight="1">
      <c r="A8" s="454"/>
      <c r="B8" s="451" t="s">
        <v>3284</v>
      </c>
      <c r="C8" s="460"/>
      <c r="D8" s="461"/>
      <c r="E8" s="461"/>
    </row>
    <row r="9" spans="1:18" ht="31.9" customHeight="1">
      <c r="A9" s="453">
        <v>1.01</v>
      </c>
      <c r="B9" s="450" t="s">
        <v>570</v>
      </c>
      <c r="C9" s="452"/>
      <c r="D9" s="444"/>
      <c r="E9" s="444"/>
    </row>
    <row r="10" spans="1:18">
      <c r="A10" s="453">
        <v>1.02</v>
      </c>
      <c r="B10" s="459" t="s">
        <v>3480</v>
      </c>
      <c r="C10" s="452"/>
      <c r="D10" s="441"/>
      <c r="E10" s="441"/>
    </row>
    <row r="11" spans="1:18">
      <c r="A11" s="453">
        <v>1.03</v>
      </c>
      <c r="B11" s="459" t="s">
        <v>3481</v>
      </c>
      <c r="C11" s="452"/>
      <c r="D11" s="441"/>
      <c r="E11" s="441"/>
    </row>
    <row r="12" spans="1:18" ht="15.6" customHeight="1">
      <c r="A12" s="453">
        <v>1.04</v>
      </c>
      <c r="B12" s="459" t="s">
        <v>3482</v>
      </c>
      <c r="C12" s="452"/>
      <c r="D12" s="441"/>
      <c r="E12" s="441"/>
    </row>
    <row r="13" spans="1:18">
      <c r="A13" s="453">
        <v>1.05</v>
      </c>
      <c r="B13" s="459" t="s">
        <v>3483</v>
      </c>
      <c r="C13" s="452"/>
      <c r="D13" s="441"/>
      <c r="E13" s="441"/>
    </row>
    <row r="14" spans="1:18">
      <c r="A14" s="453">
        <v>1.06</v>
      </c>
      <c r="B14" s="459" t="s">
        <v>2371</v>
      </c>
      <c r="C14" s="452"/>
      <c r="D14" s="441"/>
      <c r="E14" s="441"/>
    </row>
    <row r="15" spans="1:18">
      <c r="A15" s="453">
        <v>1.07</v>
      </c>
      <c r="B15" s="459" t="s">
        <v>3484</v>
      </c>
      <c r="C15" s="452"/>
      <c r="D15" s="441"/>
      <c r="E15" s="441"/>
    </row>
    <row r="16" spans="1:18">
      <c r="A16" s="453">
        <v>1.08</v>
      </c>
      <c r="B16" s="459" t="s">
        <v>3485</v>
      </c>
      <c r="C16" s="452"/>
    </row>
    <row r="17" spans="1:3">
      <c r="A17" s="453">
        <v>1.0900000000000001</v>
      </c>
      <c r="B17" s="459" t="s">
        <v>3486</v>
      </c>
      <c r="C17" s="452"/>
    </row>
    <row r="18" spans="1:3">
      <c r="A18" s="453">
        <v>1.1000000000000001</v>
      </c>
      <c r="B18" s="459" t="s">
        <v>3487</v>
      </c>
      <c r="C18" s="452"/>
    </row>
    <row r="19" spans="1:3">
      <c r="A19" s="453">
        <v>2</v>
      </c>
      <c r="B19" s="458" t="s">
        <v>3488</v>
      </c>
      <c r="C19" s="452"/>
    </row>
    <row r="20" spans="1:3">
      <c r="A20" s="453">
        <v>2.0099999999999998</v>
      </c>
      <c r="B20" s="459" t="s">
        <v>3445</v>
      </c>
      <c r="C20" s="452"/>
    </row>
    <row r="21" spans="1:3">
      <c r="A21" s="453">
        <v>2.02</v>
      </c>
      <c r="B21" s="459" t="s">
        <v>3489</v>
      </c>
      <c r="C21" s="452"/>
    </row>
    <row r="22" spans="1:3">
      <c r="A22" s="453" t="s">
        <v>3490</v>
      </c>
      <c r="B22" s="459" t="s">
        <v>3491</v>
      </c>
      <c r="C22" s="452"/>
    </row>
    <row r="23" spans="1:3">
      <c r="A23" s="453" t="s">
        <v>3492</v>
      </c>
      <c r="B23" s="459" t="s">
        <v>956</v>
      </c>
      <c r="C23" s="452"/>
    </row>
    <row r="24" spans="1:3">
      <c r="A24" s="453" t="s">
        <v>3493</v>
      </c>
      <c r="B24" s="459" t="s">
        <v>3494</v>
      </c>
      <c r="C24" s="452"/>
    </row>
    <row r="25" spans="1:3">
      <c r="A25" s="453" t="s">
        <v>3495</v>
      </c>
      <c r="B25" s="459" t="s">
        <v>3496</v>
      </c>
      <c r="C25" s="452"/>
    </row>
    <row r="26" spans="1:3">
      <c r="A26" s="453" t="s">
        <v>3497</v>
      </c>
      <c r="B26" s="459" t="s">
        <v>3498</v>
      </c>
      <c r="C26" s="452"/>
    </row>
    <row r="27" spans="1:3">
      <c r="A27" s="453" t="s">
        <v>3499</v>
      </c>
      <c r="B27" s="459" t="s">
        <v>3500</v>
      </c>
      <c r="C27" s="452"/>
    </row>
    <row r="28" spans="1:3">
      <c r="A28" s="453" t="s">
        <v>3501</v>
      </c>
      <c r="B28" s="459" t="s">
        <v>3502</v>
      </c>
      <c r="C28" s="452"/>
    </row>
    <row r="29" spans="1:3">
      <c r="A29" s="453" t="s">
        <v>3503</v>
      </c>
      <c r="B29" s="459" t="s">
        <v>2371</v>
      </c>
      <c r="C29" s="452"/>
    </row>
    <row r="30" spans="1:3">
      <c r="A30" s="453">
        <v>3</v>
      </c>
      <c r="B30" s="458" t="s">
        <v>3504</v>
      </c>
      <c r="C30" s="452"/>
    </row>
    <row r="31" spans="1:3">
      <c r="A31" s="453">
        <v>3</v>
      </c>
      <c r="B31" s="459" t="s">
        <v>3445</v>
      </c>
      <c r="C31" s="452"/>
    </row>
    <row r="32" spans="1:3">
      <c r="A32" s="453">
        <v>3.01</v>
      </c>
      <c r="B32" s="459" t="s">
        <v>3505</v>
      </c>
      <c r="C32" s="452"/>
    </row>
    <row r="33" spans="1:5">
      <c r="A33" s="453">
        <v>3.02</v>
      </c>
      <c r="B33" s="459" t="s">
        <v>3506</v>
      </c>
      <c r="C33" s="452"/>
    </row>
    <row r="34" spans="1:5">
      <c r="A34" s="453">
        <v>3.03</v>
      </c>
      <c r="B34" s="459" t="s">
        <v>3507</v>
      </c>
      <c r="C34" s="452"/>
    </row>
    <row r="35" spans="1:5">
      <c r="A35" s="453">
        <v>3.04</v>
      </c>
      <c r="B35" s="459" t="s">
        <v>3508</v>
      </c>
      <c r="C35" s="452"/>
    </row>
    <row r="36" spans="1:5">
      <c r="A36" s="453">
        <v>3.05</v>
      </c>
      <c r="B36" s="459" t="s">
        <v>3509</v>
      </c>
      <c r="C36" s="452"/>
    </row>
    <row r="37" spans="1:5">
      <c r="A37" s="453">
        <v>3.06</v>
      </c>
      <c r="B37" s="459" t="s">
        <v>3510</v>
      </c>
      <c r="C37" s="452"/>
    </row>
    <row r="38" spans="1:5">
      <c r="A38" s="453">
        <v>3.07</v>
      </c>
      <c r="B38" s="459" t="s">
        <v>3511</v>
      </c>
      <c r="C38" s="452"/>
    </row>
    <row r="39" spans="1:5">
      <c r="A39" s="453">
        <v>3.08</v>
      </c>
      <c r="B39" s="459" t="s">
        <v>686</v>
      </c>
      <c r="C39" s="452"/>
    </row>
    <row r="40" spans="1:5" ht="16.5">
      <c r="A40" s="462"/>
      <c r="B40" s="462"/>
      <c r="C40" s="462"/>
    </row>
    <row r="41" spans="1:5" ht="37.15" customHeight="1">
      <c r="A41" s="457" t="s">
        <v>2795</v>
      </c>
      <c r="B41" s="456"/>
      <c r="C41" s="455" t="s">
        <v>83</v>
      </c>
      <c r="D41" s="2046"/>
      <c r="E41" s="2047"/>
    </row>
    <row r="42" spans="1:5" ht="37.9" customHeight="1">
      <c r="A42" s="457" t="s">
        <v>57</v>
      </c>
      <c r="B42" s="456"/>
      <c r="C42" s="455" t="s">
        <v>69</v>
      </c>
      <c r="D42" s="2046"/>
      <c r="E42" s="2047"/>
    </row>
    <row r="43" spans="1:5" ht="46.9" customHeight="1">
      <c r="A43" s="462"/>
      <c r="B43" s="462"/>
      <c r="C43" s="455" t="s">
        <v>152</v>
      </c>
      <c r="D43" s="2046"/>
      <c r="E43" s="2047"/>
    </row>
  </sheetData>
  <sheetProtection algorithmName="SHA-512" hashValue="n+AOtiFLymZFN+JFepuvCwZauYnFS+Nyhw1w9DNEwomlnkkJnZlp0Dl05HVh31FyDaATnhdFxeytbXVI9JM4zQ==" saltValue="e2COFGl+48vCV435lP/p9Q==" spinCount="100000" sheet="1" objects="1" scenarios="1"/>
  <mergeCells count="8">
    <mergeCell ref="D42:E42"/>
    <mergeCell ref="D43:E43"/>
    <mergeCell ref="A1:C1"/>
    <mergeCell ref="A2:C2"/>
    <mergeCell ref="A3:C3"/>
    <mergeCell ref="A5:C5"/>
    <mergeCell ref="A6:C6"/>
    <mergeCell ref="D41:E41"/>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55900-4C6C-4C65-9184-70AADA82A882}">
  <sheetPr codeName="Sheet76"/>
  <dimension ref="A1:R32"/>
  <sheetViews>
    <sheetView topLeftCell="A11" zoomScaleNormal="100" workbookViewId="0">
      <selection activeCell="E5" sqref="E5"/>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5" customFormat="1" ht="18.75">
      <c r="A1" s="1310" t="s">
        <v>1278</v>
      </c>
      <c r="B1" s="1310"/>
      <c r="C1" s="1310"/>
    </row>
    <row r="2" spans="1:18" s="35" customFormat="1" ht="18.75">
      <c r="A2" s="34"/>
      <c r="B2" s="34"/>
      <c r="C2" s="465" t="s">
        <v>3644</v>
      </c>
      <c r="E2" s="468"/>
    </row>
    <row r="3" spans="1:18" s="202" customFormat="1" ht="23.25">
      <c r="A3" s="2011" t="str">
        <f>+'DRS-33'!A2</f>
        <v>Tender Enquiry No: KPTCL/2026-27/SS/WORK_INDENT3781</v>
      </c>
      <c r="B3" s="1360"/>
      <c r="C3" s="1360"/>
      <c r="D3" s="196"/>
      <c r="E3" s="196"/>
      <c r="F3" s="196"/>
      <c r="G3" s="196"/>
      <c r="H3" s="196"/>
      <c r="I3" s="196"/>
      <c r="J3" s="196"/>
      <c r="K3" s="196"/>
      <c r="L3" s="196"/>
      <c r="M3" s="196"/>
      <c r="N3" s="196"/>
      <c r="O3" s="201"/>
      <c r="P3" s="201"/>
      <c r="Q3" s="201"/>
    </row>
    <row r="4" spans="1:18" s="202" customFormat="1" ht="23.25">
      <c r="A4" s="37"/>
      <c r="B4" s="37"/>
      <c r="C4" s="37"/>
      <c r="D4" s="196"/>
      <c r="E4" s="196"/>
      <c r="F4" s="196"/>
      <c r="G4" s="36"/>
      <c r="H4" s="36"/>
      <c r="I4" s="36"/>
      <c r="J4" s="36"/>
      <c r="K4" s="36"/>
      <c r="L4" s="36"/>
      <c r="M4" s="196"/>
      <c r="N4" s="196"/>
      <c r="O4" s="201"/>
      <c r="P4" s="201"/>
      <c r="Q4" s="201"/>
    </row>
    <row r="5" spans="1:18" ht="337.5" customHeight="1">
      <c r="A5" s="1936" t="str">
        <f>+'DRS-33'!A3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1841"/>
      <c r="C5" s="1841"/>
      <c r="D5" s="195"/>
      <c r="E5" s="195"/>
      <c r="F5" s="1944"/>
      <c r="G5" s="1944"/>
      <c r="H5" s="1944"/>
      <c r="I5" s="96"/>
      <c r="J5" s="96"/>
      <c r="K5" s="96"/>
      <c r="L5" s="96"/>
      <c r="M5" s="96"/>
      <c r="N5" s="96"/>
      <c r="O5" s="96"/>
      <c r="P5" s="96"/>
      <c r="Q5" s="96"/>
      <c r="R5" s="96"/>
    </row>
    <row r="6" spans="1:18" s="8" customFormat="1" ht="15.75">
      <c r="A6" s="466"/>
      <c r="B6" s="466"/>
      <c r="C6" s="466"/>
      <c r="D6" s="466"/>
      <c r="E6" s="466"/>
    </row>
    <row r="7" spans="1:18" s="8" customFormat="1" ht="15.75" customHeight="1">
      <c r="A7" s="2051" t="s">
        <v>1279</v>
      </c>
      <c r="B7" s="2051"/>
      <c r="C7" s="2051"/>
      <c r="D7" s="12"/>
      <c r="E7" s="12"/>
    </row>
    <row r="9" spans="1:18" ht="13.5" thickBot="1">
      <c r="A9" s="193"/>
      <c r="B9" s="193" t="s">
        <v>3280</v>
      </c>
      <c r="C9" s="193"/>
      <c r="D9" s="193"/>
      <c r="E9" s="193"/>
    </row>
    <row r="10" spans="1:18" ht="16.5" thickBot="1">
      <c r="B10" s="469"/>
    </row>
    <row r="11" spans="1:18">
      <c r="B11" s="470"/>
      <c r="C11" s="470"/>
      <c r="D11" s="470"/>
      <c r="E11" s="470"/>
    </row>
    <row r="12" spans="1:18" s="8" customFormat="1" ht="15.75">
      <c r="A12" s="471"/>
      <c r="B12" s="472"/>
      <c r="C12" s="472"/>
    </row>
    <row r="13" spans="1:18" s="8" customFormat="1" ht="15.75">
      <c r="A13" s="1856" t="s">
        <v>3281</v>
      </c>
      <c r="B13" s="1856"/>
      <c r="C13" s="1856"/>
    </row>
    <row r="14" spans="1:18" s="8" customFormat="1" ht="31.5" customHeight="1" thickBot="1">
      <c r="A14" s="1857" t="s">
        <v>410</v>
      </c>
      <c r="B14" s="1857"/>
      <c r="C14" s="1857"/>
    </row>
    <row r="15" spans="1:18" s="8" customFormat="1" ht="26.25" customHeight="1" thickBot="1">
      <c r="A15" s="473"/>
      <c r="B15" s="639" t="s">
        <v>3282</v>
      </c>
      <c r="C15" s="639" t="s">
        <v>3645</v>
      </c>
    </row>
    <row r="16" spans="1:18" s="8" customFormat="1" ht="16.5" thickBot="1">
      <c r="A16" s="473"/>
      <c r="B16" s="826" t="s">
        <v>3284</v>
      </c>
      <c r="C16" s="639"/>
    </row>
    <row r="17" spans="1:15" s="8" customFormat="1" ht="21.75" customHeight="1" thickBot="1">
      <c r="A17" s="474">
        <v>1</v>
      </c>
      <c r="B17" s="412" t="s">
        <v>570</v>
      </c>
      <c r="C17" s="475"/>
    </row>
    <row r="18" spans="1:15" s="8" customFormat="1" ht="21.75" customHeight="1" thickBot="1">
      <c r="A18" s="474">
        <v>1.01</v>
      </c>
      <c r="B18" s="827" t="s">
        <v>3646</v>
      </c>
      <c r="C18" s="475"/>
    </row>
    <row r="19" spans="1:15" s="8" customFormat="1" ht="21.75" customHeight="1" thickBot="1">
      <c r="A19" s="474">
        <v>1.02</v>
      </c>
      <c r="B19" s="827" t="s">
        <v>3647</v>
      </c>
      <c r="C19" s="475"/>
    </row>
    <row r="20" spans="1:15" s="8" customFormat="1" ht="21.75" customHeight="1" thickBot="1">
      <c r="A20" s="474">
        <v>1.03</v>
      </c>
      <c r="B20" s="827" t="s">
        <v>3648</v>
      </c>
      <c r="C20" s="475"/>
    </row>
    <row r="21" spans="1:15" s="8" customFormat="1" ht="21.75" customHeight="1" thickBot="1">
      <c r="A21" s="474">
        <v>1.04</v>
      </c>
      <c r="B21" s="827" t="s">
        <v>3649</v>
      </c>
      <c r="C21" s="475"/>
    </row>
    <row r="22" spans="1:15" s="8" customFormat="1" ht="21.75" customHeight="1" thickBot="1">
      <c r="A22" s="474">
        <v>1.05</v>
      </c>
      <c r="B22" s="827" t="s">
        <v>3650</v>
      </c>
      <c r="C22" s="475"/>
    </row>
    <row r="23" spans="1:15" s="8" customFormat="1" ht="21.75" customHeight="1" thickBot="1">
      <c r="A23" s="474">
        <v>1.06</v>
      </c>
      <c r="B23" s="827" t="s">
        <v>3651</v>
      </c>
      <c r="C23" s="475"/>
    </row>
    <row r="24" spans="1:15" s="8" customFormat="1" ht="21.75" customHeight="1" thickBot="1">
      <c r="A24" s="474">
        <v>1.07</v>
      </c>
      <c r="B24" s="827" t="s">
        <v>3652</v>
      </c>
      <c r="C24" s="475"/>
    </row>
    <row r="25" spans="1:15" s="8" customFormat="1" ht="21.75" customHeight="1" thickBot="1">
      <c r="A25" s="474">
        <v>1.08</v>
      </c>
      <c r="B25" s="827" t="s">
        <v>3653</v>
      </c>
      <c r="C25" s="475"/>
    </row>
    <row r="26" spans="1:15" s="8" customFormat="1" ht="21.75" customHeight="1" thickBot="1">
      <c r="A26" s="474">
        <v>1.0900000000000001</v>
      </c>
      <c r="B26" s="827" t="s">
        <v>3319</v>
      </c>
      <c r="C26" s="475"/>
    </row>
    <row r="27" spans="1:15" s="8" customFormat="1" ht="21.75" customHeight="1" thickBot="1">
      <c r="A27" s="476">
        <v>1.1000000000000001</v>
      </c>
      <c r="B27" s="827" t="s">
        <v>3654</v>
      </c>
      <c r="C27" s="475"/>
    </row>
    <row r="28" spans="1:15" s="8" customFormat="1" ht="21.75" customHeight="1" thickBot="1">
      <c r="A28" s="474">
        <v>1.1100000000000001</v>
      </c>
      <c r="B28" s="827" t="s">
        <v>3655</v>
      </c>
      <c r="C28" s="475"/>
    </row>
    <row r="29" spans="1:15" ht="40.5" customHeight="1"/>
    <row r="30" spans="1:15" ht="30" customHeight="1">
      <c r="A30" s="477" t="s">
        <v>2795</v>
      </c>
      <c r="B30" s="828"/>
      <c r="C30" s="22" t="s">
        <v>83</v>
      </c>
      <c r="D30" s="1564"/>
      <c r="E30" s="2050"/>
      <c r="F30" s="478"/>
      <c r="G30" s="478"/>
      <c r="M30" s="8"/>
      <c r="N30" s="8"/>
      <c r="O30" s="8"/>
    </row>
    <row r="31" spans="1:15" ht="30" customHeight="1">
      <c r="A31" s="477" t="s">
        <v>57</v>
      </c>
      <c r="B31" s="828"/>
      <c r="C31" s="22" t="s">
        <v>69</v>
      </c>
      <c r="D31" s="1564"/>
      <c r="E31" s="2050"/>
      <c r="F31" s="478"/>
      <c r="G31" s="478"/>
      <c r="M31" s="8"/>
      <c r="N31" s="8"/>
      <c r="O31" s="8"/>
    </row>
    <row r="32" spans="1:15" ht="30" customHeight="1">
      <c r="C32" s="22" t="s">
        <v>152</v>
      </c>
      <c r="D32" s="1564"/>
      <c r="E32" s="2050"/>
    </row>
  </sheetData>
  <sheetProtection algorithmName="SHA-512" hashValue="43qimKVaN1Dz1rQ1Pm6JUSeOeg+wWF4q2h7D/zkH9slnjAeFqCiWWNslTD2PROECTRPYWE4HD8a0qKvCpRc4QQ==" saltValue="p3nDaa92b4IVd7ahCBwyCA==" spinCount="100000" sheet="1" objects="1" scenarios="1"/>
  <mergeCells count="10">
    <mergeCell ref="F5:H5"/>
    <mergeCell ref="A7:C7"/>
    <mergeCell ref="A13:C13"/>
    <mergeCell ref="A14:C14"/>
    <mergeCell ref="D30:E30"/>
    <mergeCell ref="D31:E31"/>
    <mergeCell ref="D32:E32"/>
    <mergeCell ref="A1:C1"/>
    <mergeCell ref="A3:C3"/>
    <mergeCell ref="A5:C5"/>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FF221-3C9A-49FA-8B31-D90611E4DD60}">
  <sheetPr codeName="Sheet77"/>
  <dimension ref="A1:N181"/>
  <sheetViews>
    <sheetView topLeftCell="A4" zoomScale="80" zoomScaleNormal="80" workbookViewId="0">
      <selection activeCell="A4" sqref="A4:C4"/>
    </sheetView>
  </sheetViews>
  <sheetFormatPr defaultRowHeight="15.75"/>
  <cols>
    <col min="1" max="1" width="9.140625" style="24"/>
    <col min="2" max="2" width="80.42578125" style="12" customWidth="1"/>
    <col min="3" max="3" width="85" style="12" customWidth="1"/>
    <col min="4" max="4" width="26.85546875" style="8" customWidth="1"/>
    <col min="5" max="257" width="9.140625" style="8"/>
    <col min="258" max="258" width="75.7109375" style="8" customWidth="1"/>
    <col min="259" max="259" width="53" style="8" customWidth="1"/>
    <col min="260" max="260" width="26.85546875" style="8" customWidth="1"/>
    <col min="261" max="513" width="9.140625" style="8"/>
    <col min="514" max="514" width="75.7109375" style="8" customWidth="1"/>
    <col min="515" max="515" width="53" style="8" customWidth="1"/>
    <col min="516" max="516" width="26.85546875" style="8" customWidth="1"/>
    <col min="517" max="769" width="9.140625" style="8"/>
    <col min="770" max="770" width="75.7109375" style="8" customWidth="1"/>
    <col min="771" max="771" width="53" style="8" customWidth="1"/>
    <col min="772" max="772" width="26.85546875" style="8" customWidth="1"/>
    <col min="773" max="1025" width="9.140625" style="8"/>
    <col min="1026" max="1026" width="75.7109375" style="8" customWidth="1"/>
    <col min="1027" max="1027" width="53" style="8" customWidth="1"/>
    <col min="1028" max="1028" width="26.85546875" style="8" customWidth="1"/>
    <col min="1029" max="1281" width="9.140625" style="8"/>
    <col min="1282" max="1282" width="75.7109375" style="8" customWidth="1"/>
    <col min="1283" max="1283" width="53" style="8" customWidth="1"/>
    <col min="1284" max="1284" width="26.85546875" style="8" customWidth="1"/>
    <col min="1285" max="1537" width="9.140625" style="8"/>
    <col min="1538" max="1538" width="75.7109375" style="8" customWidth="1"/>
    <col min="1539" max="1539" width="53" style="8" customWidth="1"/>
    <col min="1540" max="1540" width="26.85546875" style="8" customWidth="1"/>
    <col min="1541" max="1793" width="9.140625" style="8"/>
    <col min="1794" max="1794" width="75.7109375" style="8" customWidth="1"/>
    <col min="1795" max="1795" width="53" style="8" customWidth="1"/>
    <col min="1796" max="1796" width="26.85546875" style="8" customWidth="1"/>
    <col min="1797" max="2049" width="9.140625" style="8"/>
    <col min="2050" max="2050" width="75.7109375" style="8" customWidth="1"/>
    <col min="2051" max="2051" width="53" style="8" customWidth="1"/>
    <col min="2052" max="2052" width="26.85546875" style="8" customWidth="1"/>
    <col min="2053" max="2305" width="9.140625" style="8"/>
    <col min="2306" max="2306" width="75.7109375" style="8" customWidth="1"/>
    <col min="2307" max="2307" width="53" style="8" customWidth="1"/>
    <col min="2308" max="2308" width="26.85546875" style="8" customWidth="1"/>
    <col min="2309" max="2561" width="9.140625" style="8"/>
    <col min="2562" max="2562" width="75.7109375" style="8" customWidth="1"/>
    <col min="2563" max="2563" width="53" style="8" customWidth="1"/>
    <col min="2564" max="2564" width="26.85546875" style="8" customWidth="1"/>
    <col min="2565" max="2817" width="9.140625" style="8"/>
    <col min="2818" max="2818" width="75.7109375" style="8" customWidth="1"/>
    <col min="2819" max="2819" width="53" style="8" customWidth="1"/>
    <col min="2820" max="2820" width="26.85546875" style="8" customWidth="1"/>
    <col min="2821" max="3073" width="9.140625" style="8"/>
    <col min="3074" max="3074" width="75.7109375" style="8" customWidth="1"/>
    <col min="3075" max="3075" width="53" style="8" customWidth="1"/>
    <col min="3076" max="3076" width="26.85546875" style="8" customWidth="1"/>
    <col min="3077" max="3329" width="9.140625" style="8"/>
    <col min="3330" max="3330" width="75.7109375" style="8" customWidth="1"/>
    <col min="3331" max="3331" width="53" style="8" customWidth="1"/>
    <col min="3332" max="3332" width="26.85546875" style="8" customWidth="1"/>
    <col min="3333" max="3585" width="9.140625" style="8"/>
    <col min="3586" max="3586" width="75.7109375" style="8" customWidth="1"/>
    <col min="3587" max="3587" width="53" style="8" customWidth="1"/>
    <col min="3588" max="3588" width="26.85546875" style="8" customWidth="1"/>
    <col min="3589" max="3841" width="9.140625" style="8"/>
    <col min="3842" max="3842" width="75.7109375" style="8" customWidth="1"/>
    <col min="3843" max="3843" width="53" style="8" customWidth="1"/>
    <col min="3844" max="3844" width="26.85546875" style="8" customWidth="1"/>
    <col min="3845" max="4097" width="9.140625" style="8"/>
    <col min="4098" max="4098" width="75.7109375" style="8" customWidth="1"/>
    <col min="4099" max="4099" width="53" style="8" customWidth="1"/>
    <col min="4100" max="4100" width="26.85546875" style="8" customWidth="1"/>
    <col min="4101" max="4353" width="9.140625" style="8"/>
    <col min="4354" max="4354" width="75.7109375" style="8" customWidth="1"/>
    <col min="4355" max="4355" width="53" style="8" customWidth="1"/>
    <col min="4356" max="4356" width="26.85546875" style="8" customWidth="1"/>
    <col min="4357" max="4609" width="9.140625" style="8"/>
    <col min="4610" max="4610" width="75.7109375" style="8" customWidth="1"/>
    <col min="4611" max="4611" width="53" style="8" customWidth="1"/>
    <col min="4612" max="4612" width="26.85546875" style="8" customWidth="1"/>
    <col min="4613" max="4865" width="9.140625" style="8"/>
    <col min="4866" max="4866" width="75.7109375" style="8" customWidth="1"/>
    <col min="4867" max="4867" width="53" style="8" customWidth="1"/>
    <col min="4868" max="4868" width="26.85546875" style="8" customWidth="1"/>
    <col min="4869" max="5121" width="9.140625" style="8"/>
    <col min="5122" max="5122" width="75.7109375" style="8" customWidth="1"/>
    <col min="5123" max="5123" width="53" style="8" customWidth="1"/>
    <col min="5124" max="5124" width="26.85546875" style="8" customWidth="1"/>
    <col min="5125" max="5377" width="9.140625" style="8"/>
    <col min="5378" max="5378" width="75.7109375" style="8" customWidth="1"/>
    <col min="5379" max="5379" width="53" style="8" customWidth="1"/>
    <col min="5380" max="5380" width="26.85546875" style="8" customWidth="1"/>
    <col min="5381" max="5633" width="9.140625" style="8"/>
    <col min="5634" max="5634" width="75.7109375" style="8" customWidth="1"/>
    <col min="5635" max="5635" width="53" style="8" customWidth="1"/>
    <col min="5636" max="5636" width="26.85546875" style="8" customWidth="1"/>
    <col min="5637" max="5889" width="9.140625" style="8"/>
    <col min="5890" max="5890" width="75.7109375" style="8" customWidth="1"/>
    <col min="5891" max="5891" width="53" style="8" customWidth="1"/>
    <col min="5892" max="5892" width="26.85546875" style="8" customWidth="1"/>
    <col min="5893" max="6145" width="9.140625" style="8"/>
    <col min="6146" max="6146" width="75.7109375" style="8" customWidth="1"/>
    <col min="6147" max="6147" width="53" style="8" customWidth="1"/>
    <col min="6148" max="6148" width="26.85546875" style="8" customWidth="1"/>
    <col min="6149" max="6401" width="9.140625" style="8"/>
    <col min="6402" max="6402" width="75.7109375" style="8" customWidth="1"/>
    <col min="6403" max="6403" width="53" style="8" customWidth="1"/>
    <col min="6404" max="6404" width="26.85546875" style="8" customWidth="1"/>
    <col min="6405" max="6657" width="9.140625" style="8"/>
    <col min="6658" max="6658" width="75.7109375" style="8" customWidth="1"/>
    <col min="6659" max="6659" width="53" style="8" customWidth="1"/>
    <col min="6660" max="6660" width="26.85546875" style="8" customWidth="1"/>
    <col min="6661" max="6913" width="9.140625" style="8"/>
    <col min="6914" max="6914" width="75.7109375" style="8" customWidth="1"/>
    <col min="6915" max="6915" width="53" style="8" customWidth="1"/>
    <col min="6916" max="6916" width="26.85546875" style="8" customWidth="1"/>
    <col min="6917" max="7169" width="9.140625" style="8"/>
    <col min="7170" max="7170" width="75.7109375" style="8" customWidth="1"/>
    <col min="7171" max="7171" width="53" style="8" customWidth="1"/>
    <col min="7172" max="7172" width="26.85546875" style="8" customWidth="1"/>
    <col min="7173" max="7425" width="9.140625" style="8"/>
    <col min="7426" max="7426" width="75.7109375" style="8" customWidth="1"/>
    <col min="7427" max="7427" width="53" style="8" customWidth="1"/>
    <col min="7428" max="7428" width="26.85546875" style="8" customWidth="1"/>
    <col min="7429" max="7681" width="9.140625" style="8"/>
    <col min="7682" max="7682" width="75.7109375" style="8" customWidth="1"/>
    <col min="7683" max="7683" width="53" style="8" customWidth="1"/>
    <col min="7684" max="7684" width="26.85546875" style="8" customWidth="1"/>
    <col min="7685" max="7937" width="9.140625" style="8"/>
    <col min="7938" max="7938" width="75.7109375" style="8" customWidth="1"/>
    <col min="7939" max="7939" width="53" style="8" customWidth="1"/>
    <col min="7940" max="7940" width="26.85546875" style="8" customWidth="1"/>
    <col min="7941" max="8193" width="9.140625" style="8"/>
    <col min="8194" max="8194" width="75.7109375" style="8" customWidth="1"/>
    <col min="8195" max="8195" width="53" style="8" customWidth="1"/>
    <col min="8196" max="8196" width="26.85546875" style="8" customWidth="1"/>
    <col min="8197" max="8449" width="9.140625" style="8"/>
    <col min="8450" max="8450" width="75.7109375" style="8" customWidth="1"/>
    <col min="8451" max="8451" width="53" style="8" customWidth="1"/>
    <col min="8452" max="8452" width="26.85546875" style="8" customWidth="1"/>
    <col min="8453" max="8705" width="9.140625" style="8"/>
    <col min="8706" max="8706" width="75.7109375" style="8" customWidth="1"/>
    <col min="8707" max="8707" width="53" style="8" customWidth="1"/>
    <col min="8708" max="8708" width="26.85546875" style="8" customWidth="1"/>
    <col min="8709" max="8961" width="9.140625" style="8"/>
    <col min="8962" max="8962" width="75.7109375" style="8" customWidth="1"/>
    <col min="8963" max="8963" width="53" style="8" customWidth="1"/>
    <col min="8964" max="8964" width="26.85546875" style="8" customWidth="1"/>
    <col min="8965" max="9217" width="9.140625" style="8"/>
    <col min="9218" max="9218" width="75.7109375" style="8" customWidth="1"/>
    <col min="9219" max="9219" width="53" style="8" customWidth="1"/>
    <col min="9220" max="9220" width="26.85546875" style="8" customWidth="1"/>
    <col min="9221" max="9473" width="9.140625" style="8"/>
    <col min="9474" max="9474" width="75.7109375" style="8" customWidth="1"/>
    <col min="9475" max="9475" width="53" style="8" customWidth="1"/>
    <col min="9476" max="9476" width="26.85546875" style="8" customWidth="1"/>
    <col min="9477" max="9729" width="9.140625" style="8"/>
    <col min="9730" max="9730" width="75.7109375" style="8" customWidth="1"/>
    <col min="9731" max="9731" width="53" style="8" customWidth="1"/>
    <col min="9732" max="9732" width="26.85546875" style="8" customWidth="1"/>
    <col min="9733" max="9985" width="9.140625" style="8"/>
    <col min="9986" max="9986" width="75.7109375" style="8" customWidth="1"/>
    <col min="9987" max="9987" width="53" style="8" customWidth="1"/>
    <col min="9988" max="9988" width="26.85546875" style="8" customWidth="1"/>
    <col min="9989" max="10241" width="9.140625" style="8"/>
    <col min="10242" max="10242" width="75.7109375" style="8" customWidth="1"/>
    <col min="10243" max="10243" width="53" style="8" customWidth="1"/>
    <col min="10244" max="10244" width="26.85546875" style="8" customWidth="1"/>
    <col min="10245" max="10497" width="9.140625" style="8"/>
    <col min="10498" max="10498" width="75.7109375" style="8" customWidth="1"/>
    <col min="10499" max="10499" width="53" style="8" customWidth="1"/>
    <col min="10500" max="10500" width="26.85546875" style="8" customWidth="1"/>
    <col min="10501" max="10753" width="9.140625" style="8"/>
    <col min="10754" max="10754" width="75.7109375" style="8" customWidth="1"/>
    <col min="10755" max="10755" width="53" style="8" customWidth="1"/>
    <col min="10756" max="10756" width="26.85546875" style="8" customWidth="1"/>
    <col min="10757" max="11009" width="9.140625" style="8"/>
    <col min="11010" max="11010" width="75.7109375" style="8" customWidth="1"/>
    <col min="11011" max="11011" width="53" style="8" customWidth="1"/>
    <col min="11012" max="11012" width="26.85546875" style="8" customWidth="1"/>
    <col min="11013" max="11265" width="9.140625" style="8"/>
    <col min="11266" max="11266" width="75.7109375" style="8" customWidth="1"/>
    <col min="11267" max="11267" width="53" style="8" customWidth="1"/>
    <col min="11268" max="11268" width="26.85546875" style="8" customWidth="1"/>
    <col min="11269" max="11521" width="9.140625" style="8"/>
    <col min="11522" max="11522" width="75.7109375" style="8" customWidth="1"/>
    <col min="11523" max="11523" width="53" style="8" customWidth="1"/>
    <col min="11524" max="11524" width="26.85546875" style="8" customWidth="1"/>
    <col min="11525" max="11777" width="9.140625" style="8"/>
    <col min="11778" max="11778" width="75.7109375" style="8" customWidth="1"/>
    <col min="11779" max="11779" width="53" style="8" customWidth="1"/>
    <col min="11780" max="11780" width="26.85546875" style="8" customWidth="1"/>
    <col min="11781" max="12033" width="9.140625" style="8"/>
    <col min="12034" max="12034" width="75.7109375" style="8" customWidth="1"/>
    <col min="12035" max="12035" width="53" style="8" customWidth="1"/>
    <col min="12036" max="12036" width="26.85546875" style="8" customWidth="1"/>
    <col min="12037" max="12289" width="9.140625" style="8"/>
    <col min="12290" max="12290" width="75.7109375" style="8" customWidth="1"/>
    <col min="12291" max="12291" width="53" style="8" customWidth="1"/>
    <col min="12292" max="12292" width="26.85546875" style="8" customWidth="1"/>
    <col min="12293" max="12545" width="9.140625" style="8"/>
    <col min="12546" max="12546" width="75.7109375" style="8" customWidth="1"/>
    <col min="12547" max="12547" width="53" style="8" customWidth="1"/>
    <col min="12548" max="12548" width="26.85546875" style="8" customWidth="1"/>
    <col min="12549" max="12801" width="9.140625" style="8"/>
    <col min="12802" max="12802" width="75.7109375" style="8" customWidth="1"/>
    <col min="12803" max="12803" width="53" style="8" customWidth="1"/>
    <col min="12804" max="12804" width="26.85546875" style="8" customWidth="1"/>
    <col min="12805" max="13057" width="9.140625" style="8"/>
    <col min="13058" max="13058" width="75.7109375" style="8" customWidth="1"/>
    <col min="13059" max="13059" width="53" style="8" customWidth="1"/>
    <col min="13060" max="13060" width="26.85546875" style="8" customWidth="1"/>
    <col min="13061" max="13313" width="9.140625" style="8"/>
    <col min="13314" max="13314" width="75.7109375" style="8" customWidth="1"/>
    <col min="13315" max="13315" width="53" style="8" customWidth="1"/>
    <col min="13316" max="13316" width="26.85546875" style="8" customWidth="1"/>
    <col min="13317" max="13569" width="9.140625" style="8"/>
    <col min="13570" max="13570" width="75.7109375" style="8" customWidth="1"/>
    <col min="13571" max="13571" width="53" style="8" customWidth="1"/>
    <col min="13572" max="13572" width="26.85546875" style="8" customWidth="1"/>
    <col min="13573" max="13825" width="9.140625" style="8"/>
    <col min="13826" max="13826" width="75.7109375" style="8" customWidth="1"/>
    <col min="13827" max="13827" width="53" style="8" customWidth="1"/>
    <col min="13828" max="13828" width="26.85546875" style="8" customWidth="1"/>
    <col min="13829" max="14081" width="9.140625" style="8"/>
    <col min="14082" max="14082" width="75.7109375" style="8" customWidth="1"/>
    <col min="14083" max="14083" width="53" style="8" customWidth="1"/>
    <col min="14084" max="14084" width="26.85546875" style="8" customWidth="1"/>
    <col min="14085" max="14337" width="9.140625" style="8"/>
    <col min="14338" max="14338" width="75.7109375" style="8" customWidth="1"/>
    <col min="14339" max="14339" width="53" style="8" customWidth="1"/>
    <col min="14340" max="14340" width="26.85546875" style="8" customWidth="1"/>
    <col min="14341" max="14593" width="9.140625" style="8"/>
    <col min="14594" max="14594" width="75.7109375" style="8" customWidth="1"/>
    <col min="14595" max="14595" width="53" style="8" customWidth="1"/>
    <col min="14596" max="14596" width="26.85546875" style="8" customWidth="1"/>
    <col min="14597" max="14849" width="9.140625" style="8"/>
    <col min="14850" max="14850" width="75.7109375" style="8" customWidth="1"/>
    <col min="14851" max="14851" width="53" style="8" customWidth="1"/>
    <col min="14852" max="14852" width="26.85546875" style="8" customWidth="1"/>
    <col min="14853" max="15105" width="9.140625" style="8"/>
    <col min="15106" max="15106" width="75.7109375" style="8" customWidth="1"/>
    <col min="15107" max="15107" width="53" style="8" customWidth="1"/>
    <col min="15108" max="15108" width="26.85546875" style="8" customWidth="1"/>
    <col min="15109" max="15361" width="9.140625" style="8"/>
    <col min="15362" max="15362" width="75.7109375" style="8" customWidth="1"/>
    <col min="15363" max="15363" width="53" style="8" customWidth="1"/>
    <col min="15364" max="15364" width="26.85546875" style="8" customWidth="1"/>
    <col min="15365" max="15617" width="9.140625" style="8"/>
    <col min="15618" max="15618" width="75.7109375" style="8" customWidth="1"/>
    <col min="15619" max="15619" width="53" style="8" customWidth="1"/>
    <col min="15620" max="15620" width="26.85546875" style="8" customWidth="1"/>
    <col min="15621" max="15873" width="9.140625" style="8"/>
    <col min="15874" max="15874" width="75.7109375" style="8" customWidth="1"/>
    <col min="15875" max="15875" width="53" style="8" customWidth="1"/>
    <col min="15876" max="15876" width="26.85546875" style="8" customWidth="1"/>
    <col min="15877" max="16129" width="9.140625" style="8"/>
    <col min="16130" max="16130" width="75.7109375" style="8" customWidth="1"/>
    <col min="16131" max="16131" width="53" style="8" customWidth="1"/>
    <col min="16132" max="16132" width="26.85546875" style="8" customWidth="1"/>
    <col min="16133" max="16384" width="9.140625" style="8"/>
  </cols>
  <sheetData>
    <row r="1" spans="1:14">
      <c r="A1" s="2056" t="s">
        <v>4</v>
      </c>
      <c r="B1" s="2056"/>
      <c r="C1" s="2056"/>
      <c r="D1" s="2056"/>
    </row>
    <row r="3" spans="1:14">
      <c r="A3" s="1971" t="str">
        <f>'Title '!A2</f>
        <v>Tender Enquiry No: KPTCL/2026-27/SS/WORK_INDENT3781</v>
      </c>
      <c r="B3" s="1877"/>
      <c r="C3" s="1877"/>
      <c r="D3" s="1877"/>
      <c r="E3" s="194"/>
    </row>
    <row r="4" spans="1:14" ht="369" customHeight="1">
      <c r="A4" s="2057"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88"/>
      <c r="C4" s="1988"/>
      <c r="D4" s="712"/>
      <c r="E4" s="979"/>
    </row>
    <row r="5" spans="1:14" ht="18.75">
      <c r="A5" s="2058" t="s">
        <v>6605</v>
      </c>
      <c r="B5" s="2058"/>
      <c r="C5" s="2058"/>
    </row>
    <row r="6" spans="1:14">
      <c r="A6" s="1884" t="s">
        <v>6460</v>
      </c>
      <c r="B6" s="1884"/>
      <c r="C6" s="1884"/>
      <c r="D6" s="11"/>
      <c r="E6" s="11"/>
      <c r="F6" s="11"/>
      <c r="G6" s="11"/>
      <c r="H6" s="11"/>
      <c r="I6" s="11"/>
      <c r="J6" s="11"/>
      <c r="K6" s="11"/>
      <c r="L6" s="11"/>
      <c r="M6" s="11"/>
      <c r="N6" s="11"/>
    </row>
    <row r="7" spans="1:14" ht="16.5" thickBot="1">
      <c r="A7" s="2055" t="s">
        <v>410</v>
      </c>
      <c r="B7" s="2055"/>
      <c r="C7" s="2055"/>
    </row>
    <row r="8" spans="1:14" ht="27" customHeight="1" thickBot="1">
      <c r="A8" s="980"/>
      <c r="B8" s="981" t="s">
        <v>1482</v>
      </c>
      <c r="C8" s="982"/>
      <c r="D8" s="983"/>
    </row>
    <row r="9" spans="1:14" ht="32.25" thickBot="1">
      <c r="A9" s="980"/>
      <c r="B9" s="981" t="s">
        <v>6461</v>
      </c>
      <c r="C9" s="984"/>
    </row>
    <row r="10" spans="1:14" ht="16.5" thickBot="1">
      <c r="A10" s="2052">
        <v>1</v>
      </c>
      <c r="B10" s="985" t="s">
        <v>6462</v>
      </c>
      <c r="C10" s="984"/>
    </row>
    <row r="11" spans="1:14" ht="16.5" thickBot="1">
      <c r="A11" s="2053"/>
      <c r="B11" s="985" t="s">
        <v>6463</v>
      </c>
      <c r="C11" s="646"/>
    </row>
    <row r="12" spans="1:14" ht="16.5" thickBot="1">
      <c r="A12" s="2054"/>
      <c r="B12" s="985" t="s">
        <v>6464</v>
      </c>
      <c r="C12" s="646"/>
    </row>
    <row r="13" spans="1:14" ht="16.5" thickBot="1">
      <c r="A13" s="2052">
        <v>2</v>
      </c>
      <c r="B13" s="985" t="s">
        <v>6465</v>
      </c>
      <c r="C13" s="984"/>
    </row>
    <row r="14" spans="1:14" ht="16.5" thickBot="1">
      <c r="A14" s="2053"/>
      <c r="B14" s="985" t="s">
        <v>6463</v>
      </c>
      <c r="C14" s="646"/>
    </row>
    <row r="15" spans="1:14" ht="16.5" thickBot="1">
      <c r="A15" s="2054"/>
      <c r="B15" s="985" t="s">
        <v>6464</v>
      </c>
      <c r="C15" s="646"/>
    </row>
    <row r="16" spans="1:14" ht="16.5" thickBot="1">
      <c r="A16" s="2052">
        <v>3</v>
      </c>
      <c r="B16" s="985" t="s">
        <v>6466</v>
      </c>
      <c r="C16" s="984"/>
    </row>
    <row r="17" spans="1:3" ht="16.5" thickBot="1">
      <c r="A17" s="2053"/>
      <c r="B17" s="985" t="s">
        <v>6463</v>
      </c>
      <c r="C17" s="646"/>
    </row>
    <row r="18" spans="1:3" ht="16.5" thickBot="1">
      <c r="A18" s="2054"/>
      <c r="B18" s="985" t="s">
        <v>6464</v>
      </c>
      <c r="C18" s="646"/>
    </row>
    <row r="19" spans="1:3" ht="16.5" thickBot="1">
      <c r="A19" s="2052">
        <v>4</v>
      </c>
      <c r="B19" s="985" t="s">
        <v>6467</v>
      </c>
      <c r="C19" s="984"/>
    </row>
    <row r="20" spans="1:3" ht="16.5" thickBot="1">
      <c r="A20" s="2053"/>
      <c r="B20" s="985" t="s">
        <v>6463</v>
      </c>
      <c r="C20" s="646"/>
    </row>
    <row r="21" spans="1:3" ht="16.5" thickBot="1">
      <c r="A21" s="2054"/>
      <c r="B21" s="985" t="s">
        <v>6464</v>
      </c>
      <c r="C21" s="646"/>
    </row>
    <row r="22" spans="1:3" ht="16.5" thickBot="1">
      <c r="A22" s="980">
        <v>5</v>
      </c>
      <c r="B22" s="985" t="s">
        <v>6468</v>
      </c>
      <c r="C22" s="646"/>
    </row>
    <row r="23" spans="1:3" ht="16.5" thickBot="1">
      <c r="A23" s="2052">
        <v>6</v>
      </c>
      <c r="B23" s="985" t="s">
        <v>6469</v>
      </c>
      <c r="C23" s="984"/>
    </row>
    <row r="24" spans="1:3" ht="16.5" thickBot="1">
      <c r="A24" s="2053"/>
      <c r="B24" s="985" t="s">
        <v>6470</v>
      </c>
      <c r="C24" s="646"/>
    </row>
    <row r="25" spans="1:3" ht="16.5" thickBot="1">
      <c r="A25" s="2054"/>
      <c r="B25" s="985" t="s">
        <v>6471</v>
      </c>
      <c r="C25" s="646"/>
    </row>
    <row r="26" spans="1:3" ht="16.5" thickBot="1">
      <c r="A26" s="980">
        <v>7</v>
      </c>
      <c r="B26" s="985" t="s">
        <v>6472</v>
      </c>
      <c r="C26" s="646"/>
    </row>
    <row r="27" spans="1:3" ht="16.5" thickBot="1">
      <c r="A27" s="980">
        <v>8</v>
      </c>
      <c r="B27" s="985" t="s">
        <v>6473</v>
      </c>
      <c r="C27" s="646"/>
    </row>
    <row r="28" spans="1:3" ht="16.5" thickBot="1">
      <c r="A28" s="980">
        <v>9</v>
      </c>
      <c r="B28" s="985" t="s">
        <v>6474</v>
      </c>
      <c r="C28" s="646"/>
    </row>
    <row r="29" spans="1:3" ht="16.5" thickBot="1">
      <c r="A29" s="980">
        <v>10</v>
      </c>
      <c r="B29" s="985" t="s">
        <v>6475</v>
      </c>
      <c r="C29" s="646"/>
    </row>
    <row r="30" spans="1:3" ht="16.5" thickBot="1">
      <c r="A30" s="980">
        <v>11</v>
      </c>
      <c r="B30" s="985" t="s">
        <v>6476</v>
      </c>
      <c r="C30" s="646"/>
    </row>
    <row r="31" spans="1:3" ht="32.25" thickBot="1">
      <c r="A31" s="980">
        <v>12</v>
      </c>
      <c r="B31" s="985" t="s">
        <v>6477</v>
      </c>
      <c r="C31" s="646"/>
    </row>
    <row r="32" spans="1:3" ht="16.5" thickBot="1">
      <c r="A32" s="980">
        <v>13</v>
      </c>
      <c r="B32" s="985" t="s">
        <v>6478</v>
      </c>
      <c r="C32" s="646"/>
    </row>
    <row r="33" spans="1:3" ht="16.5" thickBot="1">
      <c r="A33" s="2052">
        <v>14</v>
      </c>
      <c r="B33" s="985" t="s">
        <v>6479</v>
      </c>
      <c r="C33" s="984"/>
    </row>
    <row r="34" spans="1:3" ht="16.5" thickBot="1">
      <c r="A34" s="2053"/>
      <c r="B34" s="985" t="s">
        <v>6480</v>
      </c>
      <c r="C34" s="646"/>
    </row>
    <row r="35" spans="1:3" ht="16.5" thickBot="1">
      <c r="A35" s="2053"/>
      <c r="B35" s="985" t="s">
        <v>6481</v>
      </c>
      <c r="C35" s="646"/>
    </row>
    <row r="36" spans="1:3" ht="16.5" thickBot="1">
      <c r="A36" s="2054"/>
      <c r="B36" s="985" t="s">
        <v>6482</v>
      </c>
      <c r="C36" s="646"/>
    </row>
    <row r="37" spans="1:3" ht="16.5" thickBot="1">
      <c r="A37" s="2052">
        <v>15</v>
      </c>
      <c r="B37" s="985" t="s">
        <v>6483</v>
      </c>
      <c r="C37" s="984"/>
    </row>
    <row r="38" spans="1:3" ht="16.5" thickBot="1">
      <c r="A38" s="2053"/>
      <c r="B38" s="985" t="s">
        <v>6484</v>
      </c>
      <c r="C38" s="646"/>
    </row>
    <row r="39" spans="1:3" ht="16.5" thickBot="1">
      <c r="A39" s="2054"/>
      <c r="B39" s="985" t="s">
        <v>6485</v>
      </c>
      <c r="C39" s="646"/>
    </row>
    <row r="40" spans="1:3" ht="16.5" thickBot="1">
      <c r="A40" s="980">
        <v>16</v>
      </c>
      <c r="B40" s="985" t="s">
        <v>6486</v>
      </c>
      <c r="C40" s="646"/>
    </row>
    <row r="41" spans="1:3" ht="16.5" thickBot="1">
      <c r="A41" s="2052">
        <v>17</v>
      </c>
      <c r="B41" s="985" t="s">
        <v>6487</v>
      </c>
      <c r="C41" s="984"/>
    </row>
    <row r="42" spans="1:3" ht="16.5" thickBot="1">
      <c r="A42" s="2053"/>
      <c r="B42" s="985" t="s">
        <v>6488</v>
      </c>
      <c r="C42" s="646"/>
    </row>
    <row r="43" spans="1:3" ht="16.5" thickBot="1">
      <c r="A43" s="2054"/>
      <c r="B43" s="985" t="s">
        <v>6489</v>
      </c>
      <c r="C43" s="646"/>
    </row>
    <row r="44" spans="1:3" ht="16.5" thickBot="1">
      <c r="A44" s="2052">
        <v>18</v>
      </c>
      <c r="B44" s="985" t="s">
        <v>6490</v>
      </c>
      <c r="C44" s="984"/>
    </row>
    <row r="45" spans="1:3" ht="16.5" thickBot="1">
      <c r="A45" s="2053"/>
      <c r="B45" s="985" t="s">
        <v>6491</v>
      </c>
      <c r="C45" s="646"/>
    </row>
    <row r="46" spans="1:3" ht="16.5" thickBot="1">
      <c r="A46" s="2054"/>
      <c r="B46" s="985" t="s">
        <v>6492</v>
      </c>
      <c r="C46" s="646"/>
    </row>
    <row r="47" spans="1:3" ht="16.5" thickBot="1">
      <c r="A47" s="2052">
        <v>19</v>
      </c>
      <c r="B47" s="985" t="s">
        <v>6493</v>
      </c>
      <c r="C47" s="646"/>
    </row>
    <row r="48" spans="1:3" ht="16.5" thickBot="1">
      <c r="A48" s="2054"/>
      <c r="B48" s="985" t="s">
        <v>6494</v>
      </c>
      <c r="C48" s="646"/>
    </row>
    <row r="49" spans="1:3" ht="16.5" thickBot="1">
      <c r="A49" s="2052">
        <v>20</v>
      </c>
      <c r="B49" s="985" t="s">
        <v>6495</v>
      </c>
      <c r="C49" s="984"/>
    </row>
    <row r="50" spans="1:3" ht="16.5" thickBot="1">
      <c r="A50" s="2053"/>
      <c r="B50" s="985" t="s">
        <v>2791</v>
      </c>
      <c r="C50" s="646"/>
    </row>
    <row r="51" spans="1:3" ht="16.5" thickBot="1">
      <c r="A51" s="2054"/>
      <c r="B51" s="985" t="s">
        <v>6496</v>
      </c>
      <c r="C51" s="646"/>
    </row>
    <row r="52" spans="1:3" ht="16.5" thickBot="1">
      <c r="A52" s="980">
        <v>21</v>
      </c>
      <c r="B52" s="985" t="s">
        <v>6497</v>
      </c>
      <c r="C52" s="646"/>
    </row>
    <row r="53" spans="1:3" ht="16.5" thickBot="1">
      <c r="A53" s="2052">
        <v>22</v>
      </c>
      <c r="B53" s="985" t="s">
        <v>6498</v>
      </c>
      <c r="C53" s="646"/>
    </row>
    <row r="54" spans="1:3" ht="16.5" thickBot="1">
      <c r="A54" s="2053"/>
      <c r="B54" s="985" t="s">
        <v>6499</v>
      </c>
      <c r="C54" s="646"/>
    </row>
    <row r="55" spans="1:3" ht="16.5" thickBot="1">
      <c r="A55" s="2053"/>
      <c r="B55" s="985" t="s">
        <v>6500</v>
      </c>
      <c r="C55" s="646"/>
    </row>
    <row r="56" spans="1:3" ht="16.5" thickBot="1">
      <c r="A56" s="2054"/>
      <c r="B56" s="985" t="s">
        <v>6501</v>
      </c>
      <c r="C56" s="646"/>
    </row>
    <row r="57" spans="1:3" ht="16.5" thickBot="1">
      <c r="A57" s="980"/>
      <c r="B57" s="981" t="s">
        <v>6502</v>
      </c>
      <c r="C57" s="984"/>
    </row>
    <row r="58" spans="1:3" ht="16.5" thickBot="1">
      <c r="A58" s="980">
        <v>1</v>
      </c>
      <c r="B58" s="985" t="s">
        <v>6503</v>
      </c>
      <c r="C58" s="646"/>
    </row>
    <row r="59" spans="1:3" ht="16.5" thickBot="1">
      <c r="A59" s="980">
        <v>2</v>
      </c>
      <c r="B59" s="985" t="s">
        <v>6504</v>
      </c>
      <c r="C59" s="646"/>
    </row>
    <row r="60" spans="1:3" ht="16.5" thickBot="1">
      <c r="A60" s="980">
        <v>3</v>
      </c>
      <c r="B60" s="985" t="s">
        <v>6505</v>
      </c>
      <c r="C60" s="646"/>
    </row>
    <row r="61" spans="1:3" ht="16.5" thickBot="1">
      <c r="A61" s="980">
        <v>4</v>
      </c>
      <c r="B61" s="985" t="s">
        <v>6506</v>
      </c>
      <c r="C61" s="646"/>
    </row>
    <row r="62" spans="1:3" ht="16.5" thickBot="1">
      <c r="A62" s="980"/>
      <c r="B62" s="981" t="s">
        <v>6507</v>
      </c>
      <c r="C62" s="984"/>
    </row>
    <row r="63" spans="1:3" ht="16.5" thickBot="1">
      <c r="A63" s="2052">
        <v>1</v>
      </c>
      <c r="B63" s="985" t="s">
        <v>6508</v>
      </c>
      <c r="C63" s="646"/>
    </row>
    <row r="64" spans="1:3" ht="16.5" thickBot="1">
      <c r="A64" s="2053"/>
      <c r="B64" s="985" t="s">
        <v>6509</v>
      </c>
      <c r="C64" s="646"/>
    </row>
    <row r="65" spans="1:3" ht="16.5" thickBot="1">
      <c r="A65" s="2053"/>
      <c r="B65" s="985" t="s">
        <v>6510</v>
      </c>
      <c r="C65" s="646"/>
    </row>
    <row r="66" spans="1:3" ht="16.5" thickBot="1">
      <c r="A66" s="2053"/>
      <c r="B66" s="985" t="s">
        <v>6511</v>
      </c>
      <c r="C66" s="646"/>
    </row>
    <row r="67" spans="1:3" ht="16.5" thickBot="1">
      <c r="A67" s="2053"/>
      <c r="B67" s="985" t="s">
        <v>6512</v>
      </c>
      <c r="C67" s="984"/>
    </row>
    <row r="68" spans="1:3" ht="16.5" thickBot="1">
      <c r="A68" s="2053"/>
      <c r="B68" s="985" t="s">
        <v>6513</v>
      </c>
      <c r="C68" s="646"/>
    </row>
    <row r="69" spans="1:3" ht="16.5" thickBot="1">
      <c r="A69" s="2053"/>
      <c r="B69" s="985" t="s">
        <v>6514</v>
      </c>
      <c r="C69" s="646"/>
    </row>
    <row r="70" spans="1:3" ht="16.5" thickBot="1">
      <c r="A70" s="2053"/>
      <c r="B70" s="985" t="s">
        <v>6515</v>
      </c>
      <c r="C70" s="646"/>
    </row>
    <row r="71" spans="1:3" ht="16.5" thickBot="1">
      <c r="A71" s="2053"/>
      <c r="B71" s="985" t="s">
        <v>6516</v>
      </c>
      <c r="C71" s="646"/>
    </row>
    <row r="72" spans="1:3" ht="16.5" thickBot="1">
      <c r="A72" s="2053"/>
      <c r="B72" s="985" t="s">
        <v>6517</v>
      </c>
      <c r="C72" s="646"/>
    </row>
    <row r="73" spans="1:3" ht="16.5" thickBot="1">
      <c r="A73" s="2054"/>
      <c r="B73" s="985" t="s">
        <v>6518</v>
      </c>
      <c r="C73" s="646"/>
    </row>
    <row r="74" spans="1:3" ht="16.5" thickBot="1">
      <c r="A74" s="980"/>
      <c r="B74" s="981" t="s">
        <v>6519</v>
      </c>
      <c r="C74" s="984"/>
    </row>
    <row r="75" spans="1:3" ht="16.5" thickBot="1">
      <c r="A75" s="2052">
        <v>1</v>
      </c>
      <c r="B75" s="985" t="s">
        <v>1285</v>
      </c>
      <c r="C75" s="984"/>
    </row>
    <row r="76" spans="1:3" ht="16.5" thickBot="1">
      <c r="A76" s="2053"/>
      <c r="B76" s="985" t="s">
        <v>6520</v>
      </c>
      <c r="C76" s="646"/>
    </row>
    <row r="77" spans="1:3" ht="16.5" thickBot="1">
      <c r="A77" s="2053"/>
      <c r="B77" s="985" t="s">
        <v>6521</v>
      </c>
      <c r="C77" s="646"/>
    </row>
    <row r="78" spans="1:3" ht="16.5" thickBot="1">
      <c r="A78" s="2053"/>
      <c r="B78" s="985" t="s">
        <v>6522</v>
      </c>
      <c r="C78" s="646"/>
    </row>
    <row r="79" spans="1:3" ht="16.5" thickBot="1">
      <c r="A79" s="2053"/>
      <c r="B79" s="985" t="s">
        <v>6523</v>
      </c>
      <c r="C79" s="646"/>
    </row>
    <row r="80" spans="1:3" ht="16.5" thickBot="1">
      <c r="A80" s="2053"/>
      <c r="B80" s="985" t="s">
        <v>6524</v>
      </c>
      <c r="C80" s="646"/>
    </row>
    <row r="81" spans="1:3" ht="16.5" thickBot="1">
      <c r="A81" s="2053"/>
      <c r="B81" s="985" t="s">
        <v>6525</v>
      </c>
      <c r="C81" s="646"/>
    </row>
    <row r="82" spans="1:3" ht="16.5" thickBot="1">
      <c r="A82" s="2053"/>
      <c r="B82" s="985" t="s">
        <v>6526</v>
      </c>
      <c r="C82" s="984"/>
    </row>
    <row r="83" spans="1:3" ht="16.5" thickBot="1">
      <c r="A83" s="2053"/>
      <c r="B83" s="985" t="s">
        <v>6527</v>
      </c>
      <c r="C83" s="646"/>
    </row>
    <row r="84" spans="1:3" ht="16.5" thickBot="1">
      <c r="A84" s="2053"/>
      <c r="B84" s="985" t="s">
        <v>6528</v>
      </c>
      <c r="C84" s="646"/>
    </row>
    <row r="85" spans="1:3" ht="16.5" thickBot="1">
      <c r="A85" s="2053"/>
      <c r="B85" s="985" t="s">
        <v>6529</v>
      </c>
      <c r="C85" s="984"/>
    </row>
    <row r="86" spans="1:3" ht="16.5" thickBot="1">
      <c r="A86" s="2053"/>
      <c r="B86" s="985" t="s">
        <v>6530</v>
      </c>
      <c r="C86" s="646"/>
    </row>
    <row r="87" spans="1:3" ht="16.5" thickBot="1">
      <c r="A87" s="2053"/>
      <c r="B87" s="985" t="s">
        <v>6531</v>
      </c>
      <c r="C87" s="646"/>
    </row>
    <row r="88" spans="1:3" ht="16.5" thickBot="1">
      <c r="A88" s="2053"/>
      <c r="B88" s="985" t="s">
        <v>6532</v>
      </c>
      <c r="C88" s="646"/>
    </row>
    <row r="89" spans="1:3" ht="32.25" thickBot="1">
      <c r="A89" s="2053"/>
      <c r="B89" s="985" t="s">
        <v>6533</v>
      </c>
      <c r="C89" s="646"/>
    </row>
    <row r="90" spans="1:3" ht="16.5" thickBot="1">
      <c r="A90" s="2053"/>
      <c r="B90" s="985" t="s">
        <v>6534</v>
      </c>
      <c r="C90" s="646"/>
    </row>
    <row r="91" spans="1:3" ht="16.5" thickBot="1">
      <c r="A91" s="2053"/>
      <c r="B91" s="985" t="s">
        <v>6535</v>
      </c>
      <c r="C91" s="646"/>
    </row>
    <row r="92" spans="1:3" ht="16.5" thickBot="1">
      <c r="A92" s="2053"/>
      <c r="B92" s="985" t="s">
        <v>6536</v>
      </c>
      <c r="C92" s="984"/>
    </row>
    <row r="93" spans="1:3" ht="16.5" thickBot="1">
      <c r="A93" s="2053"/>
      <c r="B93" s="985" t="s">
        <v>6537</v>
      </c>
      <c r="C93" s="646"/>
    </row>
    <row r="94" spans="1:3" ht="16.5" thickBot="1">
      <c r="A94" s="2053"/>
      <c r="B94" s="985" t="s">
        <v>6538</v>
      </c>
      <c r="C94" s="646"/>
    </row>
    <row r="95" spans="1:3" ht="16.5" thickBot="1">
      <c r="A95" s="2053"/>
      <c r="B95" s="985" t="s">
        <v>6539</v>
      </c>
      <c r="C95" s="646"/>
    </row>
    <row r="96" spans="1:3" ht="16.5" thickBot="1">
      <c r="A96" s="2053"/>
      <c r="B96" s="985" t="s">
        <v>6540</v>
      </c>
      <c r="C96" s="984"/>
    </row>
    <row r="97" spans="1:3" ht="16.5" thickBot="1">
      <c r="A97" s="2053"/>
      <c r="B97" s="985" t="s">
        <v>6541</v>
      </c>
      <c r="C97" s="646"/>
    </row>
    <row r="98" spans="1:3" ht="16.5" thickBot="1">
      <c r="A98" s="2053"/>
      <c r="B98" s="985" t="s">
        <v>6542</v>
      </c>
      <c r="C98" s="984"/>
    </row>
    <row r="99" spans="1:3" ht="16.5" thickBot="1">
      <c r="A99" s="2053"/>
      <c r="B99" s="985" t="s">
        <v>6543</v>
      </c>
      <c r="C99" s="646"/>
    </row>
    <row r="100" spans="1:3" ht="16.5" thickBot="1">
      <c r="A100" s="2053"/>
      <c r="B100" s="985" t="s">
        <v>6544</v>
      </c>
      <c r="C100" s="646"/>
    </row>
    <row r="101" spans="1:3" ht="16.5" thickBot="1">
      <c r="A101" s="2054"/>
      <c r="B101" s="985" t="s">
        <v>6545</v>
      </c>
      <c r="C101" s="646"/>
    </row>
    <row r="102" spans="1:3" ht="16.5" thickBot="1">
      <c r="A102" s="2052">
        <v>2</v>
      </c>
      <c r="B102" s="985" t="s">
        <v>6546</v>
      </c>
      <c r="C102" s="984"/>
    </row>
    <row r="103" spans="1:3" ht="16.5" thickBot="1">
      <c r="A103" s="2053"/>
      <c r="B103" s="985" t="s">
        <v>6520</v>
      </c>
      <c r="C103" s="646"/>
    </row>
    <row r="104" spans="1:3" ht="16.5" thickBot="1">
      <c r="A104" s="2053"/>
      <c r="B104" s="985" t="s">
        <v>6547</v>
      </c>
      <c r="C104" s="646"/>
    </row>
    <row r="105" spans="1:3" ht="16.5" thickBot="1">
      <c r="A105" s="2053"/>
      <c r="B105" s="985" t="s">
        <v>6548</v>
      </c>
      <c r="C105" s="646"/>
    </row>
    <row r="106" spans="1:3" ht="16.5" thickBot="1">
      <c r="A106" s="2053"/>
      <c r="B106" s="985" t="s">
        <v>6549</v>
      </c>
      <c r="C106" s="646"/>
    </row>
    <row r="107" spans="1:3" ht="16.5" thickBot="1">
      <c r="A107" s="2053"/>
      <c r="B107" s="985" t="s">
        <v>6550</v>
      </c>
      <c r="C107" s="646"/>
    </row>
    <row r="108" spans="1:3" ht="16.5" thickBot="1">
      <c r="A108" s="2053"/>
      <c r="B108" s="985" t="s">
        <v>6551</v>
      </c>
      <c r="C108" s="646"/>
    </row>
    <row r="109" spans="1:3" ht="32.25" thickBot="1">
      <c r="A109" s="2053"/>
      <c r="B109" s="985" t="s">
        <v>6552</v>
      </c>
      <c r="C109" s="646"/>
    </row>
    <row r="110" spans="1:3" ht="32.25" thickBot="1">
      <c r="A110" s="2054"/>
      <c r="B110" s="985" t="s">
        <v>6553</v>
      </c>
      <c r="C110" s="646"/>
    </row>
    <row r="111" spans="1:3" ht="16.5" thickBot="1">
      <c r="A111" s="2052">
        <v>3</v>
      </c>
      <c r="B111" s="985" t="s">
        <v>6554</v>
      </c>
      <c r="C111" s="984"/>
    </row>
    <row r="112" spans="1:3" ht="16.5" thickBot="1">
      <c r="A112" s="2053"/>
      <c r="B112" s="985" t="s">
        <v>6520</v>
      </c>
      <c r="C112" s="646"/>
    </row>
    <row r="113" spans="1:3" ht="16.5" thickBot="1">
      <c r="A113" s="2053"/>
      <c r="B113" s="985" t="s">
        <v>6547</v>
      </c>
      <c r="C113" s="646"/>
    </row>
    <row r="114" spans="1:3" ht="16.5" thickBot="1">
      <c r="A114" s="2053"/>
      <c r="B114" s="985" t="s">
        <v>6548</v>
      </c>
      <c r="C114" s="646"/>
    </row>
    <row r="115" spans="1:3" ht="16.5" thickBot="1">
      <c r="A115" s="2053"/>
      <c r="B115" s="985" t="s">
        <v>6555</v>
      </c>
      <c r="C115" s="646"/>
    </row>
    <row r="116" spans="1:3" ht="16.5" thickBot="1">
      <c r="A116" s="2053"/>
      <c r="B116" s="985" t="s">
        <v>6550</v>
      </c>
      <c r="C116" s="646"/>
    </row>
    <row r="117" spans="1:3" ht="16.5" thickBot="1">
      <c r="A117" s="2053"/>
      <c r="B117" s="985" t="s">
        <v>6556</v>
      </c>
      <c r="C117" s="646"/>
    </row>
    <row r="118" spans="1:3" ht="16.5" thickBot="1">
      <c r="A118" s="2053"/>
      <c r="B118" s="985" t="s">
        <v>6557</v>
      </c>
      <c r="C118" s="646"/>
    </row>
    <row r="119" spans="1:3" ht="16.5" thickBot="1">
      <c r="A119" s="2053"/>
      <c r="B119" s="985" t="s">
        <v>6558</v>
      </c>
      <c r="C119" s="646"/>
    </row>
    <row r="120" spans="1:3" ht="16.5" thickBot="1">
      <c r="A120" s="2053"/>
      <c r="B120" s="985" t="s">
        <v>6559</v>
      </c>
      <c r="C120" s="646"/>
    </row>
    <row r="121" spans="1:3" ht="16.5" thickBot="1">
      <c r="A121" s="2053"/>
      <c r="B121" s="985" t="s">
        <v>6560</v>
      </c>
      <c r="C121" s="646"/>
    </row>
    <row r="122" spans="1:3" ht="16.5" thickBot="1">
      <c r="A122" s="2054"/>
      <c r="B122" s="985" t="s">
        <v>6561</v>
      </c>
      <c r="C122" s="646"/>
    </row>
    <row r="123" spans="1:3" ht="16.5" thickBot="1">
      <c r="A123" s="2052">
        <v>4</v>
      </c>
      <c r="B123" s="985" t="s">
        <v>6562</v>
      </c>
      <c r="C123" s="984"/>
    </row>
    <row r="124" spans="1:3" ht="16.5" thickBot="1">
      <c r="A124" s="2053"/>
      <c r="B124" s="985" t="s">
        <v>6520</v>
      </c>
      <c r="C124" s="646"/>
    </row>
    <row r="125" spans="1:3" ht="16.5" thickBot="1">
      <c r="A125" s="2053"/>
      <c r="B125" s="985" t="s">
        <v>2637</v>
      </c>
      <c r="C125" s="646"/>
    </row>
    <row r="126" spans="1:3" ht="16.5" thickBot="1">
      <c r="A126" s="2053"/>
      <c r="B126" s="985" t="s">
        <v>6563</v>
      </c>
      <c r="C126" s="646"/>
    </row>
    <row r="127" spans="1:3" ht="16.5" thickBot="1">
      <c r="A127" s="2053"/>
      <c r="B127" s="985" t="s">
        <v>6564</v>
      </c>
      <c r="C127" s="646"/>
    </row>
    <row r="128" spans="1:3" ht="16.5" thickBot="1">
      <c r="A128" s="2053"/>
      <c r="B128" s="985" t="s">
        <v>6565</v>
      </c>
      <c r="C128" s="646"/>
    </row>
    <row r="129" spans="1:3" ht="16.5" thickBot="1">
      <c r="A129" s="2053"/>
      <c r="B129" s="985" t="s">
        <v>6566</v>
      </c>
      <c r="C129" s="646"/>
    </row>
    <row r="130" spans="1:3" ht="16.5" thickBot="1">
      <c r="A130" s="2053"/>
      <c r="B130" s="985" t="s">
        <v>6567</v>
      </c>
      <c r="C130" s="646"/>
    </row>
    <row r="131" spans="1:3" ht="16.5" thickBot="1">
      <c r="A131" s="2053"/>
      <c r="B131" s="985" t="s">
        <v>6568</v>
      </c>
      <c r="C131" s="646"/>
    </row>
    <row r="132" spans="1:3" ht="16.5" thickBot="1">
      <c r="A132" s="2053"/>
      <c r="B132" s="985" t="s">
        <v>6569</v>
      </c>
      <c r="C132" s="984"/>
    </row>
    <row r="133" spans="1:3" ht="16.5" thickBot="1">
      <c r="A133" s="2053"/>
      <c r="B133" s="985" t="s">
        <v>6570</v>
      </c>
      <c r="C133" s="646"/>
    </row>
    <row r="134" spans="1:3" ht="16.5" thickBot="1">
      <c r="A134" s="2053"/>
      <c r="B134" s="985" t="s">
        <v>6571</v>
      </c>
      <c r="C134" s="646"/>
    </row>
    <row r="135" spans="1:3" ht="16.5" thickBot="1">
      <c r="A135" s="2053"/>
      <c r="B135" s="985" t="s">
        <v>6572</v>
      </c>
      <c r="C135" s="646"/>
    </row>
    <row r="136" spans="1:3" ht="16.5" thickBot="1">
      <c r="A136" s="2053"/>
      <c r="B136" s="985" t="s">
        <v>6573</v>
      </c>
      <c r="C136" s="646"/>
    </row>
    <row r="137" spans="1:3" ht="16.5" thickBot="1">
      <c r="A137" s="2053"/>
      <c r="B137" s="985" t="s">
        <v>6574</v>
      </c>
      <c r="C137" s="646"/>
    </row>
    <row r="138" spans="1:3" ht="16.5" thickBot="1">
      <c r="A138" s="2053"/>
      <c r="B138" s="985" t="s">
        <v>6575</v>
      </c>
      <c r="C138" s="646"/>
    </row>
    <row r="139" spans="1:3" ht="16.5" thickBot="1">
      <c r="A139" s="2053"/>
      <c r="B139" s="985" t="s">
        <v>6576</v>
      </c>
      <c r="C139" s="646"/>
    </row>
    <row r="140" spans="1:3" ht="16.5" thickBot="1">
      <c r="A140" s="2054"/>
      <c r="B140" s="985" t="s">
        <v>6577</v>
      </c>
      <c r="C140" s="646"/>
    </row>
    <row r="141" spans="1:3" ht="16.5" thickBot="1">
      <c r="A141" s="2052">
        <v>5</v>
      </c>
      <c r="B141" s="985" t="s">
        <v>6578</v>
      </c>
      <c r="C141" s="984"/>
    </row>
    <row r="142" spans="1:3" ht="16.5" thickBot="1">
      <c r="A142" s="2053"/>
      <c r="B142" s="985" t="s">
        <v>6520</v>
      </c>
      <c r="C142" s="646"/>
    </row>
    <row r="143" spans="1:3" ht="16.5" thickBot="1">
      <c r="A143" s="2053"/>
      <c r="B143" s="985" t="s">
        <v>6579</v>
      </c>
      <c r="C143" s="646"/>
    </row>
    <row r="144" spans="1:3" ht="16.5" thickBot="1">
      <c r="A144" s="2053"/>
      <c r="B144" s="985" t="s">
        <v>6580</v>
      </c>
      <c r="C144" s="646"/>
    </row>
    <row r="145" spans="1:3" ht="16.5" thickBot="1">
      <c r="A145" s="2053"/>
      <c r="B145" s="985" t="s">
        <v>6581</v>
      </c>
      <c r="C145" s="646"/>
    </row>
    <row r="146" spans="1:3" ht="16.5" thickBot="1">
      <c r="A146" s="2053"/>
      <c r="B146" s="985" t="s">
        <v>6582</v>
      </c>
      <c r="C146" s="646"/>
    </row>
    <row r="147" spans="1:3" ht="16.5" thickBot="1">
      <c r="A147" s="2053"/>
      <c r="B147" s="985" t="s">
        <v>6583</v>
      </c>
      <c r="C147" s="646"/>
    </row>
    <row r="148" spans="1:3" ht="16.5" thickBot="1">
      <c r="A148" s="2053"/>
      <c r="B148" s="985" t="s">
        <v>6584</v>
      </c>
      <c r="C148" s="646"/>
    </row>
    <row r="149" spans="1:3" ht="16.5" thickBot="1">
      <c r="A149" s="2053"/>
      <c r="B149" s="985" t="s">
        <v>6585</v>
      </c>
      <c r="C149" s="646"/>
    </row>
    <row r="150" spans="1:3" ht="16.5" thickBot="1">
      <c r="A150" s="2053"/>
      <c r="B150" s="985" t="s">
        <v>6586</v>
      </c>
      <c r="C150" s="646"/>
    </row>
    <row r="151" spans="1:3" ht="16.5" thickBot="1">
      <c r="A151" s="2054"/>
      <c r="B151" s="985" t="s">
        <v>6587</v>
      </c>
      <c r="C151" s="646"/>
    </row>
    <row r="152" spans="1:3" ht="16.5" thickBot="1">
      <c r="A152" s="980"/>
      <c r="B152" s="981" t="s">
        <v>6588</v>
      </c>
      <c r="C152" s="984"/>
    </row>
    <row r="153" spans="1:3" ht="16.5" thickBot="1">
      <c r="A153" s="980">
        <v>1</v>
      </c>
      <c r="B153" s="985" t="s">
        <v>6503</v>
      </c>
      <c r="C153" s="646"/>
    </row>
    <row r="154" spans="1:3" ht="16.5" thickBot="1">
      <c r="A154" s="980">
        <v>2</v>
      </c>
      <c r="B154" s="985" t="s">
        <v>1291</v>
      </c>
      <c r="C154" s="646"/>
    </row>
    <row r="155" spans="1:3" ht="16.5" thickBot="1">
      <c r="A155" s="980">
        <v>3</v>
      </c>
      <c r="B155" s="985" t="s">
        <v>6589</v>
      </c>
      <c r="C155" s="646"/>
    </row>
    <row r="156" spans="1:3" ht="32.25" thickBot="1">
      <c r="A156" s="980">
        <v>4</v>
      </c>
      <c r="B156" s="985" t="s">
        <v>6590</v>
      </c>
      <c r="C156" s="646"/>
    </row>
    <row r="157" spans="1:3" ht="16.5" thickBot="1">
      <c r="A157" s="2052">
        <v>5</v>
      </c>
      <c r="B157" s="985" t="s">
        <v>601</v>
      </c>
      <c r="C157" s="984"/>
    </row>
    <row r="158" spans="1:3" ht="16.5" thickBot="1">
      <c r="A158" s="2053"/>
      <c r="B158" s="985" t="s">
        <v>2791</v>
      </c>
      <c r="C158" s="646"/>
    </row>
    <row r="159" spans="1:3" ht="16.5" thickBot="1">
      <c r="A159" s="2053"/>
      <c r="B159" s="985" t="s">
        <v>6591</v>
      </c>
      <c r="C159" s="646"/>
    </row>
    <row r="160" spans="1:3" ht="16.5" thickBot="1">
      <c r="A160" s="2054"/>
      <c r="B160" s="985" t="s">
        <v>6592</v>
      </c>
      <c r="C160" s="646"/>
    </row>
    <row r="161" spans="1:3" ht="16.5" thickBot="1">
      <c r="A161" s="2052">
        <v>6</v>
      </c>
      <c r="B161" s="985" t="s">
        <v>2053</v>
      </c>
      <c r="C161" s="984"/>
    </row>
    <row r="162" spans="1:3" ht="16.5" thickBot="1">
      <c r="A162" s="2053"/>
      <c r="B162" s="985" t="s">
        <v>6593</v>
      </c>
      <c r="C162" s="646"/>
    </row>
    <row r="163" spans="1:3" ht="16.5" thickBot="1">
      <c r="A163" s="2053"/>
      <c r="B163" s="985" t="s">
        <v>6594</v>
      </c>
      <c r="C163" s="646"/>
    </row>
    <row r="164" spans="1:3" ht="16.5" thickBot="1">
      <c r="A164" s="2053"/>
      <c r="B164" s="985" t="s">
        <v>6595</v>
      </c>
      <c r="C164" s="646"/>
    </row>
    <row r="165" spans="1:3" ht="16.5" thickBot="1">
      <c r="A165" s="2054"/>
      <c r="B165" s="985" t="s">
        <v>6596</v>
      </c>
      <c r="C165" s="646"/>
    </row>
    <row r="166" spans="1:3" ht="16.5" thickBot="1">
      <c r="A166" s="980">
        <v>7</v>
      </c>
      <c r="B166" s="985" t="s">
        <v>6597</v>
      </c>
      <c r="C166" s="646"/>
    </row>
    <row r="167" spans="1:3" ht="16.5" thickBot="1">
      <c r="A167" s="980">
        <v>8</v>
      </c>
      <c r="B167" s="985" t="s">
        <v>6506</v>
      </c>
      <c r="C167" s="646"/>
    </row>
    <row r="168" spans="1:3" ht="16.5" thickBot="1">
      <c r="A168" s="980"/>
      <c r="B168" s="981" t="s">
        <v>6598</v>
      </c>
      <c r="C168" s="984"/>
    </row>
    <row r="169" spans="1:3" ht="16.5" thickBot="1">
      <c r="A169" s="2052">
        <v>1</v>
      </c>
      <c r="B169" s="985" t="s">
        <v>6599</v>
      </c>
      <c r="C169" s="984"/>
    </row>
    <row r="170" spans="1:3" ht="16.5" thickBot="1">
      <c r="A170" s="2053"/>
      <c r="B170" s="985" t="s">
        <v>6520</v>
      </c>
      <c r="C170" s="646"/>
    </row>
    <row r="171" spans="1:3" ht="16.5" thickBot="1">
      <c r="A171" s="2053"/>
      <c r="B171" s="985" t="s">
        <v>6600</v>
      </c>
      <c r="C171" s="646"/>
    </row>
    <row r="172" spans="1:3" ht="16.5" thickBot="1">
      <c r="A172" s="2054"/>
      <c r="B172" s="985" t="s">
        <v>6601</v>
      </c>
      <c r="C172" s="646"/>
    </row>
    <row r="173" spans="1:3" ht="16.5" thickBot="1">
      <c r="A173" s="2052">
        <v>2</v>
      </c>
      <c r="B173" s="985" t="s">
        <v>6602</v>
      </c>
      <c r="C173" s="984"/>
    </row>
    <row r="174" spans="1:3" ht="16.5" thickBot="1">
      <c r="A174" s="2054"/>
      <c r="B174" s="985" t="s">
        <v>6603</v>
      </c>
      <c r="C174" s="646"/>
    </row>
    <row r="175" spans="1:3" ht="16.5" thickBot="1">
      <c r="A175" s="980">
        <v>3</v>
      </c>
      <c r="B175" s="985" t="s">
        <v>594</v>
      </c>
      <c r="C175" s="646"/>
    </row>
    <row r="176" spans="1:3" ht="32.25" thickBot="1">
      <c r="A176" s="980">
        <v>4</v>
      </c>
      <c r="B176" s="985" t="s">
        <v>6604</v>
      </c>
      <c r="C176" s="646"/>
    </row>
    <row r="178" spans="1:4" ht="16.5" thickBot="1"/>
    <row r="179" spans="1:4" ht="16.5" thickBot="1">
      <c r="A179" s="11" t="s">
        <v>55</v>
      </c>
      <c r="B179" s="646"/>
      <c r="C179" s="654" t="s">
        <v>68</v>
      </c>
      <c r="D179" s="483"/>
    </row>
    <row r="180" spans="1:4" ht="16.5" thickBot="1">
      <c r="A180" s="11" t="s">
        <v>57</v>
      </c>
      <c r="B180" s="646"/>
      <c r="C180" s="654" t="s">
        <v>69</v>
      </c>
      <c r="D180" s="483"/>
    </row>
    <row r="181" spans="1:4">
      <c r="A181" s="8"/>
      <c r="B181" s="8"/>
      <c r="C181" s="655" t="s">
        <v>70</v>
      </c>
      <c r="D181" s="483"/>
    </row>
  </sheetData>
  <sheetProtection algorithmName="SHA-512" hashValue="V6rUSSRTcFpPg2yoNVP3riwjXr+0zXsdkPuiAYiZwhSZfmWiDlAu7BqhoJOhcK+3NWHNEIK6QJRQbHuMU4Na6g==" saltValue="yCR0XBWw+UB/KHdmVKvKG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8C67C-ED2A-43F5-9649-E19CCC2CAD59}">
  <sheetPr codeName="Sheet78"/>
  <dimension ref="A1:I122"/>
  <sheetViews>
    <sheetView topLeftCell="A4" zoomScale="85" zoomScaleNormal="85" workbookViewId="0">
      <selection activeCell="B63" sqref="B63"/>
    </sheetView>
  </sheetViews>
  <sheetFormatPr defaultRowHeight="15.75"/>
  <cols>
    <col min="1" max="1" width="9.140625" style="30"/>
    <col min="2" max="2" width="76.140625" style="613" customWidth="1"/>
    <col min="3" max="3" width="52.42578125" style="613" customWidth="1"/>
    <col min="4" max="4" width="21" style="8" customWidth="1"/>
    <col min="5" max="5" width="20.140625" style="8" customWidth="1"/>
    <col min="6" max="257" width="9.140625" style="8"/>
    <col min="258" max="258" width="76.140625" style="8" customWidth="1"/>
    <col min="259" max="259" width="40.42578125" style="8" customWidth="1"/>
    <col min="260" max="261" width="16.42578125" style="8" customWidth="1"/>
    <col min="262" max="513" width="9.140625" style="8"/>
    <col min="514" max="514" width="76.140625" style="8" customWidth="1"/>
    <col min="515" max="515" width="40.42578125" style="8" customWidth="1"/>
    <col min="516" max="517" width="16.42578125" style="8" customWidth="1"/>
    <col min="518" max="769" width="9.140625" style="8"/>
    <col min="770" max="770" width="76.140625" style="8" customWidth="1"/>
    <col min="771" max="771" width="40.42578125" style="8" customWidth="1"/>
    <col min="772" max="773" width="16.42578125" style="8" customWidth="1"/>
    <col min="774" max="1025" width="9.140625" style="8"/>
    <col min="1026" max="1026" width="76.140625" style="8" customWidth="1"/>
    <col min="1027" max="1027" width="40.42578125" style="8" customWidth="1"/>
    <col min="1028" max="1029" width="16.42578125" style="8" customWidth="1"/>
    <col min="1030" max="1281" width="9.140625" style="8"/>
    <col min="1282" max="1282" width="76.140625" style="8" customWidth="1"/>
    <col min="1283" max="1283" width="40.42578125" style="8" customWidth="1"/>
    <col min="1284" max="1285" width="16.42578125" style="8" customWidth="1"/>
    <col min="1286" max="1537" width="9.140625" style="8"/>
    <col min="1538" max="1538" width="76.140625" style="8" customWidth="1"/>
    <col min="1539" max="1539" width="40.42578125" style="8" customWidth="1"/>
    <col min="1540" max="1541" width="16.42578125" style="8" customWidth="1"/>
    <col min="1542" max="1793" width="9.140625" style="8"/>
    <col min="1794" max="1794" width="76.140625" style="8" customWidth="1"/>
    <col min="1795" max="1795" width="40.42578125" style="8" customWidth="1"/>
    <col min="1796" max="1797" width="16.42578125" style="8" customWidth="1"/>
    <col min="1798" max="2049" width="9.140625" style="8"/>
    <col min="2050" max="2050" width="76.140625" style="8" customWidth="1"/>
    <col min="2051" max="2051" width="40.42578125" style="8" customWidth="1"/>
    <col min="2052" max="2053" width="16.42578125" style="8" customWidth="1"/>
    <col min="2054" max="2305" width="9.140625" style="8"/>
    <col min="2306" max="2306" width="76.140625" style="8" customWidth="1"/>
    <col min="2307" max="2307" width="40.42578125" style="8" customWidth="1"/>
    <col min="2308" max="2309" width="16.42578125" style="8" customWidth="1"/>
    <col min="2310" max="2561" width="9.140625" style="8"/>
    <col min="2562" max="2562" width="76.140625" style="8" customWidth="1"/>
    <col min="2563" max="2563" width="40.42578125" style="8" customWidth="1"/>
    <col min="2564" max="2565" width="16.42578125" style="8" customWidth="1"/>
    <col min="2566" max="2817" width="9.140625" style="8"/>
    <col min="2818" max="2818" width="76.140625" style="8" customWidth="1"/>
    <col min="2819" max="2819" width="40.42578125" style="8" customWidth="1"/>
    <col min="2820" max="2821" width="16.42578125" style="8" customWidth="1"/>
    <col min="2822" max="3073" width="9.140625" style="8"/>
    <col min="3074" max="3074" width="76.140625" style="8" customWidth="1"/>
    <col min="3075" max="3075" width="40.42578125" style="8" customWidth="1"/>
    <col min="3076" max="3077" width="16.42578125" style="8" customWidth="1"/>
    <col min="3078" max="3329" width="9.140625" style="8"/>
    <col min="3330" max="3330" width="76.140625" style="8" customWidth="1"/>
    <col min="3331" max="3331" width="40.42578125" style="8" customWidth="1"/>
    <col min="3332" max="3333" width="16.42578125" style="8" customWidth="1"/>
    <col min="3334" max="3585" width="9.140625" style="8"/>
    <col min="3586" max="3586" width="76.140625" style="8" customWidth="1"/>
    <col min="3587" max="3587" width="40.42578125" style="8" customWidth="1"/>
    <col min="3588" max="3589" width="16.42578125" style="8" customWidth="1"/>
    <col min="3590" max="3841" width="9.140625" style="8"/>
    <col min="3842" max="3842" width="76.140625" style="8" customWidth="1"/>
    <col min="3843" max="3843" width="40.42578125" style="8" customWidth="1"/>
    <col min="3844" max="3845" width="16.42578125" style="8" customWidth="1"/>
    <col min="3846" max="4097" width="9.140625" style="8"/>
    <col min="4098" max="4098" width="76.140625" style="8" customWidth="1"/>
    <col min="4099" max="4099" width="40.42578125" style="8" customWidth="1"/>
    <col min="4100" max="4101" width="16.42578125" style="8" customWidth="1"/>
    <col min="4102" max="4353" width="9.140625" style="8"/>
    <col min="4354" max="4354" width="76.140625" style="8" customWidth="1"/>
    <col min="4355" max="4355" width="40.42578125" style="8" customWidth="1"/>
    <col min="4356" max="4357" width="16.42578125" style="8" customWidth="1"/>
    <col min="4358" max="4609" width="9.140625" style="8"/>
    <col min="4610" max="4610" width="76.140625" style="8" customWidth="1"/>
    <col min="4611" max="4611" width="40.42578125" style="8" customWidth="1"/>
    <col min="4612" max="4613" width="16.42578125" style="8" customWidth="1"/>
    <col min="4614" max="4865" width="9.140625" style="8"/>
    <col min="4866" max="4866" width="76.140625" style="8" customWidth="1"/>
    <col min="4867" max="4867" width="40.42578125" style="8" customWidth="1"/>
    <col min="4868" max="4869" width="16.42578125" style="8" customWidth="1"/>
    <col min="4870" max="5121" width="9.140625" style="8"/>
    <col min="5122" max="5122" width="76.140625" style="8" customWidth="1"/>
    <col min="5123" max="5123" width="40.42578125" style="8" customWidth="1"/>
    <col min="5124" max="5125" width="16.42578125" style="8" customWidth="1"/>
    <col min="5126" max="5377" width="9.140625" style="8"/>
    <col min="5378" max="5378" width="76.140625" style="8" customWidth="1"/>
    <col min="5379" max="5379" width="40.42578125" style="8" customWidth="1"/>
    <col min="5380" max="5381" width="16.42578125" style="8" customWidth="1"/>
    <col min="5382" max="5633" width="9.140625" style="8"/>
    <col min="5634" max="5634" width="76.140625" style="8" customWidth="1"/>
    <col min="5635" max="5635" width="40.42578125" style="8" customWidth="1"/>
    <col min="5636" max="5637" width="16.42578125" style="8" customWidth="1"/>
    <col min="5638" max="5889" width="9.140625" style="8"/>
    <col min="5890" max="5890" width="76.140625" style="8" customWidth="1"/>
    <col min="5891" max="5891" width="40.42578125" style="8" customWidth="1"/>
    <col min="5892" max="5893" width="16.42578125" style="8" customWidth="1"/>
    <col min="5894" max="6145" width="9.140625" style="8"/>
    <col min="6146" max="6146" width="76.140625" style="8" customWidth="1"/>
    <col min="6147" max="6147" width="40.42578125" style="8" customWidth="1"/>
    <col min="6148" max="6149" width="16.42578125" style="8" customWidth="1"/>
    <col min="6150" max="6401" width="9.140625" style="8"/>
    <col min="6402" max="6402" width="76.140625" style="8" customWidth="1"/>
    <col min="6403" max="6403" width="40.42578125" style="8" customWidth="1"/>
    <col min="6404" max="6405" width="16.42578125" style="8" customWidth="1"/>
    <col min="6406" max="6657" width="9.140625" style="8"/>
    <col min="6658" max="6658" width="76.140625" style="8" customWidth="1"/>
    <col min="6659" max="6659" width="40.42578125" style="8" customWidth="1"/>
    <col min="6660" max="6661" width="16.42578125" style="8" customWidth="1"/>
    <col min="6662" max="6913" width="9.140625" style="8"/>
    <col min="6914" max="6914" width="76.140625" style="8" customWidth="1"/>
    <col min="6915" max="6915" width="40.42578125" style="8" customWidth="1"/>
    <col min="6916" max="6917" width="16.42578125" style="8" customWidth="1"/>
    <col min="6918" max="7169" width="9.140625" style="8"/>
    <col min="7170" max="7170" width="76.140625" style="8" customWidth="1"/>
    <col min="7171" max="7171" width="40.42578125" style="8" customWidth="1"/>
    <col min="7172" max="7173" width="16.42578125" style="8" customWidth="1"/>
    <col min="7174" max="7425" width="9.140625" style="8"/>
    <col min="7426" max="7426" width="76.140625" style="8" customWidth="1"/>
    <col min="7427" max="7427" width="40.42578125" style="8" customWidth="1"/>
    <col min="7428" max="7429" width="16.42578125" style="8" customWidth="1"/>
    <col min="7430" max="7681" width="9.140625" style="8"/>
    <col min="7682" max="7682" width="76.140625" style="8" customWidth="1"/>
    <col min="7683" max="7683" width="40.42578125" style="8" customWidth="1"/>
    <col min="7684" max="7685" width="16.42578125" style="8" customWidth="1"/>
    <col min="7686" max="7937" width="9.140625" style="8"/>
    <col min="7938" max="7938" width="76.140625" style="8" customWidth="1"/>
    <col min="7939" max="7939" width="40.42578125" style="8" customWidth="1"/>
    <col min="7940" max="7941" width="16.42578125" style="8" customWidth="1"/>
    <col min="7942" max="8193" width="9.140625" style="8"/>
    <col min="8194" max="8194" width="76.140625" style="8" customWidth="1"/>
    <col min="8195" max="8195" width="40.42578125" style="8" customWidth="1"/>
    <col min="8196" max="8197" width="16.42578125" style="8" customWidth="1"/>
    <col min="8198" max="8449" width="9.140625" style="8"/>
    <col min="8450" max="8450" width="76.140625" style="8" customWidth="1"/>
    <col min="8451" max="8451" width="40.42578125" style="8" customWidth="1"/>
    <col min="8452" max="8453" width="16.42578125" style="8" customWidth="1"/>
    <col min="8454" max="8705" width="9.140625" style="8"/>
    <col min="8706" max="8706" width="76.140625" style="8" customWidth="1"/>
    <col min="8707" max="8707" width="40.42578125" style="8" customWidth="1"/>
    <col min="8708" max="8709" width="16.42578125" style="8" customWidth="1"/>
    <col min="8710" max="8961" width="9.140625" style="8"/>
    <col min="8962" max="8962" width="76.140625" style="8" customWidth="1"/>
    <col min="8963" max="8963" width="40.42578125" style="8" customWidth="1"/>
    <col min="8964" max="8965" width="16.42578125" style="8" customWidth="1"/>
    <col min="8966" max="9217" width="9.140625" style="8"/>
    <col min="9218" max="9218" width="76.140625" style="8" customWidth="1"/>
    <col min="9219" max="9219" width="40.42578125" style="8" customWidth="1"/>
    <col min="9220" max="9221" width="16.42578125" style="8" customWidth="1"/>
    <col min="9222" max="9473" width="9.140625" style="8"/>
    <col min="9474" max="9474" width="76.140625" style="8" customWidth="1"/>
    <col min="9475" max="9475" width="40.42578125" style="8" customWidth="1"/>
    <col min="9476" max="9477" width="16.42578125" style="8" customWidth="1"/>
    <col min="9478" max="9729" width="9.140625" style="8"/>
    <col min="9730" max="9730" width="76.140625" style="8" customWidth="1"/>
    <col min="9731" max="9731" width="40.42578125" style="8" customWidth="1"/>
    <col min="9732" max="9733" width="16.42578125" style="8" customWidth="1"/>
    <col min="9734" max="9985" width="9.140625" style="8"/>
    <col min="9986" max="9986" width="76.140625" style="8" customWidth="1"/>
    <col min="9987" max="9987" width="40.42578125" style="8" customWidth="1"/>
    <col min="9988" max="9989" width="16.42578125" style="8" customWidth="1"/>
    <col min="9990" max="10241" width="9.140625" style="8"/>
    <col min="10242" max="10242" width="76.140625" style="8" customWidth="1"/>
    <col min="10243" max="10243" width="40.42578125" style="8" customWidth="1"/>
    <col min="10244" max="10245" width="16.42578125" style="8" customWidth="1"/>
    <col min="10246" max="10497" width="9.140625" style="8"/>
    <col min="10498" max="10498" width="76.140625" style="8" customWidth="1"/>
    <col min="10499" max="10499" width="40.42578125" style="8" customWidth="1"/>
    <col min="10500" max="10501" width="16.42578125" style="8" customWidth="1"/>
    <col min="10502" max="10753" width="9.140625" style="8"/>
    <col min="10754" max="10754" width="76.140625" style="8" customWidth="1"/>
    <col min="10755" max="10755" width="40.42578125" style="8" customWidth="1"/>
    <col min="10756" max="10757" width="16.42578125" style="8" customWidth="1"/>
    <col min="10758" max="11009" width="9.140625" style="8"/>
    <col min="11010" max="11010" width="76.140625" style="8" customWidth="1"/>
    <col min="11011" max="11011" width="40.42578125" style="8" customWidth="1"/>
    <col min="11012" max="11013" width="16.42578125" style="8" customWidth="1"/>
    <col min="11014" max="11265" width="9.140625" style="8"/>
    <col min="11266" max="11266" width="76.140625" style="8" customWidth="1"/>
    <col min="11267" max="11267" width="40.42578125" style="8" customWidth="1"/>
    <col min="11268" max="11269" width="16.42578125" style="8" customWidth="1"/>
    <col min="11270" max="11521" width="9.140625" style="8"/>
    <col min="11522" max="11522" width="76.140625" style="8" customWidth="1"/>
    <col min="11523" max="11523" width="40.42578125" style="8" customWidth="1"/>
    <col min="11524" max="11525" width="16.42578125" style="8" customWidth="1"/>
    <col min="11526" max="11777" width="9.140625" style="8"/>
    <col min="11778" max="11778" width="76.140625" style="8" customWidth="1"/>
    <col min="11779" max="11779" width="40.42578125" style="8" customWidth="1"/>
    <col min="11780" max="11781" width="16.42578125" style="8" customWidth="1"/>
    <col min="11782" max="12033" width="9.140625" style="8"/>
    <col min="12034" max="12034" width="76.140625" style="8" customWidth="1"/>
    <col min="12035" max="12035" width="40.42578125" style="8" customWidth="1"/>
    <col min="12036" max="12037" width="16.42578125" style="8" customWidth="1"/>
    <col min="12038" max="12289" width="9.140625" style="8"/>
    <col min="12290" max="12290" width="76.140625" style="8" customWidth="1"/>
    <col min="12291" max="12291" width="40.42578125" style="8" customWidth="1"/>
    <col min="12292" max="12293" width="16.42578125" style="8" customWidth="1"/>
    <col min="12294" max="12545" width="9.140625" style="8"/>
    <col min="12546" max="12546" width="76.140625" style="8" customWidth="1"/>
    <col min="12547" max="12547" width="40.42578125" style="8" customWidth="1"/>
    <col min="12548" max="12549" width="16.42578125" style="8" customWidth="1"/>
    <col min="12550" max="12801" width="9.140625" style="8"/>
    <col min="12802" max="12802" width="76.140625" style="8" customWidth="1"/>
    <col min="12803" max="12803" width="40.42578125" style="8" customWidth="1"/>
    <col min="12804" max="12805" width="16.42578125" style="8" customWidth="1"/>
    <col min="12806" max="13057" width="9.140625" style="8"/>
    <col min="13058" max="13058" width="76.140625" style="8" customWidth="1"/>
    <col min="13059" max="13059" width="40.42578125" style="8" customWidth="1"/>
    <col min="13060" max="13061" width="16.42578125" style="8" customWidth="1"/>
    <col min="13062" max="13313" width="9.140625" style="8"/>
    <col min="13314" max="13314" width="76.140625" style="8" customWidth="1"/>
    <col min="13315" max="13315" width="40.42578125" style="8" customWidth="1"/>
    <col min="13316" max="13317" width="16.42578125" style="8" customWidth="1"/>
    <col min="13318" max="13569" width="9.140625" style="8"/>
    <col min="13570" max="13570" width="76.140625" style="8" customWidth="1"/>
    <col min="13571" max="13571" width="40.42578125" style="8" customWidth="1"/>
    <col min="13572" max="13573" width="16.42578125" style="8" customWidth="1"/>
    <col min="13574" max="13825" width="9.140625" style="8"/>
    <col min="13826" max="13826" width="76.140625" style="8" customWidth="1"/>
    <col min="13827" max="13827" width="40.42578125" style="8" customWidth="1"/>
    <col min="13828" max="13829" width="16.42578125" style="8" customWidth="1"/>
    <col min="13830" max="14081" width="9.140625" style="8"/>
    <col min="14082" max="14082" width="76.140625" style="8" customWidth="1"/>
    <col min="14083" max="14083" width="40.42578125" style="8" customWidth="1"/>
    <col min="14084" max="14085" width="16.42578125" style="8" customWidth="1"/>
    <col min="14086" max="14337" width="9.140625" style="8"/>
    <col min="14338" max="14338" width="76.140625" style="8" customWidth="1"/>
    <col min="14339" max="14339" width="40.42578125" style="8" customWidth="1"/>
    <col min="14340" max="14341" width="16.42578125" style="8" customWidth="1"/>
    <col min="14342" max="14593" width="9.140625" style="8"/>
    <col min="14594" max="14594" width="76.140625" style="8" customWidth="1"/>
    <col min="14595" max="14595" width="40.42578125" style="8" customWidth="1"/>
    <col min="14596" max="14597" width="16.42578125" style="8" customWidth="1"/>
    <col min="14598" max="14849" width="9.140625" style="8"/>
    <col min="14850" max="14850" width="76.140625" style="8" customWidth="1"/>
    <col min="14851" max="14851" width="40.42578125" style="8" customWidth="1"/>
    <col min="14852" max="14853" width="16.42578125" style="8" customWidth="1"/>
    <col min="14854" max="15105" width="9.140625" style="8"/>
    <col min="15106" max="15106" width="76.140625" style="8" customWidth="1"/>
    <col min="15107" max="15107" width="40.42578125" style="8" customWidth="1"/>
    <col min="15108" max="15109" width="16.42578125" style="8" customWidth="1"/>
    <col min="15110" max="15361" width="9.140625" style="8"/>
    <col min="15362" max="15362" width="76.140625" style="8" customWidth="1"/>
    <col min="15363" max="15363" width="40.42578125" style="8" customWidth="1"/>
    <col min="15364" max="15365" width="16.42578125" style="8" customWidth="1"/>
    <col min="15366" max="15617" width="9.140625" style="8"/>
    <col min="15618" max="15618" width="76.140625" style="8" customWidth="1"/>
    <col min="15619" max="15619" width="40.42578125" style="8" customWidth="1"/>
    <col min="15620" max="15621" width="16.42578125" style="8" customWidth="1"/>
    <col min="15622" max="15873" width="9.140625" style="8"/>
    <col min="15874" max="15874" width="76.140625" style="8" customWidth="1"/>
    <col min="15875" max="15875" width="40.42578125" style="8" customWidth="1"/>
    <col min="15876" max="15877" width="16.42578125" style="8" customWidth="1"/>
    <col min="15878" max="16129" width="9.140625" style="8"/>
    <col min="16130" max="16130" width="76.140625" style="8" customWidth="1"/>
    <col min="16131" max="16131" width="40.42578125" style="8" customWidth="1"/>
    <col min="16132" max="16133" width="16.42578125" style="8" customWidth="1"/>
    <col min="16134" max="16384" width="9.140625" style="8"/>
  </cols>
  <sheetData>
    <row r="1" spans="1:9">
      <c r="A1" s="1854" t="s">
        <v>4</v>
      </c>
      <c r="B1" s="1854"/>
      <c r="C1" s="1854"/>
      <c r="D1" s="1854"/>
      <c r="E1" s="1854"/>
    </row>
    <row r="3" spans="1:9">
      <c r="A3" s="1877" t="str">
        <f>'Title '!A2</f>
        <v>Tender Enquiry No: KPTCL/2026-27/SS/WORK_INDENT3781</v>
      </c>
      <c r="B3" s="1877"/>
      <c r="C3" s="1877"/>
      <c r="D3" s="1877"/>
      <c r="E3" s="1877"/>
    </row>
    <row r="4" spans="1:9" ht="408.75" customHeight="1">
      <c r="A4" s="1380"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380"/>
      <c r="C4" s="1380"/>
      <c r="D4" s="1380"/>
      <c r="E4" s="1380"/>
    </row>
    <row r="5" spans="1:9" ht="18.75">
      <c r="A5" s="1978" t="s">
        <v>6707</v>
      </c>
      <c r="B5" s="1978"/>
      <c r="C5" s="1978"/>
      <c r="D5" s="1978"/>
      <c r="E5" s="1978"/>
    </row>
    <row r="6" spans="1:9">
      <c r="A6" s="1857" t="s">
        <v>6606</v>
      </c>
      <c r="B6" s="1857"/>
      <c r="C6" s="1857"/>
      <c r="D6" s="1857"/>
      <c r="E6" s="1857"/>
      <c r="F6" s="17"/>
      <c r="G6" s="17"/>
      <c r="H6" s="17"/>
      <c r="I6" s="17"/>
    </row>
    <row r="7" spans="1:9">
      <c r="A7" s="1973" t="s">
        <v>2780</v>
      </c>
      <c r="B7" s="1973"/>
      <c r="C7" s="1973"/>
      <c r="D7" s="1973"/>
      <c r="E7" s="1973"/>
      <c r="F7" s="466"/>
      <c r="G7" s="466"/>
      <c r="H7" s="466"/>
      <c r="I7" s="466"/>
    </row>
    <row r="8" spans="1:9">
      <c r="A8" s="637" t="s">
        <v>103</v>
      </c>
      <c r="B8" s="642" t="s">
        <v>6607</v>
      </c>
      <c r="C8" s="713"/>
      <c r="D8" s="642"/>
      <c r="E8" s="642"/>
    </row>
    <row r="9" spans="1:9">
      <c r="A9" s="640">
        <v>1</v>
      </c>
      <c r="B9" s="206" t="s">
        <v>1291</v>
      </c>
      <c r="C9" s="482"/>
      <c r="D9" s="642"/>
      <c r="E9" s="642"/>
    </row>
    <row r="10" spans="1:9">
      <c r="A10" s="640">
        <v>2</v>
      </c>
      <c r="B10" s="206" t="s">
        <v>6608</v>
      </c>
      <c r="C10" s="482"/>
      <c r="D10" s="642"/>
      <c r="E10" s="642"/>
    </row>
    <row r="11" spans="1:9">
      <c r="A11" s="640">
        <v>3</v>
      </c>
      <c r="B11" s="206" t="s">
        <v>6609</v>
      </c>
      <c r="C11" s="713"/>
      <c r="D11" s="642"/>
      <c r="E11" s="642"/>
    </row>
    <row r="12" spans="1:9">
      <c r="A12" s="640"/>
      <c r="B12" s="206" t="s">
        <v>6610</v>
      </c>
      <c r="C12" s="482"/>
      <c r="D12" s="642"/>
      <c r="E12" s="642"/>
    </row>
    <row r="13" spans="1:9">
      <c r="A13" s="640"/>
      <c r="B13" s="206" t="s">
        <v>6611</v>
      </c>
      <c r="C13" s="482"/>
      <c r="D13" s="642"/>
      <c r="E13" s="642"/>
    </row>
    <row r="14" spans="1:9">
      <c r="A14" s="640">
        <v>4</v>
      </c>
      <c r="B14" s="206" t="s">
        <v>6612</v>
      </c>
      <c r="C14" s="482"/>
      <c r="D14" s="642"/>
      <c r="E14" s="642"/>
    </row>
    <row r="15" spans="1:9">
      <c r="A15" s="640">
        <v>5</v>
      </c>
      <c r="B15" s="206" t="s">
        <v>6613</v>
      </c>
      <c r="C15" s="482" t="s">
        <v>109</v>
      </c>
      <c r="D15" s="642"/>
      <c r="E15" s="642"/>
    </row>
    <row r="16" spans="1:9">
      <c r="A16" s="640">
        <v>6</v>
      </c>
      <c r="B16" s="206" t="s">
        <v>6614</v>
      </c>
      <c r="C16" s="482"/>
      <c r="D16" s="642"/>
      <c r="E16" s="642"/>
    </row>
    <row r="17" spans="1:5">
      <c r="A17" s="640">
        <v>7</v>
      </c>
      <c r="B17" s="206" t="s">
        <v>6615</v>
      </c>
      <c r="C17" s="482"/>
      <c r="D17" s="642"/>
      <c r="E17" s="642"/>
    </row>
    <row r="18" spans="1:5">
      <c r="A18" s="640">
        <v>8</v>
      </c>
      <c r="B18" s="206" t="s">
        <v>6616</v>
      </c>
      <c r="C18" s="482"/>
      <c r="D18" s="642"/>
      <c r="E18" s="642"/>
    </row>
    <row r="19" spans="1:5">
      <c r="A19" s="640">
        <v>9</v>
      </c>
      <c r="B19" s="206" t="s">
        <v>6617</v>
      </c>
      <c r="C19" s="482"/>
      <c r="D19" s="642"/>
      <c r="E19" s="642"/>
    </row>
    <row r="20" spans="1:5">
      <c r="A20" s="640">
        <v>10</v>
      </c>
      <c r="B20" s="206" t="s">
        <v>6618</v>
      </c>
      <c r="C20" s="482"/>
      <c r="D20" s="642"/>
      <c r="E20" s="642"/>
    </row>
    <row r="21" spans="1:5">
      <c r="A21" s="640">
        <v>11</v>
      </c>
      <c r="B21" s="206" t="s">
        <v>6619</v>
      </c>
      <c r="C21" s="482"/>
      <c r="D21" s="642"/>
      <c r="E21" s="642"/>
    </row>
    <row r="22" spans="1:5">
      <c r="A22" s="640">
        <v>12</v>
      </c>
      <c r="B22" s="206" t="s">
        <v>6620</v>
      </c>
      <c r="C22" s="482"/>
      <c r="D22" s="642"/>
      <c r="E22" s="642"/>
    </row>
    <row r="23" spans="1:5">
      <c r="A23" s="640">
        <v>13</v>
      </c>
      <c r="B23" s="206" t="s">
        <v>6621</v>
      </c>
      <c r="C23" s="482"/>
      <c r="D23" s="642"/>
      <c r="E23" s="642"/>
    </row>
    <row r="24" spans="1:5">
      <c r="A24" s="640">
        <v>14</v>
      </c>
      <c r="B24" s="206" t="s">
        <v>6622</v>
      </c>
      <c r="C24" s="482"/>
      <c r="D24" s="642"/>
      <c r="E24" s="642"/>
    </row>
    <row r="25" spans="1:5">
      <c r="A25" s="640">
        <v>15</v>
      </c>
      <c r="B25" s="206" t="s">
        <v>6623</v>
      </c>
      <c r="C25" s="482"/>
      <c r="D25" s="642"/>
      <c r="E25" s="642"/>
    </row>
    <row r="26" spans="1:5">
      <c r="A26" s="640" t="s">
        <v>6624</v>
      </c>
      <c r="B26" s="206" t="s">
        <v>6625</v>
      </c>
      <c r="C26" s="482"/>
      <c r="D26" s="642"/>
      <c r="E26" s="642"/>
    </row>
    <row r="27" spans="1:5">
      <c r="A27" s="640"/>
      <c r="B27" s="206" t="s">
        <v>6626</v>
      </c>
      <c r="C27" s="482"/>
      <c r="D27" s="642"/>
      <c r="E27" s="642"/>
    </row>
    <row r="28" spans="1:5">
      <c r="A28" s="640"/>
      <c r="B28" s="206" t="s">
        <v>6627</v>
      </c>
      <c r="C28" s="482"/>
      <c r="D28" s="642"/>
      <c r="E28" s="642"/>
    </row>
    <row r="29" spans="1:5">
      <c r="A29" s="640"/>
      <c r="B29" s="206" t="s">
        <v>6628</v>
      </c>
      <c r="C29" s="482"/>
      <c r="D29" s="642"/>
      <c r="E29" s="642"/>
    </row>
    <row r="30" spans="1:5">
      <c r="A30" s="640"/>
      <c r="B30" s="206" t="s">
        <v>6629</v>
      </c>
      <c r="C30" s="482"/>
      <c r="D30" s="642"/>
      <c r="E30" s="642"/>
    </row>
    <row r="31" spans="1:5">
      <c r="A31" s="640"/>
      <c r="B31" s="206" t="s">
        <v>6630</v>
      </c>
      <c r="C31" s="482"/>
      <c r="D31" s="642"/>
      <c r="E31" s="642"/>
    </row>
    <row r="32" spans="1:5">
      <c r="A32" s="640"/>
      <c r="B32" s="206" t="s">
        <v>6631</v>
      </c>
      <c r="C32" s="482"/>
      <c r="D32" s="642"/>
      <c r="E32" s="642"/>
    </row>
    <row r="33" spans="1:5">
      <c r="A33" s="640" t="s">
        <v>6632</v>
      </c>
      <c r="B33" s="206" t="s">
        <v>6633</v>
      </c>
      <c r="C33" s="482"/>
      <c r="D33" s="642"/>
      <c r="E33" s="642"/>
    </row>
    <row r="34" spans="1:5">
      <c r="A34" s="640" t="s">
        <v>6634</v>
      </c>
      <c r="B34" s="206" t="s">
        <v>6635</v>
      </c>
      <c r="C34" s="482"/>
      <c r="D34" s="642"/>
      <c r="E34" s="642"/>
    </row>
    <row r="35" spans="1:5">
      <c r="A35" s="640">
        <v>17</v>
      </c>
      <c r="B35" s="206" t="s">
        <v>6636</v>
      </c>
      <c r="C35" s="482"/>
      <c r="D35" s="642"/>
      <c r="E35" s="642"/>
    </row>
    <row r="36" spans="1:5">
      <c r="A36" s="640">
        <v>18</v>
      </c>
      <c r="B36" s="206" t="s">
        <v>6637</v>
      </c>
      <c r="C36" s="482"/>
      <c r="D36" s="642"/>
      <c r="E36" s="642"/>
    </row>
    <row r="37" spans="1:5">
      <c r="A37" s="640">
        <v>19</v>
      </c>
      <c r="B37" s="206" t="s">
        <v>6638</v>
      </c>
      <c r="C37" s="482"/>
      <c r="D37" s="642"/>
      <c r="E37" s="642"/>
    </row>
    <row r="38" spans="1:5">
      <c r="A38" s="640">
        <v>20</v>
      </c>
      <c r="B38" s="206" t="s">
        <v>6639</v>
      </c>
      <c r="C38" s="482"/>
      <c r="D38" s="642"/>
      <c r="E38" s="642"/>
    </row>
    <row r="39" spans="1:5">
      <c r="A39" s="640"/>
      <c r="B39" s="206" t="s">
        <v>6640</v>
      </c>
      <c r="C39" s="482"/>
      <c r="D39" s="642"/>
      <c r="E39" s="642"/>
    </row>
    <row r="40" spans="1:5">
      <c r="A40" s="640"/>
      <c r="B40" s="206" t="s">
        <v>6641</v>
      </c>
      <c r="C40" s="482"/>
      <c r="D40" s="642"/>
      <c r="E40" s="642"/>
    </row>
    <row r="41" spans="1:5">
      <c r="A41" s="640">
        <v>21</v>
      </c>
      <c r="B41" s="206" t="s">
        <v>6642</v>
      </c>
      <c r="C41" s="482"/>
      <c r="D41" s="642"/>
      <c r="E41" s="642"/>
    </row>
    <row r="42" spans="1:5" ht="31.5">
      <c r="A42" s="640">
        <v>22</v>
      </c>
      <c r="B42" s="206" t="s">
        <v>6643</v>
      </c>
      <c r="C42" s="482"/>
      <c r="D42" s="642"/>
      <c r="E42" s="642"/>
    </row>
    <row r="43" spans="1:5">
      <c r="A43" s="640">
        <v>23</v>
      </c>
      <c r="B43" s="206" t="s">
        <v>6644</v>
      </c>
      <c r="C43" s="482"/>
      <c r="D43" s="642"/>
      <c r="E43" s="642"/>
    </row>
    <row r="44" spans="1:5">
      <c r="A44" s="637" t="s">
        <v>104</v>
      </c>
      <c r="B44" s="642" t="s">
        <v>6645</v>
      </c>
      <c r="C44" s="986" t="s">
        <v>6646</v>
      </c>
      <c r="D44" s="642"/>
      <c r="E44" s="642"/>
    </row>
    <row r="45" spans="1:5">
      <c r="A45" s="640">
        <v>1</v>
      </c>
      <c r="B45" s="206" t="s">
        <v>6647</v>
      </c>
      <c r="C45" s="482"/>
      <c r="D45" s="642"/>
      <c r="E45" s="642"/>
    </row>
    <row r="46" spans="1:5">
      <c r="A46" s="1900">
        <v>2</v>
      </c>
      <c r="B46" s="206" t="s">
        <v>6648</v>
      </c>
      <c r="C46" s="713"/>
      <c r="D46" s="642"/>
      <c r="E46" s="642"/>
    </row>
    <row r="47" spans="1:5">
      <c r="A47" s="1900"/>
      <c r="B47" s="206" t="s">
        <v>6649</v>
      </c>
      <c r="C47" s="482"/>
      <c r="D47" s="642"/>
      <c r="E47" s="642"/>
    </row>
    <row r="48" spans="1:5">
      <c r="A48" s="1900"/>
      <c r="B48" s="206" t="s">
        <v>2792</v>
      </c>
      <c r="C48" s="482"/>
      <c r="D48" s="642"/>
      <c r="E48" s="642"/>
    </row>
    <row r="49" spans="1:5">
      <c r="A49" s="640">
        <v>3</v>
      </c>
      <c r="B49" s="206" t="s">
        <v>6650</v>
      </c>
      <c r="C49" s="482"/>
      <c r="D49" s="642"/>
      <c r="E49" s="642"/>
    </row>
    <row r="50" spans="1:5">
      <c r="A50" s="640">
        <v>4</v>
      </c>
      <c r="B50" s="206" t="s">
        <v>604</v>
      </c>
      <c r="C50" s="482"/>
      <c r="D50" s="642"/>
      <c r="E50" s="642"/>
    </row>
    <row r="51" spans="1:5" ht="31.5">
      <c r="A51" s="640">
        <v>5</v>
      </c>
      <c r="B51" s="206" t="s">
        <v>6651</v>
      </c>
      <c r="C51" s="482"/>
      <c r="D51" s="642"/>
      <c r="E51" s="642"/>
    </row>
    <row r="52" spans="1:5">
      <c r="A52" s="640">
        <v>6</v>
      </c>
      <c r="B52" s="206" t="s">
        <v>6652</v>
      </c>
      <c r="C52" s="482"/>
      <c r="D52" s="642"/>
      <c r="E52" s="642"/>
    </row>
    <row r="53" spans="1:5" ht="31.5">
      <c r="A53" s="640">
        <v>7</v>
      </c>
      <c r="B53" s="206" t="s">
        <v>6653</v>
      </c>
      <c r="C53" s="482"/>
      <c r="D53" s="642"/>
      <c r="E53" s="642"/>
    </row>
    <row r="54" spans="1:5">
      <c r="A54" s="640">
        <v>8</v>
      </c>
      <c r="B54" s="206" t="s">
        <v>6654</v>
      </c>
      <c r="C54" s="482"/>
      <c r="D54" s="642"/>
      <c r="E54" s="642"/>
    </row>
    <row r="55" spans="1:5">
      <c r="A55" s="637" t="s">
        <v>106</v>
      </c>
      <c r="B55" s="642" t="s">
        <v>6655</v>
      </c>
      <c r="C55" s="713"/>
      <c r="D55" s="642"/>
      <c r="E55" s="642"/>
    </row>
    <row r="56" spans="1:5">
      <c r="A56" s="640">
        <v>1</v>
      </c>
      <c r="B56" s="206" t="s">
        <v>2372</v>
      </c>
      <c r="C56" s="482"/>
      <c r="D56" s="642"/>
      <c r="E56" s="642"/>
    </row>
    <row r="57" spans="1:5">
      <c r="A57" s="640">
        <v>2</v>
      </c>
      <c r="B57" s="206" t="s">
        <v>414</v>
      </c>
      <c r="C57" s="482"/>
      <c r="D57" s="642"/>
      <c r="E57" s="642"/>
    </row>
    <row r="58" spans="1:5">
      <c r="A58" s="640">
        <v>3</v>
      </c>
      <c r="B58" s="206" t="s">
        <v>6656</v>
      </c>
      <c r="C58" s="482"/>
      <c r="D58" s="642"/>
      <c r="E58" s="642"/>
    </row>
    <row r="59" spans="1:5">
      <c r="A59" s="640">
        <v>4</v>
      </c>
      <c r="B59" s="206" t="s">
        <v>2793</v>
      </c>
      <c r="C59" s="482"/>
      <c r="D59" s="642"/>
      <c r="E59" s="642"/>
    </row>
    <row r="60" spans="1:5">
      <c r="A60" s="640">
        <v>5</v>
      </c>
      <c r="B60" s="206" t="s">
        <v>6657</v>
      </c>
      <c r="C60" s="482"/>
      <c r="D60" s="642"/>
      <c r="E60" s="642"/>
    </row>
    <row r="61" spans="1:5">
      <c r="A61" s="640"/>
      <c r="B61" s="206" t="s">
        <v>6658</v>
      </c>
      <c r="C61" s="482"/>
      <c r="D61" s="642"/>
      <c r="E61" s="642"/>
    </row>
    <row r="62" spans="1:5">
      <c r="A62" s="640">
        <v>6</v>
      </c>
      <c r="B62" s="206" t="s">
        <v>6659</v>
      </c>
      <c r="C62" s="482"/>
      <c r="D62" s="642"/>
      <c r="E62" s="642"/>
    </row>
    <row r="63" spans="1:5">
      <c r="A63" s="640">
        <v>7</v>
      </c>
      <c r="B63" s="206" t="s">
        <v>6660</v>
      </c>
      <c r="C63" s="482"/>
      <c r="D63" s="642"/>
      <c r="E63" s="642"/>
    </row>
    <row r="64" spans="1:5">
      <c r="A64" s="640">
        <v>8</v>
      </c>
      <c r="B64" s="206" t="s">
        <v>604</v>
      </c>
      <c r="C64" s="482"/>
      <c r="D64" s="642"/>
      <c r="E64" s="642"/>
    </row>
    <row r="65" spans="1:5">
      <c r="A65" s="640">
        <v>9</v>
      </c>
      <c r="B65" s="206" t="s">
        <v>6661</v>
      </c>
      <c r="C65" s="482"/>
      <c r="D65" s="642"/>
      <c r="E65" s="642"/>
    </row>
    <row r="66" spans="1:5">
      <c r="A66" s="640">
        <v>10</v>
      </c>
      <c r="B66" s="206" t="s">
        <v>1613</v>
      </c>
      <c r="C66" s="482"/>
      <c r="D66" s="642"/>
      <c r="E66" s="642"/>
    </row>
    <row r="67" spans="1:5">
      <c r="A67" s="1900">
        <v>11</v>
      </c>
      <c r="B67" s="206" t="s">
        <v>6662</v>
      </c>
      <c r="C67" s="713"/>
      <c r="D67" s="642"/>
      <c r="E67" s="642"/>
    </row>
    <row r="68" spans="1:5">
      <c r="A68" s="1900"/>
      <c r="B68" s="206" t="s">
        <v>6663</v>
      </c>
      <c r="C68" s="482"/>
      <c r="D68" s="642"/>
      <c r="E68" s="642"/>
    </row>
    <row r="69" spans="1:5">
      <c r="A69" s="1900"/>
      <c r="B69" s="206" t="s">
        <v>6664</v>
      </c>
      <c r="C69" s="482"/>
      <c r="D69" s="642"/>
      <c r="E69" s="642"/>
    </row>
    <row r="70" spans="1:5">
      <c r="A70" s="1900"/>
      <c r="B70" s="206" t="s">
        <v>6665</v>
      </c>
      <c r="C70" s="482"/>
      <c r="D70" s="642"/>
      <c r="E70" s="642"/>
    </row>
    <row r="71" spans="1:5">
      <c r="A71" s="640">
        <v>12</v>
      </c>
      <c r="B71" s="206" t="s">
        <v>6666</v>
      </c>
      <c r="C71" s="482"/>
      <c r="D71" s="642"/>
      <c r="E71" s="642"/>
    </row>
    <row r="72" spans="1:5">
      <c r="A72" s="1900">
        <v>13</v>
      </c>
      <c r="B72" s="206" t="s">
        <v>6667</v>
      </c>
      <c r="C72" s="482"/>
      <c r="D72" s="642"/>
      <c r="E72" s="642"/>
    </row>
    <row r="73" spans="1:5">
      <c r="A73" s="1900"/>
      <c r="B73" s="206" t="s">
        <v>6668</v>
      </c>
      <c r="C73" s="482"/>
      <c r="D73" s="642"/>
      <c r="E73" s="642"/>
    </row>
    <row r="74" spans="1:5">
      <c r="A74" s="640">
        <v>14</v>
      </c>
      <c r="B74" s="206" t="s">
        <v>6669</v>
      </c>
      <c r="C74" s="482"/>
      <c r="D74" s="642"/>
      <c r="E74" s="642"/>
    </row>
    <row r="75" spans="1:5">
      <c r="A75" s="640">
        <v>15</v>
      </c>
      <c r="B75" s="206" t="s">
        <v>6670</v>
      </c>
      <c r="C75" s="482"/>
      <c r="D75" s="642"/>
      <c r="E75" s="642"/>
    </row>
    <row r="76" spans="1:5">
      <c r="A76" s="640">
        <v>16</v>
      </c>
      <c r="B76" s="206" t="s">
        <v>6671</v>
      </c>
      <c r="C76" s="482"/>
      <c r="D76" s="642"/>
      <c r="E76" s="642"/>
    </row>
    <row r="77" spans="1:5">
      <c r="A77" s="640">
        <v>17</v>
      </c>
      <c r="B77" s="206" t="s">
        <v>6672</v>
      </c>
      <c r="C77" s="482"/>
      <c r="D77" s="642"/>
      <c r="E77" s="642"/>
    </row>
    <row r="78" spans="1:5">
      <c r="A78" s="640">
        <v>18</v>
      </c>
      <c r="B78" s="206" t="s">
        <v>6673</v>
      </c>
      <c r="C78" s="482"/>
      <c r="D78" s="642"/>
      <c r="E78" s="642"/>
    </row>
    <row r="79" spans="1:5">
      <c r="A79" s="640">
        <v>19</v>
      </c>
      <c r="B79" s="206" t="s">
        <v>6674</v>
      </c>
      <c r="C79" s="482"/>
      <c r="D79" s="642"/>
      <c r="E79" s="642"/>
    </row>
    <row r="80" spans="1:5">
      <c r="A80" s="640">
        <v>20</v>
      </c>
      <c r="B80" s="206" t="s">
        <v>456</v>
      </c>
      <c r="C80" s="482"/>
      <c r="D80" s="642"/>
      <c r="E80" s="642"/>
    </row>
    <row r="81" spans="1:5">
      <c r="A81" s="640">
        <v>21</v>
      </c>
      <c r="B81" s="206" t="s">
        <v>6675</v>
      </c>
      <c r="C81" s="482"/>
      <c r="D81" s="642"/>
      <c r="E81" s="642"/>
    </row>
    <row r="82" spans="1:5">
      <c r="A82" s="640">
        <v>22</v>
      </c>
      <c r="B82" s="206" t="s">
        <v>6676</v>
      </c>
      <c r="C82" s="482"/>
      <c r="D82" s="642"/>
      <c r="E82" s="642"/>
    </row>
    <row r="83" spans="1:5">
      <c r="A83" s="640">
        <v>23</v>
      </c>
      <c r="B83" s="206" t="s">
        <v>6677</v>
      </c>
      <c r="C83" s="482"/>
      <c r="D83" s="642"/>
      <c r="E83" s="642"/>
    </row>
    <row r="84" spans="1:5">
      <c r="A84" s="640">
        <v>24</v>
      </c>
      <c r="B84" s="206" t="s">
        <v>1283</v>
      </c>
      <c r="C84" s="482"/>
      <c r="D84" s="642"/>
      <c r="E84" s="642"/>
    </row>
    <row r="85" spans="1:5">
      <c r="A85" s="640">
        <v>25</v>
      </c>
      <c r="B85" s="206" t="s">
        <v>6678</v>
      </c>
      <c r="C85" s="482"/>
      <c r="D85" s="642"/>
      <c r="E85" s="642"/>
    </row>
    <row r="86" spans="1:5">
      <c r="A86" s="640">
        <v>26</v>
      </c>
      <c r="B86" s="206" t="s">
        <v>6679</v>
      </c>
      <c r="C86" s="482"/>
      <c r="D86" s="642"/>
      <c r="E86" s="642"/>
    </row>
    <row r="87" spans="1:5">
      <c r="A87" s="640">
        <v>27</v>
      </c>
      <c r="B87" s="206" t="s">
        <v>6680</v>
      </c>
      <c r="C87" s="482"/>
      <c r="D87" s="642"/>
      <c r="E87" s="642"/>
    </row>
    <row r="88" spans="1:5">
      <c r="A88" s="640">
        <v>28</v>
      </c>
      <c r="B88" s="206" t="s">
        <v>6681</v>
      </c>
      <c r="C88" s="482"/>
      <c r="D88" s="642"/>
      <c r="E88" s="642"/>
    </row>
    <row r="89" spans="1:5">
      <c r="A89" s="637" t="s">
        <v>1006</v>
      </c>
      <c r="B89" s="642" t="s">
        <v>6682</v>
      </c>
      <c r="C89" s="713"/>
      <c r="D89" s="642"/>
      <c r="E89" s="642"/>
    </row>
    <row r="90" spans="1:5">
      <c r="A90" s="640">
        <v>1</v>
      </c>
      <c r="B90" s="206" t="s">
        <v>956</v>
      </c>
      <c r="C90" s="482"/>
      <c r="D90" s="642"/>
      <c r="E90" s="642"/>
    </row>
    <row r="91" spans="1:5">
      <c r="A91" s="640">
        <v>2</v>
      </c>
      <c r="B91" s="206" t="s">
        <v>6504</v>
      </c>
      <c r="C91" s="482"/>
      <c r="D91" s="642"/>
      <c r="E91" s="642"/>
    </row>
    <row r="92" spans="1:5">
      <c r="A92" s="640">
        <v>3</v>
      </c>
      <c r="B92" s="206" t="s">
        <v>6656</v>
      </c>
      <c r="C92" s="482"/>
      <c r="D92" s="642"/>
      <c r="E92" s="642"/>
    </row>
    <row r="93" spans="1:5">
      <c r="A93" s="640">
        <v>4</v>
      </c>
      <c r="B93" s="206" t="s">
        <v>2374</v>
      </c>
      <c r="C93" s="482"/>
      <c r="D93" s="642"/>
      <c r="E93" s="642"/>
    </row>
    <row r="94" spans="1:5">
      <c r="A94" s="640">
        <v>5</v>
      </c>
      <c r="B94" s="206" t="s">
        <v>6683</v>
      </c>
      <c r="C94" s="482"/>
      <c r="D94" s="642"/>
      <c r="E94" s="642"/>
    </row>
    <row r="95" spans="1:5">
      <c r="A95" s="640">
        <v>6</v>
      </c>
      <c r="B95" s="206" t="s">
        <v>6684</v>
      </c>
      <c r="C95" s="482"/>
      <c r="D95" s="642"/>
      <c r="E95" s="642"/>
    </row>
    <row r="96" spans="1:5">
      <c r="A96" s="640">
        <v>7</v>
      </c>
      <c r="B96" s="206" t="s">
        <v>6685</v>
      </c>
      <c r="C96" s="482"/>
      <c r="D96" s="642"/>
      <c r="E96" s="642"/>
    </row>
    <row r="97" spans="1:5">
      <c r="A97" s="1900">
        <v>8</v>
      </c>
      <c r="B97" s="206" t="s">
        <v>6686</v>
      </c>
      <c r="C97" s="697" t="s">
        <v>6687</v>
      </c>
      <c r="D97" s="642" t="s">
        <v>6688</v>
      </c>
      <c r="E97" s="642" t="s">
        <v>2378</v>
      </c>
    </row>
    <row r="98" spans="1:5">
      <c r="A98" s="1900"/>
      <c r="B98" s="206" t="s">
        <v>6689</v>
      </c>
      <c r="C98" s="482"/>
      <c r="D98" s="642"/>
      <c r="E98" s="642"/>
    </row>
    <row r="99" spans="1:5">
      <c r="A99" s="1900"/>
      <c r="B99" s="206" t="s">
        <v>6690</v>
      </c>
      <c r="C99" s="482"/>
      <c r="D99" s="642"/>
      <c r="E99" s="642"/>
    </row>
    <row r="100" spans="1:5">
      <c r="A100" s="640">
        <v>9</v>
      </c>
      <c r="B100" s="206" t="s">
        <v>6691</v>
      </c>
      <c r="C100" s="482"/>
      <c r="D100" s="642"/>
      <c r="E100" s="642"/>
    </row>
    <row r="101" spans="1:5">
      <c r="A101" s="640">
        <v>10</v>
      </c>
      <c r="B101" s="206" t="s">
        <v>6692</v>
      </c>
      <c r="C101" s="482"/>
      <c r="D101" s="642"/>
      <c r="E101" s="642"/>
    </row>
    <row r="102" spans="1:5">
      <c r="A102" s="640">
        <v>11</v>
      </c>
      <c r="B102" s="206" t="s">
        <v>6693</v>
      </c>
      <c r="C102" s="482"/>
      <c r="D102" s="642"/>
      <c r="E102" s="642"/>
    </row>
    <row r="103" spans="1:5">
      <c r="A103" s="640">
        <v>12</v>
      </c>
      <c r="B103" s="206" t="s">
        <v>6694</v>
      </c>
      <c r="C103" s="482"/>
      <c r="D103" s="642"/>
      <c r="E103" s="642"/>
    </row>
    <row r="104" spans="1:5">
      <c r="A104" s="640">
        <v>13</v>
      </c>
      <c r="B104" s="206" t="s">
        <v>6695</v>
      </c>
      <c r="C104" s="482"/>
      <c r="D104" s="642"/>
      <c r="E104" s="642"/>
    </row>
    <row r="105" spans="1:5">
      <c r="A105" s="640">
        <v>14</v>
      </c>
      <c r="B105" s="206" t="s">
        <v>1282</v>
      </c>
      <c r="C105" s="482"/>
      <c r="D105" s="642"/>
      <c r="E105" s="642"/>
    </row>
    <row r="106" spans="1:5">
      <c r="A106" s="640">
        <v>15</v>
      </c>
      <c r="B106" s="206" t="s">
        <v>1014</v>
      </c>
      <c r="C106" s="482"/>
      <c r="D106" s="642"/>
      <c r="E106" s="642"/>
    </row>
    <row r="107" spans="1:5">
      <c r="A107" s="640">
        <v>16</v>
      </c>
      <c r="B107" s="206" t="s">
        <v>1746</v>
      </c>
      <c r="C107" s="482"/>
      <c r="D107" s="642"/>
      <c r="E107" s="642"/>
    </row>
    <row r="108" spans="1:5">
      <c r="A108" s="637" t="s">
        <v>581</v>
      </c>
      <c r="B108" s="642" t="s">
        <v>6696</v>
      </c>
      <c r="C108" s="713"/>
      <c r="D108" s="642"/>
      <c r="E108" s="642"/>
    </row>
    <row r="109" spans="1:5">
      <c r="A109" s="640">
        <v>1</v>
      </c>
      <c r="B109" s="206" t="s">
        <v>6697</v>
      </c>
      <c r="C109" s="482"/>
      <c r="D109" s="642"/>
      <c r="E109" s="642"/>
    </row>
    <row r="110" spans="1:5">
      <c r="A110" s="640">
        <v>2</v>
      </c>
      <c r="B110" s="206" t="s">
        <v>6698</v>
      </c>
      <c r="C110" s="482"/>
      <c r="D110" s="642"/>
      <c r="E110" s="642"/>
    </row>
    <row r="111" spans="1:5">
      <c r="A111" s="640">
        <v>3</v>
      </c>
      <c r="B111" s="206" t="s">
        <v>6699</v>
      </c>
      <c r="C111" s="482"/>
      <c r="D111" s="642"/>
      <c r="E111" s="642"/>
    </row>
    <row r="112" spans="1:5">
      <c r="A112" s="640">
        <v>4</v>
      </c>
      <c r="B112" s="206" t="s">
        <v>6700</v>
      </c>
      <c r="C112" s="482"/>
      <c r="D112" s="642"/>
      <c r="E112" s="642"/>
    </row>
    <row r="113" spans="1:5" ht="31.5">
      <c r="A113" s="640">
        <v>5</v>
      </c>
      <c r="B113" s="206" t="s">
        <v>6701</v>
      </c>
      <c r="C113" s="482"/>
      <c r="D113" s="642"/>
      <c r="E113" s="642"/>
    </row>
    <row r="114" spans="1:5">
      <c r="A114" s="640">
        <v>6</v>
      </c>
      <c r="B114" s="206" t="s">
        <v>6702</v>
      </c>
      <c r="C114" s="482"/>
      <c r="D114" s="642"/>
      <c r="E114" s="642"/>
    </row>
    <row r="115" spans="1:5">
      <c r="A115" s="640">
        <v>7</v>
      </c>
      <c r="B115" s="206" t="s">
        <v>6703</v>
      </c>
      <c r="C115" s="482"/>
      <c r="D115" s="642"/>
      <c r="E115" s="642"/>
    </row>
    <row r="116" spans="1:5" ht="31.5">
      <c r="A116" s="640">
        <v>8</v>
      </c>
      <c r="B116" s="206" t="s">
        <v>6704</v>
      </c>
      <c r="C116" s="482"/>
      <c r="D116" s="642"/>
      <c r="E116" s="642"/>
    </row>
    <row r="117" spans="1:5" ht="31.5">
      <c r="A117" s="640">
        <v>9</v>
      </c>
      <c r="B117" s="206" t="s">
        <v>6705</v>
      </c>
      <c r="C117" s="482"/>
      <c r="D117" s="642"/>
      <c r="E117" s="642"/>
    </row>
    <row r="118" spans="1:5">
      <c r="A118" s="640">
        <v>10</v>
      </c>
      <c r="B118" s="206" t="s">
        <v>6706</v>
      </c>
      <c r="C118" s="482"/>
      <c r="D118" s="642"/>
      <c r="E118" s="642"/>
    </row>
    <row r="120" spans="1:5">
      <c r="A120" s="11" t="s">
        <v>55</v>
      </c>
      <c r="B120" s="482"/>
      <c r="C120" s="654" t="s">
        <v>68</v>
      </c>
      <c r="D120" s="1925"/>
      <c r="E120" s="1983"/>
    </row>
    <row r="121" spans="1:5">
      <c r="A121" s="11" t="s">
        <v>57</v>
      </c>
      <c r="B121" s="482"/>
      <c r="C121" s="654" t="s">
        <v>69</v>
      </c>
      <c r="D121" s="1925"/>
      <c r="E121" s="1983"/>
    </row>
    <row r="122" spans="1:5">
      <c r="A122" s="8"/>
      <c r="B122" s="8"/>
      <c r="C122" s="655" t="s">
        <v>70</v>
      </c>
      <c r="D122" s="1925"/>
      <c r="E122" s="1983"/>
    </row>
  </sheetData>
  <sheetProtection algorithmName="SHA-512" hashValue="6Y+0GVHZ0AEm1k4IdM2e/ZcKIobykmbTxfIWSXZISIEivl73XplXNcxCfFgjKVmG8RDf2QLEH19g9uj0ejg1fQ==" saltValue="Z8w4PH4Gs9WJv5K/SLHKqw==" spinCount="100000" sheet="1" objects="1" scenarios="1"/>
  <mergeCells count="13">
    <mergeCell ref="A7:E7"/>
    <mergeCell ref="A1:E1"/>
    <mergeCell ref="A3:E3"/>
    <mergeCell ref="A4:E4"/>
    <mergeCell ref="A5:E5"/>
    <mergeCell ref="A6:E6"/>
    <mergeCell ref="D122:E122"/>
    <mergeCell ref="A46:A48"/>
    <mergeCell ref="A67:A70"/>
    <mergeCell ref="A72:A73"/>
    <mergeCell ref="A97:A99"/>
    <mergeCell ref="D120:E120"/>
    <mergeCell ref="D121:E121"/>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34362-5629-4328-98EC-2D2124B9958B}">
  <sheetPr codeName="Sheet79"/>
  <dimension ref="A1:R35"/>
  <sheetViews>
    <sheetView topLeftCell="A4" zoomScale="85" zoomScaleNormal="85" workbookViewId="0">
      <selection activeCell="G4" sqref="G4"/>
    </sheetView>
  </sheetViews>
  <sheetFormatPr defaultRowHeight="15.75"/>
  <cols>
    <col min="1" max="1" width="9.140625" style="30"/>
    <col min="2" max="2" width="59.7109375" style="197" customWidth="1"/>
    <col min="3" max="3" width="40" style="8" customWidth="1"/>
    <col min="4" max="4" width="43.7109375" style="8" customWidth="1"/>
    <col min="5" max="5" width="9.5703125" style="8" customWidth="1"/>
    <col min="6" max="6" width="22.42578125" style="8" customWidth="1"/>
    <col min="7" max="257" width="9.140625" style="8"/>
    <col min="258" max="258" width="53.140625" style="8" customWidth="1"/>
    <col min="259" max="259" width="35.140625" style="8" customWidth="1"/>
    <col min="260" max="260" width="25.7109375" style="8" customWidth="1"/>
    <col min="261" max="261" width="9.5703125" style="8" customWidth="1"/>
    <col min="262" max="262" width="22.42578125" style="8" customWidth="1"/>
    <col min="263" max="513" width="9.140625" style="8"/>
    <col min="514" max="514" width="53.140625" style="8" customWidth="1"/>
    <col min="515" max="515" width="35.140625" style="8" customWidth="1"/>
    <col min="516" max="516" width="25.7109375" style="8" customWidth="1"/>
    <col min="517" max="517" width="9.5703125" style="8" customWidth="1"/>
    <col min="518" max="518" width="22.42578125" style="8" customWidth="1"/>
    <col min="519" max="769" width="9.140625" style="8"/>
    <col min="770" max="770" width="53.140625" style="8" customWidth="1"/>
    <col min="771" max="771" width="35.140625" style="8" customWidth="1"/>
    <col min="772" max="772" width="25.7109375" style="8" customWidth="1"/>
    <col min="773" max="773" width="9.5703125" style="8" customWidth="1"/>
    <col min="774" max="774" width="22.42578125" style="8" customWidth="1"/>
    <col min="775" max="1025" width="9.140625" style="8"/>
    <col min="1026" max="1026" width="53.140625" style="8" customWidth="1"/>
    <col min="1027" max="1027" width="35.140625" style="8" customWidth="1"/>
    <col min="1028" max="1028" width="25.7109375" style="8" customWidth="1"/>
    <col min="1029" max="1029" width="9.5703125" style="8" customWidth="1"/>
    <col min="1030" max="1030" width="22.42578125" style="8" customWidth="1"/>
    <col min="1031" max="1281" width="9.140625" style="8"/>
    <col min="1282" max="1282" width="53.140625" style="8" customWidth="1"/>
    <col min="1283" max="1283" width="35.140625" style="8" customWidth="1"/>
    <col min="1284" max="1284" width="25.7109375" style="8" customWidth="1"/>
    <col min="1285" max="1285" width="9.5703125" style="8" customWidth="1"/>
    <col min="1286" max="1286" width="22.42578125" style="8" customWidth="1"/>
    <col min="1287" max="1537" width="9.140625" style="8"/>
    <col min="1538" max="1538" width="53.140625" style="8" customWidth="1"/>
    <col min="1539" max="1539" width="35.140625" style="8" customWidth="1"/>
    <col min="1540" max="1540" width="25.7109375" style="8" customWidth="1"/>
    <col min="1541" max="1541" width="9.5703125" style="8" customWidth="1"/>
    <col min="1542" max="1542" width="22.42578125" style="8" customWidth="1"/>
    <col min="1543" max="1793" width="9.140625" style="8"/>
    <col min="1794" max="1794" width="53.140625" style="8" customWidth="1"/>
    <col min="1795" max="1795" width="35.140625" style="8" customWidth="1"/>
    <col min="1796" max="1796" width="25.7109375" style="8" customWidth="1"/>
    <col min="1797" max="1797" width="9.5703125" style="8" customWidth="1"/>
    <col min="1798" max="1798" width="22.42578125" style="8" customWidth="1"/>
    <col min="1799" max="2049" width="9.140625" style="8"/>
    <col min="2050" max="2050" width="53.140625" style="8" customWidth="1"/>
    <col min="2051" max="2051" width="35.140625" style="8" customWidth="1"/>
    <col min="2052" max="2052" width="25.7109375" style="8" customWidth="1"/>
    <col min="2053" max="2053" width="9.5703125" style="8" customWidth="1"/>
    <col min="2054" max="2054" width="22.42578125" style="8" customWidth="1"/>
    <col min="2055" max="2305" width="9.140625" style="8"/>
    <col min="2306" max="2306" width="53.140625" style="8" customWidth="1"/>
    <col min="2307" max="2307" width="35.140625" style="8" customWidth="1"/>
    <col min="2308" max="2308" width="25.7109375" style="8" customWidth="1"/>
    <col min="2309" max="2309" width="9.5703125" style="8" customWidth="1"/>
    <col min="2310" max="2310" width="22.42578125" style="8" customWidth="1"/>
    <col min="2311" max="2561" width="9.140625" style="8"/>
    <col min="2562" max="2562" width="53.140625" style="8" customWidth="1"/>
    <col min="2563" max="2563" width="35.140625" style="8" customWidth="1"/>
    <col min="2564" max="2564" width="25.7109375" style="8" customWidth="1"/>
    <col min="2565" max="2565" width="9.5703125" style="8" customWidth="1"/>
    <col min="2566" max="2566" width="22.42578125" style="8" customWidth="1"/>
    <col min="2567" max="2817" width="9.140625" style="8"/>
    <col min="2818" max="2818" width="53.140625" style="8" customWidth="1"/>
    <col min="2819" max="2819" width="35.140625" style="8" customWidth="1"/>
    <col min="2820" max="2820" width="25.7109375" style="8" customWidth="1"/>
    <col min="2821" max="2821" width="9.5703125" style="8" customWidth="1"/>
    <col min="2822" max="2822" width="22.42578125" style="8" customWidth="1"/>
    <col min="2823" max="3073" width="9.140625" style="8"/>
    <col min="3074" max="3074" width="53.140625" style="8" customWidth="1"/>
    <col min="3075" max="3075" width="35.140625" style="8" customWidth="1"/>
    <col min="3076" max="3076" width="25.7109375" style="8" customWidth="1"/>
    <col min="3077" max="3077" width="9.5703125" style="8" customWidth="1"/>
    <col min="3078" max="3078" width="22.42578125" style="8" customWidth="1"/>
    <col min="3079" max="3329" width="9.140625" style="8"/>
    <col min="3330" max="3330" width="53.140625" style="8" customWidth="1"/>
    <col min="3331" max="3331" width="35.140625" style="8" customWidth="1"/>
    <col min="3332" max="3332" width="25.7109375" style="8" customWidth="1"/>
    <col min="3333" max="3333" width="9.5703125" style="8" customWidth="1"/>
    <col min="3334" max="3334" width="22.42578125" style="8" customWidth="1"/>
    <col min="3335" max="3585" width="9.140625" style="8"/>
    <col min="3586" max="3586" width="53.140625" style="8" customWidth="1"/>
    <col min="3587" max="3587" width="35.140625" style="8" customWidth="1"/>
    <col min="3588" max="3588" width="25.7109375" style="8" customWidth="1"/>
    <col min="3589" max="3589" width="9.5703125" style="8" customWidth="1"/>
    <col min="3590" max="3590" width="22.42578125" style="8" customWidth="1"/>
    <col min="3591" max="3841" width="9.140625" style="8"/>
    <col min="3842" max="3842" width="53.140625" style="8" customWidth="1"/>
    <col min="3843" max="3843" width="35.140625" style="8" customWidth="1"/>
    <col min="3844" max="3844" width="25.7109375" style="8" customWidth="1"/>
    <col min="3845" max="3845" width="9.5703125" style="8" customWidth="1"/>
    <col min="3846" max="3846" width="22.42578125" style="8" customWidth="1"/>
    <col min="3847" max="4097" width="9.140625" style="8"/>
    <col min="4098" max="4098" width="53.140625" style="8" customWidth="1"/>
    <col min="4099" max="4099" width="35.140625" style="8" customWidth="1"/>
    <col min="4100" max="4100" width="25.7109375" style="8" customWidth="1"/>
    <col min="4101" max="4101" width="9.5703125" style="8" customWidth="1"/>
    <col min="4102" max="4102" width="22.42578125" style="8" customWidth="1"/>
    <col min="4103" max="4353" width="9.140625" style="8"/>
    <col min="4354" max="4354" width="53.140625" style="8" customWidth="1"/>
    <col min="4355" max="4355" width="35.140625" style="8" customWidth="1"/>
    <col min="4356" max="4356" width="25.7109375" style="8" customWidth="1"/>
    <col min="4357" max="4357" width="9.5703125" style="8" customWidth="1"/>
    <col min="4358" max="4358" width="22.42578125" style="8" customWidth="1"/>
    <col min="4359" max="4609" width="9.140625" style="8"/>
    <col min="4610" max="4610" width="53.140625" style="8" customWidth="1"/>
    <col min="4611" max="4611" width="35.140625" style="8" customWidth="1"/>
    <col min="4612" max="4612" width="25.7109375" style="8" customWidth="1"/>
    <col min="4613" max="4613" width="9.5703125" style="8" customWidth="1"/>
    <col min="4614" max="4614" width="22.42578125" style="8" customWidth="1"/>
    <col min="4615" max="4865" width="9.140625" style="8"/>
    <col min="4866" max="4866" width="53.140625" style="8" customWidth="1"/>
    <col min="4867" max="4867" width="35.140625" style="8" customWidth="1"/>
    <col min="4868" max="4868" width="25.7109375" style="8" customWidth="1"/>
    <col min="4869" max="4869" width="9.5703125" style="8" customWidth="1"/>
    <col min="4870" max="4870" width="22.42578125" style="8" customWidth="1"/>
    <col min="4871" max="5121" width="9.140625" style="8"/>
    <col min="5122" max="5122" width="53.140625" style="8" customWidth="1"/>
    <col min="5123" max="5123" width="35.140625" style="8" customWidth="1"/>
    <col min="5124" max="5124" width="25.7109375" style="8" customWidth="1"/>
    <col min="5125" max="5125" width="9.5703125" style="8" customWidth="1"/>
    <col min="5126" max="5126" width="22.42578125" style="8" customWidth="1"/>
    <col min="5127" max="5377" width="9.140625" style="8"/>
    <col min="5378" max="5378" width="53.140625" style="8" customWidth="1"/>
    <col min="5379" max="5379" width="35.140625" style="8" customWidth="1"/>
    <col min="5380" max="5380" width="25.7109375" style="8" customWidth="1"/>
    <col min="5381" max="5381" width="9.5703125" style="8" customWidth="1"/>
    <col min="5382" max="5382" width="22.42578125" style="8" customWidth="1"/>
    <col min="5383" max="5633" width="9.140625" style="8"/>
    <col min="5634" max="5634" width="53.140625" style="8" customWidth="1"/>
    <col min="5635" max="5635" width="35.140625" style="8" customWidth="1"/>
    <col min="5636" max="5636" width="25.7109375" style="8" customWidth="1"/>
    <col min="5637" max="5637" width="9.5703125" style="8" customWidth="1"/>
    <col min="5638" max="5638" width="22.42578125" style="8" customWidth="1"/>
    <col min="5639" max="5889" width="9.140625" style="8"/>
    <col min="5890" max="5890" width="53.140625" style="8" customWidth="1"/>
    <col min="5891" max="5891" width="35.140625" style="8" customWidth="1"/>
    <col min="5892" max="5892" width="25.7109375" style="8" customWidth="1"/>
    <col min="5893" max="5893" width="9.5703125" style="8" customWidth="1"/>
    <col min="5894" max="5894" width="22.42578125" style="8" customWidth="1"/>
    <col min="5895" max="6145" width="9.140625" style="8"/>
    <col min="6146" max="6146" width="53.140625" style="8" customWidth="1"/>
    <col min="6147" max="6147" width="35.140625" style="8" customWidth="1"/>
    <col min="6148" max="6148" width="25.7109375" style="8" customWidth="1"/>
    <col min="6149" max="6149" width="9.5703125" style="8" customWidth="1"/>
    <col min="6150" max="6150" width="22.42578125" style="8" customWidth="1"/>
    <col min="6151" max="6401" width="9.140625" style="8"/>
    <col min="6402" max="6402" width="53.140625" style="8" customWidth="1"/>
    <col min="6403" max="6403" width="35.140625" style="8" customWidth="1"/>
    <col min="6404" max="6404" width="25.7109375" style="8" customWidth="1"/>
    <col min="6405" max="6405" width="9.5703125" style="8" customWidth="1"/>
    <col min="6406" max="6406" width="22.42578125" style="8" customWidth="1"/>
    <col min="6407" max="6657" width="9.140625" style="8"/>
    <col min="6658" max="6658" width="53.140625" style="8" customWidth="1"/>
    <col min="6659" max="6659" width="35.140625" style="8" customWidth="1"/>
    <col min="6660" max="6660" width="25.7109375" style="8" customWidth="1"/>
    <col min="6661" max="6661" width="9.5703125" style="8" customWidth="1"/>
    <col min="6662" max="6662" width="22.42578125" style="8" customWidth="1"/>
    <col min="6663" max="6913" width="9.140625" style="8"/>
    <col min="6914" max="6914" width="53.140625" style="8" customWidth="1"/>
    <col min="6915" max="6915" width="35.140625" style="8" customWidth="1"/>
    <col min="6916" max="6916" width="25.7109375" style="8" customWidth="1"/>
    <col min="6917" max="6917" width="9.5703125" style="8" customWidth="1"/>
    <col min="6918" max="6918" width="22.42578125" style="8" customWidth="1"/>
    <col min="6919" max="7169" width="9.140625" style="8"/>
    <col min="7170" max="7170" width="53.140625" style="8" customWidth="1"/>
    <col min="7171" max="7171" width="35.140625" style="8" customWidth="1"/>
    <col min="7172" max="7172" width="25.7109375" style="8" customWidth="1"/>
    <col min="7173" max="7173" width="9.5703125" style="8" customWidth="1"/>
    <col min="7174" max="7174" width="22.42578125" style="8" customWidth="1"/>
    <col min="7175" max="7425" width="9.140625" style="8"/>
    <col min="7426" max="7426" width="53.140625" style="8" customWidth="1"/>
    <col min="7427" max="7427" width="35.140625" style="8" customWidth="1"/>
    <col min="7428" max="7428" width="25.7109375" style="8" customWidth="1"/>
    <col min="7429" max="7429" width="9.5703125" style="8" customWidth="1"/>
    <col min="7430" max="7430" width="22.42578125" style="8" customWidth="1"/>
    <col min="7431" max="7681" width="9.140625" style="8"/>
    <col min="7682" max="7682" width="53.140625" style="8" customWidth="1"/>
    <col min="7683" max="7683" width="35.140625" style="8" customWidth="1"/>
    <col min="7684" max="7684" width="25.7109375" style="8" customWidth="1"/>
    <col min="7685" max="7685" width="9.5703125" style="8" customWidth="1"/>
    <col min="7686" max="7686" width="22.42578125" style="8" customWidth="1"/>
    <col min="7687" max="7937" width="9.140625" style="8"/>
    <col min="7938" max="7938" width="53.140625" style="8" customWidth="1"/>
    <col min="7939" max="7939" width="35.140625" style="8" customWidth="1"/>
    <col min="7940" max="7940" width="25.7109375" style="8" customWidth="1"/>
    <col min="7941" max="7941" width="9.5703125" style="8" customWidth="1"/>
    <col min="7942" max="7942" width="22.42578125" style="8" customWidth="1"/>
    <col min="7943" max="8193" width="9.140625" style="8"/>
    <col min="8194" max="8194" width="53.140625" style="8" customWidth="1"/>
    <col min="8195" max="8195" width="35.140625" style="8" customWidth="1"/>
    <col min="8196" max="8196" width="25.7109375" style="8" customWidth="1"/>
    <col min="8197" max="8197" width="9.5703125" style="8" customWidth="1"/>
    <col min="8198" max="8198" width="22.42578125" style="8" customWidth="1"/>
    <col min="8199" max="8449" width="9.140625" style="8"/>
    <col min="8450" max="8450" width="53.140625" style="8" customWidth="1"/>
    <col min="8451" max="8451" width="35.140625" style="8" customWidth="1"/>
    <col min="8452" max="8452" width="25.7109375" style="8" customWidth="1"/>
    <col min="8453" max="8453" width="9.5703125" style="8" customWidth="1"/>
    <col min="8454" max="8454" width="22.42578125" style="8" customWidth="1"/>
    <col min="8455" max="8705" width="9.140625" style="8"/>
    <col min="8706" max="8706" width="53.140625" style="8" customWidth="1"/>
    <col min="8707" max="8707" width="35.140625" style="8" customWidth="1"/>
    <col min="8708" max="8708" width="25.7109375" style="8" customWidth="1"/>
    <col min="8709" max="8709" width="9.5703125" style="8" customWidth="1"/>
    <col min="8710" max="8710" width="22.42578125" style="8" customWidth="1"/>
    <col min="8711" max="8961" width="9.140625" style="8"/>
    <col min="8962" max="8962" width="53.140625" style="8" customWidth="1"/>
    <col min="8963" max="8963" width="35.140625" style="8" customWidth="1"/>
    <col min="8964" max="8964" width="25.7109375" style="8" customWidth="1"/>
    <col min="8965" max="8965" width="9.5703125" style="8" customWidth="1"/>
    <col min="8966" max="8966" width="22.42578125" style="8" customWidth="1"/>
    <col min="8967" max="9217" width="9.140625" style="8"/>
    <col min="9218" max="9218" width="53.140625" style="8" customWidth="1"/>
    <col min="9219" max="9219" width="35.140625" style="8" customWidth="1"/>
    <col min="9220" max="9220" width="25.7109375" style="8" customWidth="1"/>
    <col min="9221" max="9221" width="9.5703125" style="8" customWidth="1"/>
    <col min="9222" max="9222" width="22.42578125" style="8" customWidth="1"/>
    <col min="9223" max="9473" width="9.140625" style="8"/>
    <col min="9474" max="9474" width="53.140625" style="8" customWidth="1"/>
    <col min="9475" max="9475" width="35.140625" style="8" customWidth="1"/>
    <col min="9476" max="9476" width="25.7109375" style="8" customWidth="1"/>
    <col min="9477" max="9477" width="9.5703125" style="8" customWidth="1"/>
    <col min="9478" max="9478" width="22.42578125" style="8" customWidth="1"/>
    <col min="9479" max="9729" width="9.140625" style="8"/>
    <col min="9730" max="9730" width="53.140625" style="8" customWidth="1"/>
    <col min="9731" max="9731" width="35.140625" style="8" customWidth="1"/>
    <col min="9732" max="9732" width="25.7109375" style="8" customWidth="1"/>
    <col min="9733" max="9733" width="9.5703125" style="8" customWidth="1"/>
    <col min="9734" max="9734" width="22.42578125" style="8" customWidth="1"/>
    <col min="9735" max="9985" width="9.140625" style="8"/>
    <col min="9986" max="9986" width="53.140625" style="8" customWidth="1"/>
    <col min="9987" max="9987" width="35.140625" style="8" customWidth="1"/>
    <col min="9988" max="9988" width="25.7109375" style="8" customWidth="1"/>
    <col min="9989" max="9989" width="9.5703125" style="8" customWidth="1"/>
    <col min="9990" max="9990" width="22.42578125" style="8" customWidth="1"/>
    <col min="9991" max="10241" width="9.140625" style="8"/>
    <col min="10242" max="10242" width="53.140625" style="8" customWidth="1"/>
    <col min="10243" max="10243" width="35.140625" style="8" customWidth="1"/>
    <col min="10244" max="10244" width="25.7109375" style="8" customWidth="1"/>
    <col min="10245" max="10245" width="9.5703125" style="8" customWidth="1"/>
    <col min="10246" max="10246" width="22.42578125" style="8" customWidth="1"/>
    <col min="10247" max="10497" width="9.140625" style="8"/>
    <col min="10498" max="10498" width="53.140625" style="8" customWidth="1"/>
    <col min="10499" max="10499" width="35.140625" style="8" customWidth="1"/>
    <col min="10500" max="10500" width="25.7109375" style="8" customWidth="1"/>
    <col min="10501" max="10501" width="9.5703125" style="8" customWidth="1"/>
    <col min="10502" max="10502" width="22.42578125" style="8" customWidth="1"/>
    <col min="10503" max="10753" width="9.140625" style="8"/>
    <col min="10754" max="10754" width="53.140625" style="8" customWidth="1"/>
    <col min="10755" max="10755" width="35.140625" style="8" customWidth="1"/>
    <col min="10756" max="10756" width="25.7109375" style="8" customWidth="1"/>
    <col min="10757" max="10757" width="9.5703125" style="8" customWidth="1"/>
    <col min="10758" max="10758" width="22.42578125" style="8" customWidth="1"/>
    <col min="10759" max="11009" width="9.140625" style="8"/>
    <col min="11010" max="11010" width="53.140625" style="8" customWidth="1"/>
    <col min="11011" max="11011" width="35.140625" style="8" customWidth="1"/>
    <col min="11012" max="11012" width="25.7109375" style="8" customWidth="1"/>
    <col min="11013" max="11013" width="9.5703125" style="8" customWidth="1"/>
    <col min="11014" max="11014" width="22.42578125" style="8" customWidth="1"/>
    <col min="11015" max="11265" width="9.140625" style="8"/>
    <col min="11266" max="11266" width="53.140625" style="8" customWidth="1"/>
    <col min="11267" max="11267" width="35.140625" style="8" customWidth="1"/>
    <col min="11268" max="11268" width="25.7109375" style="8" customWidth="1"/>
    <col min="11269" max="11269" width="9.5703125" style="8" customWidth="1"/>
    <col min="11270" max="11270" width="22.42578125" style="8" customWidth="1"/>
    <col min="11271" max="11521" width="9.140625" style="8"/>
    <col min="11522" max="11522" width="53.140625" style="8" customWidth="1"/>
    <col min="11523" max="11523" width="35.140625" style="8" customWidth="1"/>
    <col min="11524" max="11524" width="25.7109375" style="8" customWidth="1"/>
    <col min="11525" max="11525" width="9.5703125" style="8" customWidth="1"/>
    <col min="11526" max="11526" width="22.42578125" style="8" customWidth="1"/>
    <col min="11527" max="11777" width="9.140625" style="8"/>
    <col min="11778" max="11778" width="53.140625" style="8" customWidth="1"/>
    <col min="11779" max="11779" width="35.140625" style="8" customWidth="1"/>
    <col min="11780" max="11780" width="25.7109375" style="8" customWidth="1"/>
    <col min="11781" max="11781" width="9.5703125" style="8" customWidth="1"/>
    <col min="11782" max="11782" width="22.42578125" style="8" customWidth="1"/>
    <col min="11783" max="12033" width="9.140625" style="8"/>
    <col min="12034" max="12034" width="53.140625" style="8" customWidth="1"/>
    <col min="12035" max="12035" width="35.140625" style="8" customWidth="1"/>
    <col min="12036" max="12036" width="25.7109375" style="8" customWidth="1"/>
    <col min="12037" max="12037" width="9.5703125" style="8" customWidth="1"/>
    <col min="12038" max="12038" width="22.42578125" style="8" customWidth="1"/>
    <col min="12039" max="12289" width="9.140625" style="8"/>
    <col min="12290" max="12290" width="53.140625" style="8" customWidth="1"/>
    <col min="12291" max="12291" width="35.140625" style="8" customWidth="1"/>
    <col min="12292" max="12292" width="25.7109375" style="8" customWidth="1"/>
    <col min="12293" max="12293" width="9.5703125" style="8" customWidth="1"/>
    <col min="12294" max="12294" width="22.42578125" style="8" customWidth="1"/>
    <col min="12295" max="12545" width="9.140625" style="8"/>
    <col min="12546" max="12546" width="53.140625" style="8" customWidth="1"/>
    <col min="12547" max="12547" width="35.140625" style="8" customWidth="1"/>
    <col min="12548" max="12548" width="25.7109375" style="8" customWidth="1"/>
    <col min="12549" max="12549" width="9.5703125" style="8" customWidth="1"/>
    <col min="12550" max="12550" width="22.42578125" style="8" customWidth="1"/>
    <col min="12551" max="12801" width="9.140625" style="8"/>
    <col min="12802" max="12802" width="53.140625" style="8" customWidth="1"/>
    <col min="12803" max="12803" width="35.140625" style="8" customWidth="1"/>
    <col min="12804" max="12804" width="25.7109375" style="8" customWidth="1"/>
    <col min="12805" max="12805" width="9.5703125" style="8" customWidth="1"/>
    <col min="12806" max="12806" width="22.42578125" style="8" customWidth="1"/>
    <col min="12807" max="13057" width="9.140625" style="8"/>
    <col min="13058" max="13058" width="53.140625" style="8" customWidth="1"/>
    <col min="13059" max="13059" width="35.140625" style="8" customWidth="1"/>
    <col min="13060" max="13060" width="25.7109375" style="8" customWidth="1"/>
    <col min="13061" max="13061" width="9.5703125" style="8" customWidth="1"/>
    <col min="13062" max="13062" width="22.42578125" style="8" customWidth="1"/>
    <col min="13063" max="13313" width="9.140625" style="8"/>
    <col min="13314" max="13314" width="53.140625" style="8" customWidth="1"/>
    <col min="13315" max="13315" width="35.140625" style="8" customWidth="1"/>
    <col min="13316" max="13316" width="25.7109375" style="8" customWidth="1"/>
    <col min="13317" max="13317" width="9.5703125" style="8" customWidth="1"/>
    <col min="13318" max="13318" width="22.42578125" style="8" customWidth="1"/>
    <col min="13319" max="13569" width="9.140625" style="8"/>
    <col min="13570" max="13570" width="53.140625" style="8" customWidth="1"/>
    <col min="13571" max="13571" width="35.140625" style="8" customWidth="1"/>
    <col min="13572" max="13572" width="25.7109375" style="8" customWidth="1"/>
    <col min="13573" max="13573" width="9.5703125" style="8" customWidth="1"/>
    <col min="13574" max="13574" width="22.42578125" style="8" customWidth="1"/>
    <col min="13575" max="13825" width="9.140625" style="8"/>
    <col min="13826" max="13826" width="53.140625" style="8" customWidth="1"/>
    <col min="13827" max="13827" width="35.140625" style="8" customWidth="1"/>
    <col min="13828" max="13828" width="25.7109375" style="8" customWidth="1"/>
    <col min="13829" max="13829" width="9.5703125" style="8" customWidth="1"/>
    <col min="13830" max="13830" width="22.42578125" style="8" customWidth="1"/>
    <col min="13831" max="14081" width="9.140625" style="8"/>
    <col min="14082" max="14082" width="53.140625" style="8" customWidth="1"/>
    <col min="14083" max="14083" width="35.140625" style="8" customWidth="1"/>
    <col min="14084" max="14084" width="25.7109375" style="8" customWidth="1"/>
    <col min="14085" max="14085" width="9.5703125" style="8" customWidth="1"/>
    <col min="14086" max="14086" width="22.42578125" style="8" customWidth="1"/>
    <col min="14087" max="14337" width="9.140625" style="8"/>
    <col min="14338" max="14338" width="53.140625" style="8" customWidth="1"/>
    <col min="14339" max="14339" width="35.140625" style="8" customWidth="1"/>
    <col min="14340" max="14340" width="25.7109375" style="8" customWidth="1"/>
    <col min="14341" max="14341" width="9.5703125" style="8" customWidth="1"/>
    <col min="14342" max="14342" width="22.42578125" style="8" customWidth="1"/>
    <col min="14343" max="14593" width="9.140625" style="8"/>
    <col min="14594" max="14594" width="53.140625" style="8" customWidth="1"/>
    <col min="14595" max="14595" width="35.140625" style="8" customWidth="1"/>
    <col min="14596" max="14596" width="25.7109375" style="8" customWidth="1"/>
    <col min="14597" max="14597" width="9.5703125" style="8" customWidth="1"/>
    <col min="14598" max="14598" width="22.42578125" style="8" customWidth="1"/>
    <col min="14599" max="14849" width="9.140625" style="8"/>
    <col min="14850" max="14850" width="53.140625" style="8" customWidth="1"/>
    <col min="14851" max="14851" width="35.140625" style="8" customWidth="1"/>
    <col min="14852" max="14852" width="25.7109375" style="8" customWidth="1"/>
    <col min="14853" max="14853" width="9.5703125" style="8" customWidth="1"/>
    <col min="14854" max="14854" width="22.42578125" style="8" customWidth="1"/>
    <col min="14855" max="15105" width="9.140625" style="8"/>
    <col min="15106" max="15106" width="53.140625" style="8" customWidth="1"/>
    <col min="15107" max="15107" width="35.140625" style="8" customWidth="1"/>
    <col min="15108" max="15108" width="25.7109375" style="8" customWidth="1"/>
    <col min="15109" max="15109" width="9.5703125" style="8" customWidth="1"/>
    <col min="15110" max="15110" width="22.42578125" style="8" customWidth="1"/>
    <col min="15111" max="15361" width="9.140625" style="8"/>
    <col min="15362" max="15362" width="53.140625" style="8" customWidth="1"/>
    <col min="15363" max="15363" width="35.140625" style="8" customWidth="1"/>
    <col min="15364" max="15364" width="25.7109375" style="8" customWidth="1"/>
    <col min="15365" max="15365" width="9.5703125" style="8" customWidth="1"/>
    <col min="15366" max="15366" width="22.42578125" style="8" customWidth="1"/>
    <col min="15367" max="15617" width="9.140625" style="8"/>
    <col min="15618" max="15618" width="53.140625" style="8" customWidth="1"/>
    <col min="15619" max="15619" width="35.140625" style="8" customWidth="1"/>
    <col min="15620" max="15620" width="25.7109375" style="8" customWidth="1"/>
    <col min="15621" max="15621" width="9.5703125" style="8" customWidth="1"/>
    <col min="15622" max="15622" width="22.42578125" style="8" customWidth="1"/>
    <col min="15623" max="15873" width="9.140625" style="8"/>
    <col min="15874" max="15874" width="53.140625" style="8" customWidth="1"/>
    <col min="15875" max="15875" width="35.140625" style="8" customWidth="1"/>
    <col min="15876" max="15876" width="25.7109375" style="8" customWidth="1"/>
    <col min="15877" max="15877" width="9.5703125" style="8" customWidth="1"/>
    <col min="15878" max="15878" width="22.42578125" style="8" customWidth="1"/>
    <col min="15879" max="16129" width="9.140625" style="8"/>
    <col min="16130" max="16130" width="53.140625" style="8" customWidth="1"/>
    <col min="16131" max="16131" width="35.140625" style="8" customWidth="1"/>
    <col min="16132" max="16132" width="25.7109375" style="8" customWidth="1"/>
    <col min="16133" max="16133" width="9.5703125" style="8" customWidth="1"/>
    <col min="16134" max="16134" width="22.42578125" style="8" customWidth="1"/>
    <col min="16135" max="16384" width="9.140625" style="8"/>
  </cols>
  <sheetData>
    <row r="1" spans="1:18">
      <c r="A1" s="1987" t="s">
        <v>4</v>
      </c>
      <c r="B1" s="1987"/>
      <c r="C1" s="1987"/>
      <c r="D1" s="1987"/>
      <c r="E1" s="1987"/>
    </row>
    <row r="3" spans="1:18">
      <c r="A3" s="1897" t="str">
        <f>'Title '!A2</f>
        <v>Tender Enquiry No: KPTCL/2026-27/SS/WORK_INDENT3781</v>
      </c>
      <c r="B3" s="1897"/>
      <c r="C3" s="1897"/>
      <c r="D3" s="1897"/>
      <c r="E3" s="1897"/>
    </row>
    <row r="4" spans="1:18" ht="393" customHeight="1">
      <c r="A4" s="1988"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88"/>
      <c r="C4" s="1988"/>
      <c r="D4" s="1988"/>
      <c r="E4" s="987"/>
    </row>
    <row r="5" spans="1:18">
      <c r="A5" s="1878" t="s">
        <v>6734</v>
      </c>
      <c r="B5" s="1878"/>
      <c r="C5" s="1878"/>
      <c r="D5" s="1878"/>
    </row>
    <row r="6" spans="1:18">
      <c r="A6" s="1899" t="s">
        <v>6708</v>
      </c>
      <c r="B6" s="1899"/>
      <c r="C6" s="1899"/>
      <c r="D6" s="1899"/>
      <c r="E6" s="125"/>
    </row>
    <row r="7" spans="1:18" s="120" customFormat="1" ht="31.5">
      <c r="A7" s="621" t="s">
        <v>112</v>
      </c>
      <c r="B7" s="621" t="s">
        <v>583</v>
      </c>
      <c r="C7" s="621" t="s">
        <v>6709</v>
      </c>
      <c r="D7" s="621" t="s">
        <v>6710</v>
      </c>
      <c r="E7" s="988"/>
    </row>
    <row r="8" spans="1:18" s="612" customFormat="1" ht="16.5" thickBot="1">
      <c r="A8" s="989"/>
      <c r="B8" s="990" t="s">
        <v>1482</v>
      </c>
      <c r="C8" s="991"/>
      <c r="D8" s="991"/>
      <c r="E8" s="992"/>
      <c r="F8" s="992"/>
      <c r="G8" s="992"/>
      <c r="H8" s="992"/>
      <c r="I8" s="992"/>
      <c r="J8" s="992"/>
      <c r="K8" s="992"/>
      <c r="L8" s="992"/>
      <c r="M8" s="992"/>
      <c r="N8" s="992"/>
      <c r="O8" s="992"/>
      <c r="P8" s="992"/>
      <c r="Q8" s="992"/>
      <c r="R8" s="992"/>
    </row>
    <row r="9" spans="1:18" ht="16.5" thickBot="1">
      <c r="A9" s="993">
        <v>1</v>
      </c>
      <c r="B9" s="994" t="s">
        <v>6711</v>
      </c>
      <c r="C9" s="991"/>
      <c r="D9" s="991"/>
      <c r="E9" s="995"/>
      <c r="F9" s="995"/>
      <c r="G9" s="995"/>
      <c r="H9" s="995"/>
      <c r="I9" s="995"/>
      <c r="J9" s="995"/>
      <c r="K9" s="995"/>
      <c r="L9" s="995"/>
      <c r="M9" s="995"/>
      <c r="N9" s="995"/>
      <c r="O9" s="995"/>
      <c r="P9" s="995"/>
      <c r="Q9" s="995"/>
      <c r="R9" s="995"/>
    </row>
    <row r="10" spans="1:18" ht="16.5" thickBot="1">
      <c r="A10" s="809">
        <v>1</v>
      </c>
      <c r="B10" s="994" t="s">
        <v>6712</v>
      </c>
      <c r="C10" s="991"/>
      <c r="D10" s="991"/>
      <c r="E10" s="995"/>
      <c r="F10" s="995"/>
      <c r="G10" s="995"/>
      <c r="H10" s="995"/>
      <c r="I10" s="995"/>
      <c r="J10" s="995"/>
      <c r="K10" s="995"/>
      <c r="L10" s="995"/>
      <c r="M10" s="995"/>
      <c r="N10" s="995"/>
      <c r="O10" s="995"/>
      <c r="P10" s="995"/>
      <c r="Q10" s="995"/>
      <c r="R10" s="995"/>
    </row>
    <row r="11" spans="1:18" ht="16.5" thickBot="1">
      <c r="A11" s="2062">
        <v>2</v>
      </c>
      <c r="B11" s="994" t="s">
        <v>6713</v>
      </c>
      <c r="C11" s="991"/>
      <c r="D11" s="991"/>
      <c r="E11" s="995"/>
      <c r="F11" s="995"/>
      <c r="G11" s="995"/>
      <c r="H11" s="995"/>
      <c r="I11" s="995"/>
      <c r="J11" s="995"/>
      <c r="K11" s="995"/>
      <c r="L11" s="995"/>
      <c r="M11" s="995"/>
      <c r="N11" s="995"/>
      <c r="O11" s="995"/>
      <c r="P11" s="995"/>
      <c r="Q11" s="995"/>
      <c r="R11" s="995"/>
    </row>
    <row r="12" spans="1:18" ht="32.25" thickBot="1">
      <c r="A12" s="2063"/>
      <c r="B12" s="994" t="s">
        <v>6714</v>
      </c>
      <c r="C12" s="991"/>
      <c r="D12" s="991"/>
      <c r="E12" s="995"/>
      <c r="F12" s="995"/>
      <c r="G12" s="995"/>
      <c r="H12" s="995"/>
      <c r="I12" s="995"/>
      <c r="J12" s="995"/>
      <c r="K12" s="995"/>
      <c r="L12" s="995"/>
      <c r="M12" s="995"/>
      <c r="N12" s="995"/>
      <c r="O12" s="995"/>
      <c r="P12" s="995"/>
      <c r="Q12" s="995"/>
      <c r="R12" s="995"/>
    </row>
    <row r="13" spans="1:18" ht="16.5" thickBot="1">
      <c r="A13" s="993">
        <v>2</v>
      </c>
      <c r="B13" s="994" t="s">
        <v>6715</v>
      </c>
      <c r="C13" s="991"/>
      <c r="D13" s="991"/>
      <c r="E13" s="995"/>
      <c r="F13" s="995"/>
      <c r="G13" s="995"/>
      <c r="H13" s="995"/>
      <c r="I13" s="995"/>
      <c r="J13" s="995"/>
      <c r="K13" s="995"/>
      <c r="L13" s="995"/>
      <c r="M13" s="995"/>
      <c r="N13" s="995"/>
      <c r="O13" s="995"/>
      <c r="P13" s="995"/>
      <c r="Q13" s="995"/>
      <c r="R13" s="995"/>
    </row>
    <row r="14" spans="1:18" ht="16.5" thickBot="1">
      <c r="A14" s="2059">
        <v>3</v>
      </c>
      <c r="B14" s="994" t="s">
        <v>6716</v>
      </c>
      <c r="C14" s="991"/>
      <c r="D14" s="991"/>
      <c r="E14" s="995"/>
      <c r="F14" s="995"/>
      <c r="G14" s="995"/>
      <c r="H14" s="995"/>
      <c r="I14" s="995"/>
      <c r="J14" s="995"/>
      <c r="K14" s="995"/>
      <c r="L14" s="995"/>
      <c r="M14" s="995"/>
      <c r="N14" s="995"/>
      <c r="O14" s="995"/>
      <c r="P14" s="995"/>
      <c r="Q14" s="995"/>
      <c r="R14" s="995"/>
    </row>
    <row r="15" spans="1:18" ht="16.5" thickBot="1">
      <c r="A15" s="2060"/>
      <c r="B15" s="994" t="s">
        <v>6717</v>
      </c>
      <c r="C15" s="991"/>
      <c r="D15" s="991"/>
      <c r="E15" s="995"/>
      <c r="F15" s="995"/>
      <c r="G15" s="995"/>
      <c r="H15" s="995"/>
      <c r="I15" s="995"/>
      <c r="J15" s="995"/>
      <c r="K15" s="995"/>
      <c r="L15" s="995"/>
      <c r="M15" s="995"/>
      <c r="N15" s="995"/>
      <c r="O15" s="995"/>
      <c r="P15" s="995"/>
      <c r="Q15" s="995"/>
      <c r="R15" s="995"/>
    </row>
    <row r="16" spans="1:18" ht="16.5" thickBot="1">
      <c r="A16" s="2061"/>
      <c r="B16" s="994" t="s">
        <v>6718</v>
      </c>
      <c r="C16" s="991"/>
      <c r="D16" s="991"/>
      <c r="E16" s="995"/>
      <c r="F16" s="995"/>
      <c r="G16" s="995"/>
      <c r="H16" s="995"/>
      <c r="I16" s="995"/>
      <c r="J16" s="995"/>
      <c r="K16" s="995"/>
      <c r="L16" s="995"/>
      <c r="M16" s="995"/>
      <c r="N16" s="995"/>
      <c r="O16" s="995"/>
      <c r="P16" s="995"/>
      <c r="Q16" s="995"/>
      <c r="R16" s="995"/>
    </row>
    <row r="17" spans="1:18" ht="16.5" thickBot="1">
      <c r="A17" s="993">
        <v>4</v>
      </c>
      <c r="B17" s="994" t="s">
        <v>6719</v>
      </c>
      <c r="C17" s="991"/>
      <c r="D17" s="991"/>
      <c r="E17" s="995"/>
      <c r="F17" s="995"/>
      <c r="G17" s="995"/>
      <c r="H17" s="995"/>
      <c r="I17" s="995"/>
      <c r="J17" s="995"/>
      <c r="K17" s="995"/>
      <c r="L17" s="995"/>
      <c r="M17" s="995"/>
      <c r="N17" s="995"/>
      <c r="O17" s="995"/>
      <c r="P17" s="995"/>
      <c r="Q17" s="995"/>
      <c r="R17" s="995"/>
    </row>
    <row r="18" spans="1:18" ht="16.5" thickBot="1">
      <c r="A18" s="993">
        <v>5</v>
      </c>
      <c r="B18" s="994" t="s">
        <v>6720</v>
      </c>
      <c r="C18" s="991"/>
      <c r="D18" s="991"/>
      <c r="E18" s="995"/>
      <c r="F18" s="995"/>
      <c r="G18" s="995"/>
      <c r="H18" s="995"/>
      <c r="I18" s="995"/>
      <c r="J18" s="995"/>
      <c r="K18" s="995"/>
      <c r="L18" s="995"/>
      <c r="M18" s="995"/>
      <c r="N18" s="995"/>
      <c r="O18" s="995"/>
      <c r="P18" s="995"/>
      <c r="Q18" s="995"/>
      <c r="R18" s="995"/>
    </row>
    <row r="19" spans="1:18" ht="16.5" thickBot="1">
      <c r="A19" s="2059">
        <v>6</v>
      </c>
      <c r="B19" s="994" t="s">
        <v>6721</v>
      </c>
      <c r="C19" s="991"/>
      <c r="D19" s="991"/>
      <c r="E19" s="995"/>
      <c r="F19" s="995"/>
      <c r="G19" s="995"/>
      <c r="H19" s="995"/>
      <c r="I19" s="995"/>
      <c r="J19" s="995"/>
      <c r="K19" s="995"/>
      <c r="L19" s="995"/>
      <c r="M19" s="995"/>
      <c r="N19" s="995"/>
      <c r="O19" s="995"/>
      <c r="P19" s="995"/>
      <c r="Q19" s="995"/>
      <c r="R19" s="995"/>
    </row>
    <row r="20" spans="1:18" ht="16.5" thickBot="1">
      <c r="A20" s="2060"/>
      <c r="B20" s="994" t="s">
        <v>6722</v>
      </c>
      <c r="C20" s="991"/>
      <c r="D20" s="991"/>
      <c r="E20" s="995"/>
      <c r="F20" s="995"/>
      <c r="G20" s="995"/>
      <c r="H20" s="995"/>
      <c r="I20" s="995"/>
      <c r="J20" s="995"/>
      <c r="K20" s="995"/>
      <c r="L20" s="995"/>
      <c r="M20" s="995"/>
      <c r="N20" s="995"/>
      <c r="O20" s="995"/>
      <c r="P20" s="995"/>
      <c r="Q20" s="995"/>
      <c r="R20" s="995"/>
    </row>
    <row r="21" spans="1:18" ht="16.5" thickBot="1">
      <c r="A21" s="2060"/>
      <c r="B21" s="994" t="s">
        <v>6723</v>
      </c>
      <c r="C21" s="991"/>
      <c r="D21" s="991"/>
      <c r="E21" s="995"/>
      <c r="F21" s="995"/>
      <c r="G21" s="995"/>
      <c r="H21" s="995"/>
      <c r="I21" s="995"/>
      <c r="J21" s="995"/>
      <c r="K21" s="995"/>
      <c r="L21" s="995"/>
      <c r="M21" s="995"/>
      <c r="N21" s="995"/>
      <c r="O21" s="995"/>
      <c r="P21" s="995"/>
      <c r="Q21" s="995"/>
      <c r="R21" s="995"/>
    </row>
    <row r="22" spans="1:18" ht="16.5" thickBot="1">
      <c r="A22" s="2060"/>
      <c r="B22" s="994" t="s">
        <v>6724</v>
      </c>
      <c r="C22" s="991"/>
      <c r="D22" s="991"/>
      <c r="E22" s="995"/>
      <c r="F22" s="995"/>
      <c r="G22" s="995"/>
      <c r="H22" s="995"/>
      <c r="I22" s="995"/>
      <c r="J22" s="995"/>
      <c r="K22" s="995"/>
      <c r="L22" s="995"/>
      <c r="M22" s="995"/>
      <c r="N22" s="995"/>
      <c r="O22" s="995"/>
      <c r="P22" s="995"/>
      <c r="Q22" s="995"/>
      <c r="R22" s="995"/>
    </row>
    <row r="23" spans="1:18" ht="16.5" thickBot="1">
      <c r="A23" s="2060"/>
      <c r="B23" s="994" t="s">
        <v>6725</v>
      </c>
      <c r="C23" s="991" t="s">
        <v>109</v>
      </c>
      <c r="D23" s="991" t="s">
        <v>109</v>
      </c>
      <c r="E23" s="995"/>
      <c r="F23" s="995"/>
      <c r="G23" s="995"/>
      <c r="H23" s="995"/>
      <c r="I23" s="995"/>
      <c r="J23" s="995"/>
      <c r="K23" s="995"/>
      <c r="L23" s="995"/>
      <c r="M23" s="995"/>
      <c r="N23" s="995"/>
      <c r="O23" s="995"/>
      <c r="P23" s="995"/>
      <c r="Q23" s="995"/>
      <c r="R23" s="995"/>
    </row>
    <row r="24" spans="1:18" ht="16.5" thickBot="1">
      <c r="A24" s="2061"/>
      <c r="B24" s="994" t="s">
        <v>6726</v>
      </c>
      <c r="C24" s="991"/>
      <c r="D24" s="991"/>
      <c r="E24" s="995"/>
      <c r="F24" s="995"/>
      <c r="G24" s="995"/>
      <c r="H24" s="995"/>
      <c r="I24" s="995"/>
      <c r="J24" s="995"/>
      <c r="K24" s="995"/>
      <c r="L24" s="995"/>
      <c r="M24" s="995"/>
      <c r="N24" s="995"/>
      <c r="O24" s="995"/>
      <c r="P24" s="995"/>
      <c r="Q24" s="995"/>
      <c r="R24" s="995"/>
    </row>
    <row r="25" spans="1:18" ht="16.5" thickBot="1">
      <c r="A25" s="993">
        <v>7</v>
      </c>
      <c r="B25" s="994" t="s">
        <v>6727</v>
      </c>
      <c r="C25" s="991"/>
      <c r="D25" s="991"/>
      <c r="E25" s="995"/>
      <c r="F25" s="995"/>
      <c r="G25" s="995"/>
      <c r="H25" s="995"/>
      <c r="I25" s="995"/>
      <c r="J25" s="995"/>
      <c r="K25" s="995"/>
      <c r="L25" s="995"/>
      <c r="M25" s="995"/>
      <c r="N25" s="995"/>
      <c r="O25" s="995"/>
      <c r="P25" s="995"/>
      <c r="Q25" s="995"/>
      <c r="R25" s="995"/>
    </row>
    <row r="26" spans="1:18" ht="16.5" thickBot="1">
      <c r="A26" s="993">
        <v>8</v>
      </c>
      <c r="B26" s="994" t="s">
        <v>6728</v>
      </c>
      <c r="C26" s="991"/>
      <c r="D26" s="991"/>
      <c r="E26" s="995"/>
      <c r="F26" s="995"/>
      <c r="G26" s="995"/>
      <c r="H26" s="995"/>
      <c r="I26" s="995"/>
      <c r="J26" s="995"/>
      <c r="K26" s="995"/>
      <c r="L26" s="995"/>
      <c r="M26" s="995"/>
      <c r="N26" s="995"/>
      <c r="O26" s="995"/>
      <c r="P26" s="995"/>
      <c r="Q26" s="995"/>
      <c r="R26" s="995"/>
    </row>
    <row r="27" spans="1:18" ht="16.5" thickBot="1">
      <c r="A27" s="993">
        <v>9</v>
      </c>
      <c r="B27" s="994" t="s">
        <v>6729</v>
      </c>
      <c r="C27" s="991"/>
      <c r="D27" s="991"/>
      <c r="E27" s="995"/>
      <c r="F27" s="995"/>
      <c r="G27" s="995"/>
      <c r="H27" s="995"/>
      <c r="I27" s="995"/>
      <c r="J27" s="995"/>
      <c r="K27" s="995"/>
      <c r="L27" s="995"/>
      <c r="M27" s="995"/>
      <c r="N27" s="995"/>
      <c r="O27" s="995"/>
      <c r="P27" s="995"/>
      <c r="Q27" s="995"/>
      <c r="R27" s="995"/>
    </row>
    <row r="28" spans="1:18" ht="16.5" thickBot="1">
      <c r="A28" s="993">
        <v>10</v>
      </c>
      <c r="B28" s="994" t="s">
        <v>6730</v>
      </c>
      <c r="C28" s="991"/>
      <c r="D28" s="991"/>
      <c r="E28" s="995"/>
      <c r="F28" s="995"/>
      <c r="G28" s="995"/>
      <c r="H28" s="995"/>
      <c r="I28" s="995"/>
      <c r="J28" s="995"/>
      <c r="K28" s="995"/>
      <c r="L28" s="995"/>
      <c r="M28" s="995"/>
      <c r="N28" s="995"/>
      <c r="O28" s="995"/>
      <c r="P28" s="995"/>
      <c r="Q28" s="995"/>
      <c r="R28" s="995"/>
    </row>
    <row r="29" spans="1:18" ht="16.5" thickBot="1">
      <c r="A29" s="2059">
        <v>11</v>
      </c>
      <c r="B29" s="994" t="s">
        <v>6731</v>
      </c>
      <c r="C29" s="991"/>
      <c r="D29" s="991"/>
      <c r="E29" s="995"/>
      <c r="F29" s="995"/>
      <c r="G29" s="995"/>
      <c r="H29" s="995"/>
      <c r="I29" s="995"/>
      <c r="J29" s="995"/>
      <c r="K29" s="995"/>
      <c r="L29" s="995"/>
      <c r="M29" s="995"/>
      <c r="N29" s="995"/>
      <c r="O29" s="995"/>
      <c r="P29" s="995"/>
      <c r="Q29" s="995"/>
      <c r="R29" s="995"/>
    </row>
    <row r="30" spans="1:18" ht="16.5" thickBot="1">
      <c r="A30" s="2060"/>
      <c r="B30" s="994" t="s">
        <v>6732</v>
      </c>
      <c r="C30" s="991"/>
      <c r="D30" s="991"/>
      <c r="E30" s="995"/>
      <c r="F30" s="995"/>
      <c r="G30" s="995"/>
      <c r="H30" s="995"/>
      <c r="I30" s="995"/>
      <c r="J30" s="995"/>
      <c r="K30" s="995"/>
      <c r="L30" s="995"/>
      <c r="M30" s="995"/>
      <c r="N30" s="995"/>
      <c r="O30" s="995"/>
      <c r="P30" s="995"/>
      <c r="Q30" s="995"/>
      <c r="R30" s="995"/>
    </row>
    <row r="31" spans="1:18" ht="16.5" thickBot="1">
      <c r="A31" s="2061"/>
      <c r="B31" s="994" t="s">
        <v>6733</v>
      </c>
      <c r="C31" s="991"/>
      <c r="D31" s="991"/>
      <c r="E31" s="995"/>
      <c r="F31" s="995"/>
      <c r="G31" s="995"/>
      <c r="H31" s="995"/>
      <c r="I31" s="995"/>
      <c r="J31" s="995"/>
      <c r="K31" s="995"/>
      <c r="L31" s="995"/>
      <c r="M31" s="995"/>
      <c r="N31" s="995"/>
      <c r="O31" s="995"/>
      <c r="P31" s="995"/>
      <c r="Q31" s="995"/>
      <c r="R31" s="995"/>
    </row>
    <row r="32" spans="1:18" ht="16.5" thickBot="1"/>
    <row r="33" spans="1:4" ht="16.5" thickBot="1">
      <c r="A33" s="11" t="s">
        <v>55</v>
      </c>
      <c r="B33" s="996"/>
      <c r="C33" s="654" t="s">
        <v>68</v>
      </c>
      <c r="D33" s="997"/>
    </row>
    <row r="34" spans="1:4" ht="16.5" thickBot="1">
      <c r="A34" s="11" t="s">
        <v>57</v>
      </c>
      <c r="B34" s="996"/>
      <c r="C34" s="654" t="s">
        <v>69</v>
      </c>
      <c r="D34" s="997"/>
    </row>
    <row r="35" spans="1:4">
      <c r="A35" s="8"/>
      <c r="B35" s="8"/>
      <c r="C35" s="655" t="s">
        <v>70</v>
      </c>
      <c r="D35" s="997"/>
    </row>
  </sheetData>
  <sheetProtection algorithmName="SHA-512" hashValue="/0HNkRp6p/1glB+jfLyHEcKeMusZ4fiVyn2m8gtdGJ30DwLeePB2IAk6kxuXC8Tg4xseRJZHdJYA/6nHwxEK8Q==" saltValue="1PVWajujYmyGtn7BLLi7qQ=="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CC69-4E58-4863-AE10-22AEF3DB5C4E}">
  <sheetPr codeName="Sheet80"/>
  <dimension ref="A1:I51"/>
  <sheetViews>
    <sheetView zoomScale="80" zoomScaleNormal="80" workbookViewId="0">
      <selection activeCell="A4" sqref="A4:I4"/>
    </sheetView>
  </sheetViews>
  <sheetFormatPr defaultRowHeight="12.75"/>
  <cols>
    <col min="1" max="1" width="10.5703125" style="7" customWidth="1"/>
    <col min="2" max="2" width="13.7109375" style="7" customWidth="1"/>
    <col min="3" max="3" width="36.5703125" style="7" customWidth="1"/>
    <col min="4" max="5" width="24" style="7" customWidth="1"/>
    <col min="6" max="9" width="21.7109375" style="7" customWidth="1"/>
    <col min="10" max="254" width="9.140625" style="7"/>
    <col min="255" max="255" width="10.5703125" style="7" customWidth="1"/>
    <col min="256" max="256" width="13.7109375" style="7" customWidth="1"/>
    <col min="257" max="257" width="36.5703125" style="7" customWidth="1"/>
    <col min="258" max="258" width="43.7109375" style="7" customWidth="1"/>
    <col min="259" max="510" width="9.140625" style="7"/>
    <col min="511" max="511" width="10.5703125" style="7" customWidth="1"/>
    <col min="512" max="512" width="13.7109375" style="7" customWidth="1"/>
    <col min="513" max="513" width="36.5703125" style="7" customWidth="1"/>
    <col min="514" max="514" width="43.7109375" style="7" customWidth="1"/>
    <col min="515" max="766" width="9.140625" style="7"/>
    <col min="767" max="767" width="10.5703125" style="7" customWidth="1"/>
    <col min="768" max="768" width="13.7109375" style="7" customWidth="1"/>
    <col min="769" max="769" width="36.5703125" style="7" customWidth="1"/>
    <col min="770" max="770" width="43.7109375" style="7" customWidth="1"/>
    <col min="771" max="1022" width="9.140625" style="7"/>
    <col min="1023" max="1023" width="10.5703125" style="7" customWidth="1"/>
    <col min="1024" max="1024" width="13.7109375" style="7" customWidth="1"/>
    <col min="1025" max="1025" width="36.5703125" style="7" customWidth="1"/>
    <col min="1026" max="1026" width="43.7109375" style="7" customWidth="1"/>
    <col min="1027" max="1278" width="9.140625" style="7"/>
    <col min="1279" max="1279" width="10.5703125" style="7" customWidth="1"/>
    <col min="1280" max="1280" width="13.7109375" style="7" customWidth="1"/>
    <col min="1281" max="1281" width="36.5703125" style="7" customWidth="1"/>
    <col min="1282" max="1282" width="43.7109375" style="7" customWidth="1"/>
    <col min="1283" max="1534" width="9.140625" style="7"/>
    <col min="1535" max="1535" width="10.5703125" style="7" customWidth="1"/>
    <col min="1536" max="1536" width="13.7109375" style="7" customWidth="1"/>
    <col min="1537" max="1537" width="36.5703125" style="7" customWidth="1"/>
    <col min="1538" max="1538" width="43.7109375" style="7" customWidth="1"/>
    <col min="1539" max="1790" width="9.140625" style="7"/>
    <col min="1791" max="1791" width="10.5703125" style="7" customWidth="1"/>
    <col min="1792" max="1792" width="13.7109375" style="7" customWidth="1"/>
    <col min="1793" max="1793" width="36.5703125" style="7" customWidth="1"/>
    <col min="1794" max="1794" width="43.7109375" style="7" customWidth="1"/>
    <col min="1795" max="2046" width="9.140625" style="7"/>
    <col min="2047" max="2047" width="10.5703125" style="7" customWidth="1"/>
    <col min="2048" max="2048" width="13.7109375" style="7" customWidth="1"/>
    <col min="2049" max="2049" width="36.5703125" style="7" customWidth="1"/>
    <col min="2050" max="2050" width="43.7109375" style="7" customWidth="1"/>
    <col min="2051" max="2302" width="9.140625" style="7"/>
    <col min="2303" max="2303" width="10.5703125" style="7" customWidth="1"/>
    <col min="2304" max="2304" width="13.7109375" style="7" customWidth="1"/>
    <col min="2305" max="2305" width="36.5703125" style="7" customWidth="1"/>
    <col min="2306" max="2306" width="43.7109375" style="7" customWidth="1"/>
    <col min="2307" max="2558" width="9.140625" style="7"/>
    <col min="2559" max="2559" width="10.5703125" style="7" customWidth="1"/>
    <col min="2560" max="2560" width="13.7109375" style="7" customWidth="1"/>
    <col min="2561" max="2561" width="36.5703125" style="7" customWidth="1"/>
    <col min="2562" max="2562" width="43.7109375" style="7" customWidth="1"/>
    <col min="2563" max="2814" width="9.140625" style="7"/>
    <col min="2815" max="2815" width="10.5703125" style="7" customWidth="1"/>
    <col min="2816" max="2816" width="13.7109375" style="7" customWidth="1"/>
    <col min="2817" max="2817" width="36.5703125" style="7" customWidth="1"/>
    <col min="2818" max="2818" width="43.7109375" style="7" customWidth="1"/>
    <col min="2819" max="3070" width="9.140625" style="7"/>
    <col min="3071" max="3071" width="10.5703125" style="7" customWidth="1"/>
    <col min="3072" max="3072" width="13.7109375" style="7" customWidth="1"/>
    <col min="3073" max="3073" width="36.5703125" style="7" customWidth="1"/>
    <col min="3074" max="3074" width="43.7109375" style="7" customWidth="1"/>
    <col min="3075" max="3326" width="9.140625" style="7"/>
    <col min="3327" max="3327" width="10.5703125" style="7" customWidth="1"/>
    <col min="3328" max="3328" width="13.7109375" style="7" customWidth="1"/>
    <col min="3329" max="3329" width="36.5703125" style="7" customWidth="1"/>
    <col min="3330" max="3330" width="43.7109375" style="7" customWidth="1"/>
    <col min="3331" max="3582" width="9.140625" style="7"/>
    <col min="3583" max="3583" width="10.5703125" style="7" customWidth="1"/>
    <col min="3584" max="3584" width="13.7109375" style="7" customWidth="1"/>
    <col min="3585" max="3585" width="36.5703125" style="7" customWidth="1"/>
    <col min="3586" max="3586" width="43.7109375" style="7" customWidth="1"/>
    <col min="3587" max="3838" width="9.140625" style="7"/>
    <col min="3839" max="3839" width="10.5703125" style="7" customWidth="1"/>
    <col min="3840" max="3840" width="13.7109375" style="7" customWidth="1"/>
    <col min="3841" max="3841" width="36.5703125" style="7" customWidth="1"/>
    <col min="3842" max="3842" width="43.7109375" style="7" customWidth="1"/>
    <col min="3843" max="4094" width="9.140625" style="7"/>
    <col min="4095" max="4095" width="10.5703125" style="7" customWidth="1"/>
    <col min="4096" max="4096" width="13.7109375" style="7" customWidth="1"/>
    <col min="4097" max="4097" width="36.5703125" style="7" customWidth="1"/>
    <col min="4098" max="4098" width="43.7109375" style="7" customWidth="1"/>
    <col min="4099" max="4350" width="9.140625" style="7"/>
    <col min="4351" max="4351" width="10.5703125" style="7" customWidth="1"/>
    <col min="4352" max="4352" width="13.7109375" style="7" customWidth="1"/>
    <col min="4353" max="4353" width="36.5703125" style="7" customWidth="1"/>
    <col min="4354" max="4354" width="43.7109375" style="7" customWidth="1"/>
    <col min="4355" max="4606" width="9.140625" style="7"/>
    <col min="4607" max="4607" width="10.5703125" style="7" customWidth="1"/>
    <col min="4608" max="4608" width="13.7109375" style="7" customWidth="1"/>
    <col min="4609" max="4609" width="36.5703125" style="7" customWidth="1"/>
    <col min="4610" max="4610" width="43.7109375" style="7" customWidth="1"/>
    <col min="4611" max="4862" width="9.140625" style="7"/>
    <col min="4863" max="4863" width="10.5703125" style="7" customWidth="1"/>
    <col min="4864" max="4864" width="13.7109375" style="7" customWidth="1"/>
    <col min="4865" max="4865" width="36.5703125" style="7" customWidth="1"/>
    <col min="4866" max="4866" width="43.7109375" style="7" customWidth="1"/>
    <col min="4867" max="5118" width="9.140625" style="7"/>
    <col min="5119" max="5119" width="10.5703125" style="7" customWidth="1"/>
    <col min="5120" max="5120" width="13.7109375" style="7" customWidth="1"/>
    <col min="5121" max="5121" width="36.5703125" style="7" customWidth="1"/>
    <col min="5122" max="5122" width="43.7109375" style="7" customWidth="1"/>
    <col min="5123" max="5374" width="9.140625" style="7"/>
    <col min="5375" max="5375" width="10.5703125" style="7" customWidth="1"/>
    <col min="5376" max="5376" width="13.7109375" style="7" customWidth="1"/>
    <col min="5377" max="5377" width="36.5703125" style="7" customWidth="1"/>
    <col min="5378" max="5378" width="43.7109375" style="7" customWidth="1"/>
    <col min="5379" max="5630" width="9.140625" style="7"/>
    <col min="5631" max="5631" width="10.5703125" style="7" customWidth="1"/>
    <col min="5632" max="5632" width="13.7109375" style="7" customWidth="1"/>
    <col min="5633" max="5633" width="36.5703125" style="7" customWidth="1"/>
    <col min="5634" max="5634" width="43.7109375" style="7" customWidth="1"/>
    <col min="5635" max="5886" width="9.140625" style="7"/>
    <col min="5887" max="5887" width="10.5703125" style="7" customWidth="1"/>
    <col min="5888" max="5888" width="13.7109375" style="7" customWidth="1"/>
    <col min="5889" max="5889" width="36.5703125" style="7" customWidth="1"/>
    <col min="5890" max="5890" width="43.7109375" style="7" customWidth="1"/>
    <col min="5891" max="6142" width="9.140625" style="7"/>
    <col min="6143" max="6143" width="10.5703125" style="7" customWidth="1"/>
    <col min="6144" max="6144" width="13.7109375" style="7" customWidth="1"/>
    <col min="6145" max="6145" width="36.5703125" style="7" customWidth="1"/>
    <col min="6146" max="6146" width="43.7109375" style="7" customWidth="1"/>
    <col min="6147" max="6398" width="9.140625" style="7"/>
    <col min="6399" max="6399" width="10.5703125" style="7" customWidth="1"/>
    <col min="6400" max="6400" width="13.7109375" style="7" customWidth="1"/>
    <col min="6401" max="6401" width="36.5703125" style="7" customWidth="1"/>
    <col min="6402" max="6402" width="43.7109375" style="7" customWidth="1"/>
    <col min="6403" max="6654" width="9.140625" style="7"/>
    <col min="6655" max="6655" width="10.5703125" style="7" customWidth="1"/>
    <col min="6656" max="6656" width="13.7109375" style="7" customWidth="1"/>
    <col min="6657" max="6657" width="36.5703125" style="7" customWidth="1"/>
    <col min="6658" max="6658" width="43.7109375" style="7" customWidth="1"/>
    <col min="6659" max="6910" width="9.140625" style="7"/>
    <col min="6911" max="6911" width="10.5703125" style="7" customWidth="1"/>
    <col min="6912" max="6912" width="13.7109375" style="7" customWidth="1"/>
    <col min="6913" max="6913" width="36.5703125" style="7" customWidth="1"/>
    <col min="6914" max="6914" width="43.7109375" style="7" customWidth="1"/>
    <col min="6915" max="7166" width="9.140625" style="7"/>
    <col min="7167" max="7167" width="10.5703125" style="7" customWidth="1"/>
    <col min="7168" max="7168" width="13.7109375" style="7" customWidth="1"/>
    <col min="7169" max="7169" width="36.5703125" style="7" customWidth="1"/>
    <col min="7170" max="7170" width="43.7109375" style="7" customWidth="1"/>
    <col min="7171" max="7422" width="9.140625" style="7"/>
    <col min="7423" max="7423" width="10.5703125" style="7" customWidth="1"/>
    <col min="7424" max="7424" width="13.7109375" style="7" customWidth="1"/>
    <col min="7425" max="7425" width="36.5703125" style="7" customWidth="1"/>
    <col min="7426" max="7426" width="43.7109375" style="7" customWidth="1"/>
    <col min="7427" max="7678" width="9.140625" style="7"/>
    <col min="7679" max="7679" width="10.5703125" style="7" customWidth="1"/>
    <col min="7680" max="7680" width="13.7109375" style="7" customWidth="1"/>
    <col min="7681" max="7681" width="36.5703125" style="7" customWidth="1"/>
    <col min="7682" max="7682" width="43.7109375" style="7" customWidth="1"/>
    <col min="7683" max="7934" width="9.140625" style="7"/>
    <col min="7935" max="7935" width="10.5703125" style="7" customWidth="1"/>
    <col min="7936" max="7936" width="13.7109375" style="7" customWidth="1"/>
    <col min="7937" max="7937" width="36.5703125" style="7" customWidth="1"/>
    <col min="7938" max="7938" width="43.7109375" style="7" customWidth="1"/>
    <col min="7939" max="8190" width="9.140625" style="7"/>
    <col min="8191" max="8191" width="10.5703125" style="7" customWidth="1"/>
    <col min="8192" max="8192" width="13.7109375" style="7" customWidth="1"/>
    <col min="8193" max="8193" width="36.5703125" style="7" customWidth="1"/>
    <col min="8194" max="8194" width="43.7109375" style="7" customWidth="1"/>
    <col min="8195" max="8446" width="9.140625" style="7"/>
    <col min="8447" max="8447" width="10.5703125" style="7" customWidth="1"/>
    <col min="8448" max="8448" width="13.7109375" style="7" customWidth="1"/>
    <col min="8449" max="8449" width="36.5703125" style="7" customWidth="1"/>
    <col min="8450" max="8450" width="43.7109375" style="7" customWidth="1"/>
    <col min="8451" max="8702" width="9.140625" style="7"/>
    <col min="8703" max="8703" width="10.5703125" style="7" customWidth="1"/>
    <col min="8704" max="8704" width="13.7109375" style="7" customWidth="1"/>
    <col min="8705" max="8705" width="36.5703125" style="7" customWidth="1"/>
    <col min="8706" max="8706" width="43.7109375" style="7" customWidth="1"/>
    <col min="8707" max="8958" width="9.140625" style="7"/>
    <col min="8959" max="8959" width="10.5703125" style="7" customWidth="1"/>
    <col min="8960" max="8960" width="13.7109375" style="7" customWidth="1"/>
    <col min="8961" max="8961" width="36.5703125" style="7" customWidth="1"/>
    <col min="8962" max="8962" width="43.7109375" style="7" customWidth="1"/>
    <col min="8963" max="9214" width="9.140625" style="7"/>
    <col min="9215" max="9215" width="10.5703125" style="7" customWidth="1"/>
    <col min="9216" max="9216" width="13.7109375" style="7" customWidth="1"/>
    <col min="9217" max="9217" width="36.5703125" style="7" customWidth="1"/>
    <col min="9218" max="9218" width="43.7109375" style="7" customWidth="1"/>
    <col min="9219" max="9470" width="9.140625" style="7"/>
    <col min="9471" max="9471" width="10.5703125" style="7" customWidth="1"/>
    <col min="9472" max="9472" width="13.7109375" style="7" customWidth="1"/>
    <col min="9473" max="9473" width="36.5703125" style="7" customWidth="1"/>
    <col min="9474" max="9474" width="43.7109375" style="7" customWidth="1"/>
    <col min="9475" max="9726" width="9.140625" style="7"/>
    <col min="9727" max="9727" width="10.5703125" style="7" customWidth="1"/>
    <col min="9728" max="9728" width="13.7109375" style="7" customWidth="1"/>
    <col min="9729" max="9729" width="36.5703125" style="7" customWidth="1"/>
    <col min="9730" max="9730" width="43.7109375" style="7" customWidth="1"/>
    <col min="9731" max="9982" width="9.140625" style="7"/>
    <col min="9983" max="9983" width="10.5703125" style="7" customWidth="1"/>
    <col min="9984" max="9984" width="13.7109375" style="7" customWidth="1"/>
    <col min="9985" max="9985" width="36.5703125" style="7" customWidth="1"/>
    <col min="9986" max="9986" width="43.7109375" style="7" customWidth="1"/>
    <col min="9987" max="10238" width="9.140625" style="7"/>
    <col min="10239" max="10239" width="10.5703125" style="7" customWidth="1"/>
    <col min="10240" max="10240" width="13.7109375" style="7" customWidth="1"/>
    <col min="10241" max="10241" width="36.5703125" style="7" customWidth="1"/>
    <col min="10242" max="10242" width="43.7109375" style="7" customWidth="1"/>
    <col min="10243" max="10494" width="9.140625" style="7"/>
    <col min="10495" max="10495" width="10.5703125" style="7" customWidth="1"/>
    <col min="10496" max="10496" width="13.7109375" style="7" customWidth="1"/>
    <col min="10497" max="10497" width="36.5703125" style="7" customWidth="1"/>
    <col min="10498" max="10498" width="43.7109375" style="7" customWidth="1"/>
    <col min="10499" max="10750" width="9.140625" style="7"/>
    <col min="10751" max="10751" width="10.5703125" style="7" customWidth="1"/>
    <col min="10752" max="10752" width="13.7109375" style="7" customWidth="1"/>
    <col min="10753" max="10753" width="36.5703125" style="7" customWidth="1"/>
    <col min="10754" max="10754" width="43.7109375" style="7" customWidth="1"/>
    <col min="10755" max="11006" width="9.140625" style="7"/>
    <col min="11007" max="11007" width="10.5703125" style="7" customWidth="1"/>
    <col min="11008" max="11008" width="13.7109375" style="7" customWidth="1"/>
    <col min="11009" max="11009" width="36.5703125" style="7" customWidth="1"/>
    <col min="11010" max="11010" width="43.7109375" style="7" customWidth="1"/>
    <col min="11011" max="11262" width="9.140625" style="7"/>
    <col min="11263" max="11263" width="10.5703125" style="7" customWidth="1"/>
    <col min="11264" max="11264" width="13.7109375" style="7" customWidth="1"/>
    <col min="11265" max="11265" width="36.5703125" style="7" customWidth="1"/>
    <col min="11266" max="11266" width="43.7109375" style="7" customWidth="1"/>
    <col min="11267" max="11518" width="9.140625" style="7"/>
    <col min="11519" max="11519" width="10.5703125" style="7" customWidth="1"/>
    <col min="11520" max="11520" width="13.7109375" style="7" customWidth="1"/>
    <col min="11521" max="11521" width="36.5703125" style="7" customWidth="1"/>
    <col min="11522" max="11522" width="43.7109375" style="7" customWidth="1"/>
    <col min="11523" max="11774" width="9.140625" style="7"/>
    <col min="11775" max="11775" width="10.5703125" style="7" customWidth="1"/>
    <col min="11776" max="11776" width="13.7109375" style="7" customWidth="1"/>
    <col min="11777" max="11777" width="36.5703125" style="7" customWidth="1"/>
    <col min="11778" max="11778" width="43.7109375" style="7" customWidth="1"/>
    <col min="11779" max="12030" width="9.140625" style="7"/>
    <col min="12031" max="12031" width="10.5703125" style="7" customWidth="1"/>
    <col min="12032" max="12032" width="13.7109375" style="7" customWidth="1"/>
    <col min="12033" max="12033" width="36.5703125" style="7" customWidth="1"/>
    <col min="12034" max="12034" width="43.7109375" style="7" customWidth="1"/>
    <col min="12035" max="12286" width="9.140625" style="7"/>
    <col min="12287" max="12287" width="10.5703125" style="7" customWidth="1"/>
    <col min="12288" max="12288" width="13.7109375" style="7" customWidth="1"/>
    <col min="12289" max="12289" width="36.5703125" style="7" customWidth="1"/>
    <col min="12290" max="12290" width="43.7109375" style="7" customWidth="1"/>
    <col min="12291" max="12542" width="9.140625" style="7"/>
    <col min="12543" max="12543" width="10.5703125" style="7" customWidth="1"/>
    <col min="12544" max="12544" width="13.7109375" style="7" customWidth="1"/>
    <col min="12545" max="12545" width="36.5703125" style="7" customWidth="1"/>
    <col min="12546" max="12546" width="43.7109375" style="7" customWidth="1"/>
    <col min="12547" max="12798" width="9.140625" style="7"/>
    <col min="12799" max="12799" width="10.5703125" style="7" customWidth="1"/>
    <col min="12800" max="12800" width="13.7109375" style="7" customWidth="1"/>
    <col min="12801" max="12801" width="36.5703125" style="7" customWidth="1"/>
    <col min="12802" max="12802" width="43.7109375" style="7" customWidth="1"/>
    <col min="12803" max="13054" width="9.140625" style="7"/>
    <col min="13055" max="13055" width="10.5703125" style="7" customWidth="1"/>
    <col min="13056" max="13056" width="13.7109375" style="7" customWidth="1"/>
    <col min="13057" max="13057" width="36.5703125" style="7" customWidth="1"/>
    <col min="13058" max="13058" width="43.7109375" style="7" customWidth="1"/>
    <col min="13059" max="13310" width="9.140625" style="7"/>
    <col min="13311" max="13311" width="10.5703125" style="7" customWidth="1"/>
    <col min="13312" max="13312" width="13.7109375" style="7" customWidth="1"/>
    <col min="13313" max="13313" width="36.5703125" style="7" customWidth="1"/>
    <col min="13314" max="13314" width="43.7109375" style="7" customWidth="1"/>
    <col min="13315" max="13566" width="9.140625" style="7"/>
    <col min="13567" max="13567" width="10.5703125" style="7" customWidth="1"/>
    <col min="13568" max="13568" width="13.7109375" style="7" customWidth="1"/>
    <col min="13569" max="13569" width="36.5703125" style="7" customWidth="1"/>
    <col min="13570" max="13570" width="43.7109375" style="7" customWidth="1"/>
    <col min="13571" max="13822" width="9.140625" style="7"/>
    <col min="13823" max="13823" width="10.5703125" style="7" customWidth="1"/>
    <col min="13824" max="13824" width="13.7109375" style="7" customWidth="1"/>
    <col min="13825" max="13825" width="36.5703125" style="7" customWidth="1"/>
    <col min="13826" max="13826" width="43.7109375" style="7" customWidth="1"/>
    <col min="13827" max="14078" width="9.140625" style="7"/>
    <col min="14079" max="14079" width="10.5703125" style="7" customWidth="1"/>
    <col min="14080" max="14080" width="13.7109375" style="7" customWidth="1"/>
    <col min="14081" max="14081" width="36.5703125" style="7" customWidth="1"/>
    <col min="14082" max="14082" width="43.7109375" style="7" customWidth="1"/>
    <col min="14083" max="14334" width="9.140625" style="7"/>
    <col min="14335" max="14335" width="10.5703125" style="7" customWidth="1"/>
    <col min="14336" max="14336" width="13.7109375" style="7" customWidth="1"/>
    <col min="14337" max="14337" width="36.5703125" style="7" customWidth="1"/>
    <col min="14338" max="14338" width="43.7109375" style="7" customWidth="1"/>
    <col min="14339" max="14590" width="9.140625" style="7"/>
    <col min="14591" max="14591" width="10.5703125" style="7" customWidth="1"/>
    <col min="14592" max="14592" width="13.7109375" style="7" customWidth="1"/>
    <col min="14593" max="14593" width="36.5703125" style="7" customWidth="1"/>
    <col min="14594" max="14594" width="43.7109375" style="7" customWidth="1"/>
    <col min="14595" max="14846" width="9.140625" style="7"/>
    <col min="14847" max="14847" width="10.5703125" style="7" customWidth="1"/>
    <col min="14848" max="14848" width="13.7109375" style="7" customWidth="1"/>
    <col min="14849" max="14849" width="36.5703125" style="7" customWidth="1"/>
    <col min="14850" max="14850" width="43.7109375" style="7" customWidth="1"/>
    <col min="14851" max="15102" width="9.140625" style="7"/>
    <col min="15103" max="15103" width="10.5703125" style="7" customWidth="1"/>
    <col min="15104" max="15104" width="13.7109375" style="7" customWidth="1"/>
    <col min="15105" max="15105" width="36.5703125" style="7" customWidth="1"/>
    <col min="15106" max="15106" width="43.7109375" style="7" customWidth="1"/>
    <col min="15107" max="15358" width="9.140625" style="7"/>
    <col min="15359" max="15359" width="10.5703125" style="7" customWidth="1"/>
    <col min="15360" max="15360" width="13.7109375" style="7" customWidth="1"/>
    <col min="15361" max="15361" width="36.5703125" style="7" customWidth="1"/>
    <col min="15362" max="15362" width="43.7109375" style="7" customWidth="1"/>
    <col min="15363" max="15614" width="9.140625" style="7"/>
    <col min="15615" max="15615" width="10.5703125" style="7" customWidth="1"/>
    <col min="15616" max="15616" width="13.7109375" style="7" customWidth="1"/>
    <col min="15617" max="15617" width="36.5703125" style="7" customWidth="1"/>
    <col min="15618" max="15618" width="43.7109375" style="7" customWidth="1"/>
    <col min="15619" max="15870" width="9.140625" style="7"/>
    <col min="15871" max="15871" width="10.5703125" style="7" customWidth="1"/>
    <col min="15872" max="15872" width="13.7109375" style="7" customWidth="1"/>
    <col min="15873" max="15873" width="36.5703125" style="7" customWidth="1"/>
    <col min="15874" max="15874" width="43.7109375" style="7" customWidth="1"/>
    <col min="15875" max="16126" width="9.140625" style="7"/>
    <col min="16127" max="16127" width="10.5703125" style="7" customWidth="1"/>
    <col min="16128" max="16128" width="13.7109375" style="7" customWidth="1"/>
    <col min="16129" max="16129" width="36.5703125" style="7" customWidth="1"/>
    <col min="16130" max="16130" width="43.7109375" style="7" customWidth="1"/>
    <col min="16131" max="16384" width="9.140625" style="7"/>
  </cols>
  <sheetData>
    <row r="1" spans="1:9" ht="20.25" customHeight="1">
      <c r="A1" s="1965" t="s">
        <v>1278</v>
      </c>
      <c r="B1" s="1965"/>
      <c r="C1" s="1965"/>
      <c r="D1" s="1965"/>
      <c r="E1" s="1965"/>
      <c r="F1" s="1965"/>
      <c r="G1" s="1965"/>
      <c r="H1" s="1965"/>
      <c r="I1" s="1965"/>
    </row>
    <row r="2" spans="1:9" s="202" customFormat="1" ht="36" customHeight="1">
      <c r="A2" s="1360" t="str">
        <f>'Title '!A2</f>
        <v>Tender Enquiry No: KPTCL/2026-27/SS/WORK_INDENT3781</v>
      </c>
      <c r="B2" s="1360"/>
      <c r="C2" s="1360"/>
      <c r="D2" s="1360"/>
      <c r="E2" s="1360"/>
      <c r="F2" s="1360"/>
      <c r="G2" s="1360"/>
      <c r="H2" s="1360"/>
      <c r="I2" s="1360"/>
    </row>
    <row r="3" spans="1:9" s="202" customFormat="1" ht="23.25">
      <c r="A3" s="7"/>
      <c r="B3" s="7"/>
      <c r="C3" s="7"/>
      <c r="D3" s="7"/>
      <c r="E3" s="36"/>
      <c r="F3" s="201"/>
      <c r="G3" s="201"/>
      <c r="H3" s="201"/>
    </row>
    <row r="4" spans="1:9" s="998" customFormat="1" ht="355.5" customHeight="1">
      <c r="A4" s="1988"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4" s="1988"/>
      <c r="C4" s="1988"/>
      <c r="D4" s="1988"/>
      <c r="E4" s="1988"/>
      <c r="F4" s="1988"/>
      <c r="G4" s="1988"/>
      <c r="H4" s="1988"/>
      <c r="I4" s="1988"/>
    </row>
    <row r="5" spans="1:9" ht="15.75">
      <c r="A5" s="1944" t="s">
        <v>6735</v>
      </c>
      <c r="B5" s="1944"/>
      <c r="C5" s="1944"/>
      <c r="D5" s="1944"/>
      <c r="E5" s="1944"/>
      <c r="F5" s="1944"/>
      <c r="G5" s="1944"/>
      <c r="H5" s="1944"/>
      <c r="I5" s="1944"/>
    </row>
    <row r="6" spans="1:9" ht="15.75">
      <c r="A6" s="1944" t="s">
        <v>1279</v>
      </c>
      <c r="B6" s="1944"/>
      <c r="C6" s="1944"/>
      <c r="D6" s="1944"/>
      <c r="E6" s="1944"/>
      <c r="F6" s="1944"/>
      <c r="G6" s="1944"/>
      <c r="H6" s="1944"/>
      <c r="I6" s="1944"/>
    </row>
    <row r="7" spans="1:9" ht="24" customHeight="1">
      <c r="A7" s="2070" t="s">
        <v>6736</v>
      </c>
      <c r="B7" s="2070"/>
      <c r="C7" s="2070"/>
      <c r="D7" s="2070"/>
      <c r="E7" s="2070"/>
      <c r="F7" s="2070"/>
      <c r="G7" s="2070"/>
      <c r="H7" s="2070"/>
      <c r="I7" s="2070"/>
    </row>
    <row r="8" spans="1:9" ht="15.75">
      <c r="A8" s="2051" t="s">
        <v>109</v>
      </c>
      <c r="B8" s="2051"/>
      <c r="C8" s="2051"/>
      <c r="D8" s="2051"/>
    </row>
    <row r="9" spans="1:9" ht="15.75">
      <c r="B9" s="999" t="s">
        <v>254</v>
      </c>
      <c r="D9" s="836"/>
    </row>
    <row r="10" spans="1:9" ht="29.25" customHeight="1">
      <c r="B10" s="2066"/>
      <c r="C10" s="2067"/>
      <c r="D10" s="2067"/>
      <c r="E10" s="2067"/>
      <c r="F10" s="2067"/>
    </row>
    <row r="11" spans="1:9" ht="15.75">
      <c r="I11" s="1000" t="s">
        <v>6773</v>
      </c>
    </row>
    <row r="12" spans="1:9" ht="30">
      <c r="A12" s="204"/>
      <c r="B12" s="1001" t="s">
        <v>6737</v>
      </c>
      <c r="C12" s="1002" t="s">
        <v>583</v>
      </c>
      <c r="D12" s="1003" t="s">
        <v>6738</v>
      </c>
      <c r="E12" s="1004" t="s">
        <v>6739</v>
      </c>
      <c r="F12" s="1003" t="s">
        <v>6738</v>
      </c>
      <c r="G12" s="1004" t="s">
        <v>6739</v>
      </c>
      <c r="H12" s="1003" t="s">
        <v>6738</v>
      </c>
      <c r="I12" s="1004" t="s">
        <v>6739</v>
      </c>
    </row>
    <row r="13" spans="1:9" ht="15">
      <c r="B13" s="1005"/>
      <c r="C13" s="1006"/>
      <c r="D13" s="2068" t="s">
        <v>3276</v>
      </c>
      <c r="E13" s="2069"/>
      <c r="F13" s="2068" t="s">
        <v>925</v>
      </c>
      <c r="G13" s="2069"/>
      <c r="H13" s="2068" t="s">
        <v>925</v>
      </c>
      <c r="I13" s="2069"/>
    </row>
    <row r="14" spans="1:9" ht="31.5">
      <c r="B14" s="1007">
        <v>1</v>
      </c>
      <c r="C14" s="1008" t="s">
        <v>6740</v>
      </c>
      <c r="D14" s="1009"/>
      <c r="E14" s="1009"/>
      <c r="F14" s="1009"/>
      <c r="G14" s="1009"/>
      <c r="H14" s="1009"/>
      <c r="I14" s="1009"/>
    </row>
    <row r="15" spans="1:9" ht="15.75">
      <c r="B15" s="1007"/>
      <c r="C15" s="1008" t="s">
        <v>6741</v>
      </c>
      <c r="D15" s="1010"/>
      <c r="E15" s="1010"/>
      <c r="F15" s="1010"/>
      <c r="G15" s="1010"/>
      <c r="H15" s="1010"/>
      <c r="I15" s="1010"/>
    </row>
    <row r="16" spans="1:9" ht="15.75">
      <c r="B16" s="1007"/>
      <c r="C16" s="1008" t="s">
        <v>6742</v>
      </c>
      <c r="D16" s="1010"/>
      <c r="E16" s="1010"/>
      <c r="F16" s="1010"/>
      <c r="G16" s="1010"/>
      <c r="H16" s="1010"/>
      <c r="I16" s="1010"/>
    </row>
    <row r="17" spans="2:9" ht="15.75">
      <c r="B17" s="1007">
        <v>2</v>
      </c>
      <c r="C17" s="1008" t="s">
        <v>6743</v>
      </c>
      <c r="D17" s="1010"/>
      <c r="E17" s="1010"/>
      <c r="F17" s="1010"/>
      <c r="G17" s="1010"/>
      <c r="H17" s="1010"/>
      <c r="I17" s="1010"/>
    </row>
    <row r="18" spans="2:9" ht="15.75">
      <c r="B18" s="1007">
        <v>3</v>
      </c>
      <c r="C18" s="1008" t="s">
        <v>1325</v>
      </c>
      <c r="D18" s="1010"/>
      <c r="E18" s="1010"/>
      <c r="F18" s="1010"/>
      <c r="G18" s="1010"/>
      <c r="H18" s="1010"/>
      <c r="I18" s="1010"/>
    </row>
    <row r="19" spans="2:9" ht="15.75">
      <c r="B19" s="1007">
        <v>4</v>
      </c>
      <c r="C19" s="1008" t="s">
        <v>6744</v>
      </c>
      <c r="D19" s="1010"/>
      <c r="E19" s="1010"/>
      <c r="F19" s="1010"/>
      <c r="G19" s="1010"/>
      <c r="H19" s="1010"/>
      <c r="I19" s="1010"/>
    </row>
    <row r="20" spans="2:9" ht="31.5">
      <c r="B20" s="1007">
        <v>5</v>
      </c>
      <c r="C20" s="1008" t="s">
        <v>6745</v>
      </c>
      <c r="D20" s="1010"/>
      <c r="E20" s="1010"/>
      <c r="F20" s="1010"/>
      <c r="G20" s="1010"/>
      <c r="H20" s="1010"/>
      <c r="I20" s="1010"/>
    </row>
    <row r="21" spans="2:9" ht="31.5">
      <c r="B21" s="1007">
        <v>6</v>
      </c>
      <c r="C21" s="1008" t="s">
        <v>6746</v>
      </c>
      <c r="D21" s="1010"/>
      <c r="E21" s="1010"/>
      <c r="F21" s="1010"/>
      <c r="G21" s="1010"/>
      <c r="H21" s="1010"/>
      <c r="I21" s="1010"/>
    </row>
    <row r="22" spans="2:9" ht="63">
      <c r="B22" s="1007">
        <v>7</v>
      </c>
      <c r="C22" s="1008" t="s">
        <v>6747</v>
      </c>
      <c r="D22" s="1010"/>
      <c r="E22" s="1010"/>
      <c r="F22" s="1010"/>
      <c r="G22" s="1010"/>
      <c r="H22" s="1010"/>
      <c r="I22" s="1010"/>
    </row>
    <row r="23" spans="2:9" ht="15.75">
      <c r="B23" s="1007"/>
      <c r="C23" s="1008" t="s">
        <v>6748</v>
      </c>
      <c r="D23" s="1010"/>
      <c r="E23" s="1010"/>
      <c r="F23" s="1010"/>
      <c r="G23" s="1010"/>
      <c r="H23" s="1010"/>
      <c r="I23" s="1010"/>
    </row>
    <row r="24" spans="2:9" ht="15.75">
      <c r="B24" s="1007"/>
      <c r="C24" s="1008" t="s">
        <v>6749</v>
      </c>
      <c r="D24" s="1010"/>
      <c r="E24" s="1010"/>
      <c r="F24" s="1010"/>
      <c r="G24" s="1010"/>
      <c r="H24" s="1010"/>
      <c r="I24" s="1010"/>
    </row>
    <row r="25" spans="2:9" ht="15.75">
      <c r="B25" s="1007">
        <v>8</v>
      </c>
      <c r="C25" s="1008" t="s">
        <v>6750</v>
      </c>
      <c r="D25" s="1010"/>
      <c r="E25" s="1010"/>
      <c r="F25" s="1010"/>
      <c r="G25" s="1010"/>
      <c r="H25" s="1010"/>
      <c r="I25" s="1010"/>
    </row>
    <row r="26" spans="2:9" ht="15.75">
      <c r="B26" s="1007"/>
      <c r="C26" s="1008" t="s">
        <v>6751</v>
      </c>
      <c r="D26" s="1010"/>
      <c r="E26" s="1010"/>
      <c r="F26" s="1010"/>
      <c r="G26" s="1010"/>
      <c r="H26" s="1010"/>
      <c r="I26" s="1010"/>
    </row>
    <row r="27" spans="2:9" ht="63">
      <c r="B27" s="1007">
        <v>9</v>
      </c>
      <c r="C27" s="1008" t="s">
        <v>6752</v>
      </c>
      <c r="D27" s="1010"/>
      <c r="E27" s="1010"/>
      <c r="F27" s="1010"/>
      <c r="G27" s="1010"/>
      <c r="H27" s="1010"/>
      <c r="I27" s="1010"/>
    </row>
    <row r="28" spans="2:9" ht="31.5">
      <c r="B28" s="1007"/>
      <c r="C28" s="1008" t="s">
        <v>6753</v>
      </c>
      <c r="D28" s="1010"/>
      <c r="E28" s="1010"/>
      <c r="F28" s="1010"/>
      <c r="G28" s="1010"/>
      <c r="H28" s="1010"/>
      <c r="I28" s="1010"/>
    </row>
    <row r="29" spans="2:9" ht="31.5">
      <c r="B29" s="1007"/>
      <c r="C29" s="1008" t="s">
        <v>6754</v>
      </c>
      <c r="D29" s="1010"/>
      <c r="E29" s="1010"/>
      <c r="F29" s="1010"/>
      <c r="G29" s="1010"/>
      <c r="H29" s="1010"/>
      <c r="I29" s="1010"/>
    </row>
    <row r="30" spans="2:9" ht="31.5">
      <c r="B30" s="1007"/>
      <c r="C30" s="1008" t="s">
        <v>6755</v>
      </c>
      <c r="D30" s="1010"/>
      <c r="E30" s="1010"/>
      <c r="F30" s="1010"/>
      <c r="G30" s="1010"/>
      <c r="H30" s="1010"/>
      <c r="I30" s="1010"/>
    </row>
    <row r="31" spans="2:9" ht="47.25">
      <c r="B31" s="1007"/>
      <c r="C31" s="1008" t="s">
        <v>6756</v>
      </c>
      <c r="D31" s="1010"/>
      <c r="E31" s="1010"/>
      <c r="F31" s="1010"/>
      <c r="G31" s="1010"/>
      <c r="H31" s="1010"/>
      <c r="I31" s="1010"/>
    </row>
    <row r="32" spans="2:9" ht="15.75">
      <c r="B32" s="1007">
        <v>10</v>
      </c>
      <c r="C32" s="1008" t="s">
        <v>6757</v>
      </c>
      <c r="D32" s="1010"/>
      <c r="E32" s="1010"/>
      <c r="F32" s="1010"/>
      <c r="G32" s="1010"/>
      <c r="H32" s="1010"/>
      <c r="I32" s="1010"/>
    </row>
    <row r="33" spans="2:9" ht="47.25">
      <c r="B33" s="1007"/>
      <c r="C33" s="1008" t="s">
        <v>6758</v>
      </c>
      <c r="D33" s="1010"/>
      <c r="E33" s="1010"/>
      <c r="F33" s="1010"/>
      <c r="G33" s="1010"/>
      <c r="H33" s="1010"/>
      <c r="I33" s="1010"/>
    </row>
    <row r="34" spans="2:9" ht="31.5">
      <c r="B34" s="1007"/>
      <c r="C34" s="1008" t="s">
        <v>6759</v>
      </c>
      <c r="D34" s="1010"/>
      <c r="E34" s="1010"/>
      <c r="F34" s="1010"/>
      <c r="G34" s="1010"/>
      <c r="H34" s="1010"/>
      <c r="I34" s="1010"/>
    </row>
    <row r="35" spans="2:9" ht="31.5">
      <c r="B35" s="1007"/>
      <c r="C35" s="1008" t="s">
        <v>6760</v>
      </c>
      <c r="D35" s="1010"/>
      <c r="E35" s="1010"/>
      <c r="F35" s="1010"/>
      <c r="G35" s="1010"/>
      <c r="H35" s="1010"/>
      <c r="I35" s="1010"/>
    </row>
    <row r="36" spans="2:9" ht="15.75">
      <c r="B36" s="1007"/>
      <c r="C36" s="1008" t="s">
        <v>6761</v>
      </c>
      <c r="D36" s="1010"/>
      <c r="E36" s="1010"/>
      <c r="F36" s="1010"/>
      <c r="G36" s="1010"/>
      <c r="H36" s="1010"/>
      <c r="I36" s="1010"/>
    </row>
    <row r="37" spans="2:9" ht="47.25">
      <c r="B37" s="1007"/>
      <c r="C37" s="1008" t="s">
        <v>6762</v>
      </c>
      <c r="D37" s="1010"/>
      <c r="E37" s="1010"/>
      <c r="F37" s="1010"/>
      <c r="G37" s="1010"/>
      <c r="H37" s="1010"/>
      <c r="I37" s="1010"/>
    </row>
    <row r="38" spans="2:9" ht="47.25">
      <c r="B38" s="1007"/>
      <c r="C38" s="1008" t="s">
        <v>6763</v>
      </c>
      <c r="D38" s="1010"/>
      <c r="E38" s="1010"/>
      <c r="F38" s="1010"/>
      <c r="G38" s="1010"/>
      <c r="H38" s="1010"/>
      <c r="I38" s="1010"/>
    </row>
    <row r="39" spans="2:9" ht="31.5">
      <c r="B39" s="1007"/>
      <c r="C39" s="1008" t="s">
        <v>6764</v>
      </c>
      <c r="D39" s="1010"/>
      <c r="E39" s="1010"/>
      <c r="F39" s="1010"/>
      <c r="G39" s="1010"/>
      <c r="H39" s="1010"/>
      <c r="I39" s="1010"/>
    </row>
    <row r="40" spans="2:9" ht="15.75">
      <c r="B40" s="1007"/>
      <c r="C40" s="1008" t="s">
        <v>6765</v>
      </c>
      <c r="D40" s="1010"/>
      <c r="E40" s="1010"/>
      <c r="F40" s="1010"/>
      <c r="G40" s="1010"/>
      <c r="H40" s="1010"/>
      <c r="I40" s="1010"/>
    </row>
    <row r="41" spans="2:9" ht="15.75">
      <c r="B41" s="1007"/>
      <c r="C41" s="1008" t="s">
        <v>6766</v>
      </c>
      <c r="D41" s="1010"/>
      <c r="E41" s="1010"/>
      <c r="F41" s="1010"/>
      <c r="G41" s="1010"/>
      <c r="H41" s="1010"/>
      <c r="I41" s="1010"/>
    </row>
    <row r="42" spans="2:9" ht="15.75">
      <c r="B42" s="1007"/>
      <c r="C42" s="1008" t="s">
        <v>6767</v>
      </c>
      <c r="D42" s="1010"/>
      <c r="E42" s="1010"/>
      <c r="F42" s="1010"/>
      <c r="G42" s="1010"/>
      <c r="H42" s="1010"/>
      <c r="I42" s="1010"/>
    </row>
    <row r="43" spans="2:9" ht="31.5">
      <c r="B43" s="1007"/>
      <c r="C43" s="1008" t="s">
        <v>6768</v>
      </c>
      <c r="D43" s="1010"/>
      <c r="E43" s="1010"/>
      <c r="F43" s="1010"/>
      <c r="G43" s="1010"/>
      <c r="H43" s="1010"/>
      <c r="I43" s="1010"/>
    </row>
    <row r="44" spans="2:9" ht="15.75">
      <c r="B44" s="1007"/>
      <c r="C44" s="1008" t="s">
        <v>6769</v>
      </c>
      <c r="D44" s="1010"/>
      <c r="E44" s="1010"/>
      <c r="F44" s="1010"/>
      <c r="G44" s="1010"/>
      <c r="H44" s="1010"/>
      <c r="I44" s="1010"/>
    </row>
    <row r="45" spans="2:9" ht="15.75">
      <c r="B45" s="1007"/>
      <c r="C45" s="1008" t="s">
        <v>6770</v>
      </c>
      <c r="D45" s="1010"/>
      <c r="E45" s="1010"/>
      <c r="F45" s="1010"/>
      <c r="G45" s="1010"/>
      <c r="H45" s="1010"/>
      <c r="I45" s="1010"/>
    </row>
    <row r="46" spans="2:9" ht="31.5">
      <c r="B46" s="1007"/>
      <c r="C46" s="1008" t="s">
        <v>6771</v>
      </c>
      <c r="D46" s="1010"/>
      <c r="E46" s="1010"/>
      <c r="F46" s="1010"/>
      <c r="G46" s="1010"/>
      <c r="H46" s="1010"/>
      <c r="I46" s="1010"/>
    </row>
    <row r="47" spans="2:9" ht="31.5">
      <c r="B47" s="1007"/>
      <c r="C47" s="1008" t="s">
        <v>6772</v>
      </c>
      <c r="D47" s="1010"/>
      <c r="E47" s="1010"/>
      <c r="F47" s="1010"/>
      <c r="G47" s="1010"/>
      <c r="H47" s="1010"/>
      <c r="I47" s="1010"/>
    </row>
    <row r="48" spans="2:9" ht="15.75">
      <c r="B48" s="1011"/>
    </row>
    <row r="49" spans="1:9" ht="18.75">
      <c r="A49" s="22" t="s">
        <v>55</v>
      </c>
      <c r="B49" s="2064"/>
      <c r="C49" s="2064"/>
      <c r="G49" s="39" t="s">
        <v>83</v>
      </c>
      <c r="H49" s="2065"/>
      <c r="I49" s="2065"/>
    </row>
    <row r="50" spans="1:9" ht="18.75">
      <c r="A50" s="22" t="s">
        <v>57</v>
      </c>
      <c r="B50" s="2064"/>
      <c r="C50" s="2064"/>
      <c r="G50" s="39" t="s">
        <v>69</v>
      </c>
      <c r="H50" s="2065"/>
      <c r="I50" s="2065"/>
    </row>
    <row r="51" spans="1:9" ht="18.75">
      <c r="G51" s="39" t="s">
        <v>152</v>
      </c>
      <c r="H51" s="2065"/>
      <c r="I51" s="2065"/>
    </row>
  </sheetData>
  <sheetProtection algorithmName="SHA-512" hashValue="JIWk+5fevSwR/5Rx87etM8JVLBaEcnz+4roj7V+NuNM/GdCeZKSsThLQBu2KtwlYsFNGWlHGnZE6Fe/0JACCuw==" saltValue="fh6GjJUayZRBz7qbpihLVA==" spinCount="100000" sheet="1" objects="1" scenarios="1"/>
  <mergeCells count="16">
    <mergeCell ref="A7:I7"/>
    <mergeCell ref="A1:I1"/>
    <mergeCell ref="A2:I2"/>
    <mergeCell ref="A4:I4"/>
    <mergeCell ref="A5:I5"/>
    <mergeCell ref="A6:I6"/>
    <mergeCell ref="B50:C50"/>
    <mergeCell ref="H50:I50"/>
    <mergeCell ref="H51:I51"/>
    <mergeCell ref="A8:D8"/>
    <mergeCell ref="B10:F10"/>
    <mergeCell ref="D13:E13"/>
    <mergeCell ref="F13:G13"/>
    <mergeCell ref="H13:I13"/>
    <mergeCell ref="B49:C49"/>
    <mergeCell ref="H49:I49"/>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8C62-6652-4816-A106-5765A1265917}">
  <sheetPr codeName="Sheet81"/>
  <dimension ref="A1:Q31"/>
  <sheetViews>
    <sheetView topLeftCell="A7" workbookViewId="0">
      <selection activeCell="L22" sqref="L22"/>
    </sheetView>
  </sheetViews>
  <sheetFormatPr defaultRowHeight="12.75"/>
  <cols>
    <col min="1" max="1" width="10.5703125" style="7" customWidth="1"/>
    <col min="2" max="2" width="17.7109375" style="999" customWidth="1"/>
    <col min="3" max="3" width="37.140625" style="7" customWidth="1"/>
    <col min="4" max="4" width="39.5703125" style="7" customWidth="1"/>
    <col min="5" max="5" width="11.42578125" style="7" customWidth="1"/>
    <col min="6" max="6" width="11.28515625" style="7" customWidth="1"/>
    <col min="7" max="256" width="9.140625" style="7"/>
    <col min="257" max="257" width="10.5703125" style="7" customWidth="1"/>
    <col min="258" max="258" width="17.7109375" style="7" customWidth="1"/>
    <col min="259" max="259" width="33.28515625" style="7" customWidth="1"/>
    <col min="260" max="260" width="27.5703125" style="7" customWidth="1"/>
    <col min="261" max="261" width="11.42578125" style="7" customWidth="1"/>
    <col min="262" max="262" width="11.28515625" style="7" customWidth="1"/>
    <col min="263" max="512" width="9.140625" style="7"/>
    <col min="513" max="513" width="10.5703125" style="7" customWidth="1"/>
    <col min="514" max="514" width="17.7109375" style="7" customWidth="1"/>
    <col min="515" max="515" width="33.28515625" style="7" customWidth="1"/>
    <col min="516" max="516" width="27.5703125" style="7" customWidth="1"/>
    <col min="517" max="517" width="11.42578125" style="7" customWidth="1"/>
    <col min="518" max="518" width="11.28515625" style="7" customWidth="1"/>
    <col min="519" max="768" width="9.140625" style="7"/>
    <col min="769" max="769" width="10.5703125" style="7" customWidth="1"/>
    <col min="770" max="770" width="17.7109375" style="7" customWidth="1"/>
    <col min="771" max="771" width="33.28515625" style="7" customWidth="1"/>
    <col min="772" max="772" width="27.5703125" style="7" customWidth="1"/>
    <col min="773" max="773" width="11.42578125" style="7" customWidth="1"/>
    <col min="774" max="774" width="11.28515625" style="7" customWidth="1"/>
    <col min="775" max="1024" width="9.140625" style="7"/>
    <col min="1025" max="1025" width="10.5703125" style="7" customWidth="1"/>
    <col min="1026" max="1026" width="17.7109375" style="7" customWidth="1"/>
    <col min="1027" max="1027" width="33.28515625" style="7" customWidth="1"/>
    <col min="1028" max="1028" width="27.5703125" style="7" customWidth="1"/>
    <col min="1029" max="1029" width="11.42578125" style="7" customWidth="1"/>
    <col min="1030" max="1030" width="11.28515625" style="7" customWidth="1"/>
    <col min="1031" max="1280" width="9.140625" style="7"/>
    <col min="1281" max="1281" width="10.5703125" style="7" customWidth="1"/>
    <col min="1282" max="1282" width="17.7109375" style="7" customWidth="1"/>
    <col min="1283" max="1283" width="33.28515625" style="7" customWidth="1"/>
    <col min="1284" max="1284" width="27.5703125" style="7" customWidth="1"/>
    <col min="1285" max="1285" width="11.42578125" style="7" customWidth="1"/>
    <col min="1286" max="1286" width="11.28515625" style="7" customWidth="1"/>
    <col min="1287" max="1536" width="9.140625" style="7"/>
    <col min="1537" max="1537" width="10.5703125" style="7" customWidth="1"/>
    <col min="1538" max="1538" width="17.7109375" style="7" customWidth="1"/>
    <col min="1539" max="1539" width="33.28515625" style="7" customWidth="1"/>
    <col min="1540" max="1540" width="27.5703125" style="7" customWidth="1"/>
    <col min="1541" max="1541" width="11.42578125" style="7" customWidth="1"/>
    <col min="1542" max="1542" width="11.28515625" style="7" customWidth="1"/>
    <col min="1543" max="1792" width="9.140625" style="7"/>
    <col min="1793" max="1793" width="10.5703125" style="7" customWidth="1"/>
    <col min="1794" max="1794" width="17.7109375" style="7" customWidth="1"/>
    <col min="1795" max="1795" width="33.28515625" style="7" customWidth="1"/>
    <col min="1796" max="1796" width="27.5703125" style="7" customWidth="1"/>
    <col min="1797" max="1797" width="11.42578125" style="7" customWidth="1"/>
    <col min="1798" max="1798" width="11.28515625" style="7" customWidth="1"/>
    <col min="1799" max="2048" width="9.140625" style="7"/>
    <col min="2049" max="2049" width="10.5703125" style="7" customWidth="1"/>
    <col min="2050" max="2050" width="17.7109375" style="7" customWidth="1"/>
    <col min="2051" max="2051" width="33.28515625" style="7" customWidth="1"/>
    <col min="2052" max="2052" width="27.5703125" style="7" customWidth="1"/>
    <col min="2053" max="2053" width="11.42578125" style="7" customWidth="1"/>
    <col min="2054" max="2054" width="11.28515625" style="7" customWidth="1"/>
    <col min="2055" max="2304" width="9.140625" style="7"/>
    <col min="2305" max="2305" width="10.5703125" style="7" customWidth="1"/>
    <col min="2306" max="2306" width="17.7109375" style="7" customWidth="1"/>
    <col min="2307" max="2307" width="33.28515625" style="7" customWidth="1"/>
    <col min="2308" max="2308" width="27.5703125" style="7" customWidth="1"/>
    <col min="2309" max="2309" width="11.42578125" style="7" customWidth="1"/>
    <col min="2310" max="2310" width="11.28515625" style="7" customWidth="1"/>
    <col min="2311" max="2560" width="9.140625" style="7"/>
    <col min="2561" max="2561" width="10.5703125" style="7" customWidth="1"/>
    <col min="2562" max="2562" width="17.7109375" style="7" customWidth="1"/>
    <col min="2563" max="2563" width="33.28515625" style="7" customWidth="1"/>
    <col min="2564" max="2564" width="27.5703125" style="7" customWidth="1"/>
    <col min="2565" max="2565" width="11.42578125" style="7" customWidth="1"/>
    <col min="2566" max="2566" width="11.28515625" style="7" customWidth="1"/>
    <col min="2567" max="2816" width="9.140625" style="7"/>
    <col min="2817" max="2817" width="10.5703125" style="7" customWidth="1"/>
    <col min="2818" max="2818" width="17.7109375" style="7" customWidth="1"/>
    <col min="2819" max="2819" width="33.28515625" style="7" customWidth="1"/>
    <col min="2820" max="2820" width="27.5703125" style="7" customWidth="1"/>
    <col min="2821" max="2821" width="11.42578125" style="7" customWidth="1"/>
    <col min="2822" max="2822" width="11.28515625" style="7" customWidth="1"/>
    <col min="2823" max="3072" width="9.140625" style="7"/>
    <col min="3073" max="3073" width="10.5703125" style="7" customWidth="1"/>
    <col min="3074" max="3074" width="17.7109375" style="7" customWidth="1"/>
    <col min="3075" max="3075" width="33.28515625" style="7" customWidth="1"/>
    <col min="3076" max="3076" width="27.5703125" style="7" customWidth="1"/>
    <col min="3077" max="3077" width="11.42578125" style="7" customWidth="1"/>
    <col min="3078" max="3078" width="11.28515625" style="7" customWidth="1"/>
    <col min="3079" max="3328" width="9.140625" style="7"/>
    <col min="3329" max="3329" width="10.5703125" style="7" customWidth="1"/>
    <col min="3330" max="3330" width="17.7109375" style="7" customWidth="1"/>
    <col min="3331" max="3331" width="33.28515625" style="7" customWidth="1"/>
    <col min="3332" max="3332" width="27.5703125" style="7" customWidth="1"/>
    <col min="3333" max="3333" width="11.42578125" style="7" customWidth="1"/>
    <col min="3334" max="3334" width="11.28515625" style="7" customWidth="1"/>
    <col min="3335" max="3584" width="9.140625" style="7"/>
    <col min="3585" max="3585" width="10.5703125" style="7" customWidth="1"/>
    <col min="3586" max="3586" width="17.7109375" style="7" customWidth="1"/>
    <col min="3587" max="3587" width="33.28515625" style="7" customWidth="1"/>
    <col min="3588" max="3588" width="27.5703125" style="7" customWidth="1"/>
    <col min="3589" max="3589" width="11.42578125" style="7" customWidth="1"/>
    <col min="3590" max="3590" width="11.28515625" style="7" customWidth="1"/>
    <col min="3591" max="3840" width="9.140625" style="7"/>
    <col min="3841" max="3841" width="10.5703125" style="7" customWidth="1"/>
    <col min="3842" max="3842" width="17.7109375" style="7" customWidth="1"/>
    <col min="3843" max="3843" width="33.28515625" style="7" customWidth="1"/>
    <col min="3844" max="3844" width="27.5703125" style="7" customWidth="1"/>
    <col min="3845" max="3845" width="11.42578125" style="7" customWidth="1"/>
    <col min="3846" max="3846" width="11.28515625" style="7" customWidth="1"/>
    <col min="3847" max="4096" width="9.140625" style="7"/>
    <col min="4097" max="4097" width="10.5703125" style="7" customWidth="1"/>
    <col min="4098" max="4098" width="17.7109375" style="7" customWidth="1"/>
    <col min="4099" max="4099" width="33.28515625" style="7" customWidth="1"/>
    <col min="4100" max="4100" width="27.5703125" style="7" customWidth="1"/>
    <col min="4101" max="4101" width="11.42578125" style="7" customWidth="1"/>
    <col min="4102" max="4102" width="11.28515625" style="7" customWidth="1"/>
    <col min="4103" max="4352" width="9.140625" style="7"/>
    <col min="4353" max="4353" width="10.5703125" style="7" customWidth="1"/>
    <col min="4354" max="4354" width="17.7109375" style="7" customWidth="1"/>
    <col min="4355" max="4355" width="33.28515625" style="7" customWidth="1"/>
    <col min="4356" max="4356" width="27.5703125" style="7" customWidth="1"/>
    <col min="4357" max="4357" width="11.42578125" style="7" customWidth="1"/>
    <col min="4358" max="4358" width="11.28515625" style="7" customWidth="1"/>
    <col min="4359" max="4608" width="9.140625" style="7"/>
    <col min="4609" max="4609" width="10.5703125" style="7" customWidth="1"/>
    <col min="4610" max="4610" width="17.7109375" style="7" customWidth="1"/>
    <col min="4611" max="4611" width="33.28515625" style="7" customWidth="1"/>
    <col min="4612" max="4612" width="27.5703125" style="7" customWidth="1"/>
    <col min="4613" max="4613" width="11.42578125" style="7" customWidth="1"/>
    <col min="4614" max="4614" width="11.28515625" style="7" customWidth="1"/>
    <col min="4615" max="4864" width="9.140625" style="7"/>
    <col min="4865" max="4865" width="10.5703125" style="7" customWidth="1"/>
    <col min="4866" max="4866" width="17.7109375" style="7" customWidth="1"/>
    <col min="4867" max="4867" width="33.28515625" style="7" customWidth="1"/>
    <col min="4868" max="4868" width="27.5703125" style="7" customWidth="1"/>
    <col min="4869" max="4869" width="11.42578125" style="7" customWidth="1"/>
    <col min="4870" max="4870" width="11.28515625" style="7" customWidth="1"/>
    <col min="4871" max="5120" width="9.140625" style="7"/>
    <col min="5121" max="5121" width="10.5703125" style="7" customWidth="1"/>
    <col min="5122" max="5122" width="17.7109375" style="7" customWidth="1"/>
    <col min="5123" max="5123" width="33.28515625" style="7" customWidth="1"/>
    <col min="5124" max="5124" width="27.5703125" style="7" customWidth="1"/>
    <col min="5125" max="5125" width="11.42578125" style="7" customWidth="1"/>
    <col min="5126" max="5126" width="11.28515625" style="7" customWidth="1"/>
    <col min="5127" max="5376" width="9.140625" style="7"/>
    <col min="5377" max="5377" width="10.5703125" style="7" customWidth="1"/>
    <col min="5378" max="5378" width="17.7109375" style="7" customWidth="1"/>
    <col min="5379" max="5379" width="33.28515625" style="7" customWidth="1"/>
    <col min="5380" max="5380" width="27.5703125" style="7" customWidth="1"/>
    <col min="5381" max="5381" width="11.42578125" style="7" customWidth="1"/>
    <col min="5382" max="5382" width="11.28515625" style="7" customWidth="1"/>
    <col min="5383" max="5632" width="9.140625" style="7"/>
    <col min="5633" max="5633" width="10.5703125" style="7" customWidth="1"/>
    <col min="5634" max="5634" width="17.7109375" style="7" customWidth="1"/>
    <col min="5635" max="5635" width="33.28515625" style="7" customWidth="1"/>
    <col min="5636" max="5636" width="27.5703125" style="7" customWidth="1"/>
    <col min="5637" max="5637" width="11.42578125" style="7" customWidth="1"/>
    <col min="5638" max="5638" width="11.28515625" style="7" customWidth="1"/>
    <col min="5639" max="5888" width="9.140625" style="7"/>
    <col min="5889" max="5889" width="10.5703125" style="7" customWidth="1"/>
    <col min="5890" max="5890" width="17.7109375" style="7" customWidth="1"/>
    <col min="5891" max="5891" width="33.28515625" style="7" customWidth="1"/>
    <col min="5892" max="5892" width="27.5703125" style="7" customWidth="1"/>
    <col min="5893" max="5893" width="11.42578125" style="7" customWidth="1"/>
    <col min="5894" max="5894" width="11.28515625" style="7" customWidth="1"/>
    <col min="5895" max="6144" width="9.140625" style="7"/>
    <col min="6145" max="6145" width="10.5703125" style="7" customWidth="1"/>
    <col min="6146" max="6146" width="17.7109375" style="7" customWidth="1"/>
    <col min="6147" max="6147" width="33.28515625" style="7" customWidth="1"/>
    <col min="6148" max="6148" width="27.5703125" style="7" customWidth="1"/>
    <col min="6149" max="6149" width="11.42578125" style="7" customWidth="1"/>
    <col min="6150" max="6150" width="11.28515625" style="7" customWidth="1"/>
    <col min="6151" max="6400" width="9.140625" style="7"/>
    <col min="6401" max="6401" width="10.5703125" style="7" customWidth="1"/>
    <col min="6402" max="6402" width="17.7109375" style="7" customWidth="1"/>
    <col min="6403" max="6403" width="33.28515625" style="7" customWidth="1"/>
    <col min="6404" max="6404" width="27.5703125" style="7" customWidth="1"/>
    <col min="6405" max="6405" width="11.42578125" style="7" customWidth="1"/>
    <col min="6406" max="6406" width="11.28515625" style="7" customWidth="1"/>
    <col min="6407" max="6656" width="9.140625" style="7"/>
    <col min="6657" max="6657" width="10.5703125" style="7" customWidth="1"/>
    <col min="6658" max="6658" width="17.7109375" style="7" customWidth="1"/>
    <col min="6659" max="6659" width="33.28515625" style="7" customWidth="1"/>
    <col min="6660" max="6660" width="27.5703125" style="7" customWidth="1"/>
    <col min="6661" max="6661" width="11.42578125" style="7" customWidth="1"/>
    <col min="6662" max="6662" width="11.28515625" style="7" customWidth="1"/>
    <col min="6663" max="6912" width="9.140625" style="7"/>
    <col min="6913" max="6913" width="10.5703125" style="7" customWidth="1"/>
    <col min="6914" max="6914" width="17.7109375" style="7" customWidth="1"/>
    <col min="6915" max="6915" width="33.28515625" style="7" customWidth="1"/>
    <col min="6916" max="6916" width="27.5703125" style="7" customWidth="1"/>
    <col min="6917" max="6917" width="11.42578125" style="7" customWidth="1"/>
    <col min="6918" max="6918" width="11.28515625" style="7" customWidth="1"/>
    <col min="6919" max="7168" width="9.140625" style="7"/>
    <col min="7169" max="7169" width="10.5703125" style="7" customWidth="1"/>
    <col min="7170" max="7170" width="17.7109375" style="7" customWidth="1"/>
    <col min="7171" max="7171" width="33.28515625" style="7" customWidth="1"/>
    <col min="7172" max="7172" width="27.5703125" style="7" customWidth="1"/>
    <col min="7173" max="7173" width="11.42578125" style="7" customWidth="1"/>
    <col min="7174" max="7174" width="11.28515625" style="7" customWidth="1"/>
    <col min="7175" max="7424" width="9.140625" style="7"/>
    <col min="7425" max="7425" width="10.5703125" style="7" customWidth="1"/>
    <col min="7426" max="7426" width="17.7109375" style="7" customWidth="1"/>
    <col min="7427" max="7427" width="33.28515625" style="7" customWidth="1"/>
    <col min="7428" max="7428" width="27.5703125" style="7" customWidth="1"/>
    <col min="7429" max="7429" width="11.42578125" style="7" customWidth="1"/>
    <col min="7430" max="7430" width="11.28515625" style="7" customWidth="1"/>
    <col min="7431" max="7680" width="9.140625" style="7"/>
    <col min="7681" max="7681" width="10.5703125" style="7" customWidth="1"/>
    <col min="7682" max="7682" width="17.7109375" style="7" customWidth="1"/>
    <col min="7683" max="7683" width="33.28515625" style="7" customWidth="1"/>
    <col min="7684" max="7684" width="27.5703125" style="7" customWidth="1"/>
    <col min="7685" max="7685" width="11.42578125" style="7" customWidth="1"/>
    <col min="7686" max="7686" width="11.28515625" style="7" customWidth="1"/>
    <col min="7687" max="7936" width="9.140625" style="7"/>
    <col min="7937" max="7937" width="10.5703125" style="7" customWidth="1"/>
    <col min="7938" max="7938" width="17.7109375" style="7" customWidth="1"/>
    <col min="7939" max="7939" width="33.28515625" style="7" customWidth="1"/>
    <col min="7940" max="7940" width="27.5703125" style="7" customWidth="1"/>
    <col min="7941" max="7941" width="11.42578125" style="7" customWidth="1"/>
    <col min="7942" max="7942" width="11.28515625" style="7" customWidth="1"/>
    <col min="7943" max="8192" width="9.140625" style="7"/>
    <col min="8193" max="8193" width="10.5703125" style="7" customWidth="1"/>
    <col min="8194" max="8194" width="17.7109375" style="7" customWidth="1"/>
    <col min="8195" max="8195" width="33.28515625" style="7" customWidth="1"/>
    <col min="8196" max="8196" width="27.5703125" style="7" customWidth="1"/>
    <col min="8197" max="8197" width="11.42578125" style="7" customWidth="1"/>
    <col min="8198" max="8198" width="11.28515625" style="7" customWidth="1"/>
    <col min="8199" max="8448" width="9.140625" style="7"/>
    <col min="8449" max="8449" width="10.5703125" style="7" customWidth="1"/>
    <col min="8450" max="8450" width="17.7109375" style="7" customWidth="1"/>
    <col min="8451" max="8451" width="33.28515625" style="7" customWidth="1"/>
    <col min="8452" max="8452" width="27.5703125" style="7" customWidth="1"/>
    <col min="8453" max="8453" width="11.42578125" style="7" customWidth="1"/>
    <col min="8454" max="8454" width="11.28515625" style="7" customWidth="1"/>
    <col min="8455" max="8704" width="9.140625" style="7"/>
    <col min="8705" max="8705" width="10.5703125" style="7" customWidth="1"/>
    <col min="8706" max="8706" width="17.7109375" style="7" customWidth="1"/>
    <col min="8707" max="8707" width="33.28515625" style="7" customWidth="1"/>
    <col min="8708" max="8708" width="27.5703125" style="7" customWidth="1"/>
    <col min="8709" max="8709" width="11.42578125" style="7" customWidth="1"/>
    <col min="8710" max="8710" width="11.28515625" style="7" customWidth="1"/>
    <col min="8711" max="8960" width="9.140625" style="7"/>
    <col min="8961" max="8961" width="10.5703125" style="7" customWidth="1"/>
    <col min="8962" max="8962" width="17.7109375" style="7" customWidth="1"/>
    <col min="8963" max="8963" width="33.28515625" style="7" customWidth="1"/>
    <col min="8964" max="8964" width="27.5703125" style="7" customWidth="1"/>
    <col min="8965" max="8965" width="11.42578125" style="7" customWidth="1"/>
    <col min="8966" max="8966" width="11.28515625" style="7" customWidth="1"/>
    <col min="8967" max="9216" width="9.140625" style="7"/>
    <col min="9217" max="9217" width="10.5703125" style="7" customWidth="1"/>
    <col min="9218" max="9218" width="17.7109375" style="7" customWidth="1"/>
    <col min="9219" max="9219" width="33.28515625" style="7" customWidth="1"/>
    <col min="9220" max="9220" width="27.5703125" style="7" customWidth="1"/>
    <col min="9221" max="9221" width="11.42578125" style="7" customWidth="1"/>
    <col min="9222" max="9222" width="11.28515625" style="7" customWidth="1"/>
    <col min="9223" max="9472" width="9.140625" style="7"/>
    <col min="9473" max="9473" width="10.5703125" style="7" customWidth="1"/>
    <col min="9474" max="9474" width="17.7109375" style="7" customWidth="1"/>
    <col min="9475" max="9475" width="33.28515625" style="7" customWidth="1"/>
    <col min="9476" max="9476" width="27.5703125" style="7" customWidth="1"/>
    <col min="9477" max="9477" width="11.42578125" style="7" customWidth="1"/>
    <col min="9478" max="9478" width="11.28515625" style="7" customWidth="1"/>
    <col min="9479" max="9728" width="9.140625" style="7"/>
    <col min="9729" max="9729" width="10.5703125" style="7" customWidth="1"/>
    <col min="9730" max="9730" width="17.7109375" style="7" customWidth="1"/>
    <col min="9731" max="9731" width="33.28515625" style="7" customWidth="1"/>
    <col min="9732" max="9732" width="27.5703125" style="7" customWidth="1"/>
    <col min="9733" max="9733" width="11.42578125" style="7" customWidth="1"/>
    <col min="9734" max="9734" width="11.28515625" style="7" customWidth="1"/>
    <col min="9735" max="9984" width="9.140625" style="7"/>
    <col min="9985" max="9985" width="10.5703125" style="7" customWidth="1"/>
    <col min="9986" max="9986" width="17.7109375" style="7" customWidth="1"/>
    <col min="9987" max="9987" width="33.28515625" style="7" customWidth="1"/>
    <col min="9988" max="9988" width="27.5703125" style="7" customWidth="1"/>
    <col min="9989" max="9989" width="11.42578125" style="7" customWidth="1"/>
    <col min="9990" max="9990" width="11.28515625" style="7" customWidth="1"/>
    <col min="9991" max="10240" width="9.140625" style="7"/>
    <col min="10241" max="10241" width="10.5703125" style="7" customWidth="1"/>
    <col min="10242" max="10242" width="17.7109375" style="7" customWidth="1"/>
    <col min="10243" max="10243" width="33.28515625" style="7" customWidth="1"/>
    <col min="10244" max="10244" width="27.5703125" style="7" customWidth="1"/>
    <col min="10245" max="10245" width="11.42578125" style="7" customWidth="1"/>
    <col min="10246" max="10246" width="11.28515625" style="7" customWidth="1"/>
    <col min="10247" max="10496" width="9.140625" style="7"/>
    <col min="10497" max="10497" width="10.5703125" style="7" customWidth="1"/>
    <col min="10498" max="10498" width="17.7109375" style="7" customWidth="1"/>
    <col min="10499" max="10499" width="33.28515625" style="7" customWidth="1"/>
    <col min="10500" max="10500" width="27.5703125" style="7" customWidth="1"/>
    <col min="10501" max="10501" width="11.42578125" style="7" customWidth="1"/>
    <col min="10502" max="10502" width="11.28515625" style="7" customWidth="1"/>
    <col min="10503" max="10752" width="9.140625" style="7"/>
    <col min="10753" max="10753" width="10.5703125" style="7" customWidth="1"/>
    <col min="10754" max="10754" width="17.7109375" style="7" customWidth="1"/>
    <col min="10755" max="10755" width="33.28515625" style="7" customWidth="1"/>
    <col min="10756" max="10756" width="27.5703125" style="7" customWidth="1"/>
    <col min="10757" max="10757" width="11.42578125" style="7" customWidth="1"/>
    <col min="10758" max="10758" width="11.28515625" style="7" customWidth="1"/>
    <col min="10759" max="11008" width="9.140625" style="7"/>
    <col min="11009" max="11009" width="10.5703125" style="7" customWidth="1"/>
    <col min="11010" max="11010" width="17.7109375" style="7" customWidth="1"/>
    <col min="11011" max="11011" width="33.28515625" style="7" customWidth="1"/>
    <col min="11012" max="11012" width="27.5703125" style="7" customWidth="1"/>
    <col min="11013" max="11013" width="11.42578125" style="7" customWidth="1"/>
    <col min="11014" max="11014" width="11.28515625" style="7" customWidth="1"/>
    <col min="11015" max="11264" width="9.140625" style="7"/>
    <col min="11265" max="11265" width="10.5703125" style="7" customWidth="1"/>
    <col min="11266" max="11266" width="17.7109375" style="7" customWidth="1"/>
    <col min="11267" max="11267" width="33.28515625" style="7" customWidth="1"/>
    <col min="11268" max="11268" width="27.5703125" style="7" customWidth="1"/>
    <col min="11269" max="11269" width="11.42578125" style="7" customWidth="1"/>
    <col min="11270" max="11270" width="11.28515625" style="7" customWidth="1"/>
    <col min="11271" max="11520" width="9.140625" style="7"/>
    <col min="11521" max="11521" width="10.5703125" style="7" customWidth="1"/>
    <col min="11522" max="11522" width="17.7109375" style="7" customWidth="1"/>
    <col min="11523" max="11523" width="33.28515625" style="7" customWidth="1"/>
    <col min="11524" max="11524" width="27.5703125" style="7" customWidth="1"/>
    <col min="11525" max="11525" width="11.42578125" style="7" customWidth="1"/>
    <col min="11526" max="11526" width="11.28515625" style="7" customWidth="1"/>
    <col min="11527" max="11776" width="9.140625" style="7"/>
    <col min="11777" max="11777" width="10.5703125" style="7" customWidth="1"/>
    <col min="11778" max="11778" width="17.7109375" style="7" customWidth="1"/>
    <col min="11779" max="11779" width="33.28515625" style="7" customWidth="1"/>
    <col min="11780" max="11780" width="27.5703125" style="7" customWidth="1"/>
    <col min="11781" max="11781" width="11.42578125" style="7" customWidth="1"/>
    <col min="11782" max="11782" width="11.28515625" style="7" customWidth="1"/>
    <col min="11783" max="12032" width="9.140625" style="7"/>
    <col min="12033" max="12033" width="10.5703125" style="7" customWidth="1"/>
    <col min="12034" max="12034" width="17.7109375" style="7" customWidth="1"/>
    <col min="12035" max="12035" width="33.28515625" style="7" customWidth="1"/>
    <col min="12036" max="12036" width="27.5703125" style="7" customWidth="1"/>
    <col min="12037" max="12037" width="11.42578125" style="7" customWidth="1"/>
    <col min="12038" max="12038" width="11.28515625" style="7" customWidth="1"/>
    <col min="12039" max="12288" width="9.140625" style="7"/>
    <col min="12289" max="12289" width="10.5703125" style="7" customWidth="1"/>
    <col min="12290" max="12290" width="17.7109375" style="7" customWidth="1"/>
    <col min="12291" max="12291" width="33.28515625" style="7" customWidth="1"/>
    <col min="12292" max="12292" width="27.5703125" style="7" customWidth="1"/>
    <col min="12293" max="12293" width="11.42578125" style="7" customWidth="1"/>
    <col min="12294" max="12294" width="11.28515625" style="7" customWidth="1"/>
    <col min="12295" max="12544" width="9.140625" style="7"/>
    <col min="12545" max="12545" width="10.5703125" style="7" customWidth="1"/>
    <col min="12546" max="12546" width="17.7109375" style="7" customWidth="1"/>
    <col min="12547" max="12547" width="33.28515625" style="7" customWidth="1"/>
    <col min="12548" max="12548" width="27.5703125" style="7" customWidth="1"/>
    <col min="12549" max="12549" width="11.42578125" style="7" customWidth="1"/>
    <col min="12550" max="12550" width="11.28515625" style="7" customWidth="1"/>
    <col min="12551" max="12800" width="9.140625" style="7"/>
    <col min="12801" max="12801" width="10.5703125" style="7" customWidth="1"/>
    <col min="12802" max="12802" width="17.7109375" style="7" customWidth="1"/>
    <col min="12803" max="12803" width="33.28515625" style="7" customWidth="1"/>
    <col min="12804" max="12804" width="27.5703125" style="7" customWidth="1"/>
    <col min="12805" max="12805" width="11.42578125" style="7" customWidth="1"/>
    <col min="12806" max="12806" width="11.28515625" style="7" customWidth="1"/>
    <col min="12807" max="13056" width="9.140625" style="7"/>
    <col min="13057" max="13057" width="10.5703125" style="7" customWidth="1"/>
    <col min="13058" max="13058" width="17.7109375" style="7" customWidth="1"/>
    <col min="13059" max="13059" width="33.28515625" style="7" customWidth="1"/>
    <col min="13060" max="13060" width="27.5703125" style="7" customWidth="1"/>
    <col min="13061" max="13061" width="11.42578125" style="7" customWidth="1"/>
    <col min="13062" max="13062" width="11.28515625" style="7" customWidth="1"/>
    <col min="13063" max="13312" width="9.140625" style="7"/>
    <col min="13313" max="13313" width="10.5703125" style="7" customWidth="1"/>
    <col min="13314" max="13314" width="17.7109375" style="7" customWidth="1"/>
    <col min="13315" max="13315" width="33.28515625" style="7" customWidth="1"/>
    <col min="13316" max="13316" width="27.5703125" style="7" customWidth="1"/>
    <col min="13317" max="13317" width="11.42578125" style="7" customWidth="1"/>
    <col min="13318" max="13318" width="11.28515625" style="7" customWidth="1"/>
    <col min="13319" max="13568" width="9.140625" style="7"/>
    <col min="13569" max="13569" width="10.5703125" style="7" customWidth="1"/>
    <col min="13570" max="13570" width="17.7109375" style="7" customWidth="1"/>
    <col min="13571" max="13571" width="33.28515625" style="7" customWidth="1"/>
    <col min="13572" max="13572" width="27.5703125" style="7" customWidth="1"/>
    <col min="13573" max="13573" width="11.42578125" style="7" customWidth="1"/>
    <col min="13574" max="13574" width="11.28515625" style="7" customWidth="1"/>
    <col min="13575" max="13824" width="9.140625" style="7"/>
    <col min="13825" max="13825" width="10.5703125" style="7" customWidth="1"/>
    <col min="13826" max="13826" width="17.7109375" style="7" customWidth="1"/>
    <col min="13827" max="13827" width="33.28515625" style="7" customWidth="1"/>
    <col min="13828" max="13828" width="27.5703125" style="7" customWidth="1"/>
    <col min="13829" max="13829" width="11.42578125" style="7" customWidth="1"/>
    <col min="13830" max="13830" width="11.28515625" style="7" customWidth="1"/>
    <col min="13831" max="14080" width="9.140625" style="7"/>
    <col min="14081" max="14081" width="10.5703125" style="7" customWidth="1"/>
    <col min="14082" max="14082" width="17.7109375" style="7" customWidth="1"/>
    <col min="14083" max="14083" width="33.28515625" style="7" customWidth="1"/>
    <col min="14084" max="14084" width="27.5703125" style="7" customWidth="1"/>
    <col min="14085" max="14085" width="11.42578125" style="7" customWidth="1"/>
    <col min="14086" max="14086" width="11.28515625" style="7" customWidth="1"/>
    <col min="14087" max="14336" width="9.140625" style="7"/>
    <col min="14337" max="14337" width="10.5703125" style="7" customWidth="1"/>
    <col min="14338" max="14338" width="17.7109375" style="7" customWidth="1"/>
    <col min="14339" max="14339" width="33.28515625" style="7" customWidth="1"/>
    <col min="14340" max="14340" width="27.5703125" style="7" customWidth="1"/>
    <col min="14341" max="14341" width="11.42578125" style="7" customWidth="1"/>
    <col min="14342" max="14342" width="11.28515625" style="7" customWidth="1"/>
    <col min="14343" max="14592" width="9.140625" style="7"/>
    <col min="14593" max="14593" width="10.5703125" style="7" customWidth="1"/>
    <col min="14594" max="14594" width="17.7109375" style="7" customWidth="1"/>
    <col min="14595" max="14595" width="33.28515625" style="7" customWidth="1"/>
    <col min="14596" max="14596" width="27.5703125" style="7" customWidth="1"/>
    <col min="14597" max="14597" width="11.42578125" style="7" customWidth="1"/>
    <col min="14598" max="14598" width="11.28515625" style="7" customWidth="1"/>
    <col min="14599" max="14848" width="9.140625" style="7"/>
    <col min="14849" max="14849" width="10.5703125" style="7" customWidth="1"/>
    <col min="14850" max="14850" width="17.7109375" style="7" customWidth="1"/>
    <col min="14851" max="14851" width="33.28515625" style="7" customWidth="1"/>
    <col min="14852" max="14852" width="27.5703125" style="7" customWidth="1"/>
    <col min="14853" max="14853" width="11.42578125" style="7" customWidth="1"/>
    <col min="14854" max="14854" width="11.28515625" style="7" customWidth="1"/>
    <col min="14855" max="15104" width="9.140625" style="7"/>
    <col min="15105" max="15105" width="10.5703125" style="7" customWidth="1"/>
    <col min="15106" max="15106" width="17.7109375" style="7" customWidth="1"/>
    <col min="15107" max="15107" width="33.28515625" style="7" customWidth="1"/>
    <col min="15108" max="15108" width="27.5703125" style="7" customWidth="1"/>
    <col min="15109" max="15109" width="11.42578125" style="7" customWidth="1"/>
    <col min="15110" max="15110" width="11.28515625" style="7" customWidth="1"/>
    <col min="15111" max="15360" width="9.140625" style="7"/>
    <col min="15361" max="15361" width="10.5703125" style="7" customWidth="1"/>
    <col min="15362" max="15362" width="17.7109375" style="7" customWidth="1"/>
    <col min="15363" max="15363" width="33.28515625" style="7" customWidth="1"/>
    <col min="15364" max="15364" width="27.5703125" style="7" customWidth="1"/>
    <col min="15365" max="15365" width="11.42578125" style="7" customWidth="1"/>
    <col min="15366" max="15366" width="11.28515625" style="7" customWidth="1"/>
    <col min="15367" max="15616" width="9.140625" style="7"/>
    <col min="15617" max="15617" width="10.5703125" style="7" customWidth="1"/>
    <col min="15618" max="15618" width="17.7109375" style="7" customWidth="1"/>
    <col min="15619" max="15619" width="33.28515625" style="7" customWidth="1"/>
    <col min="15620" max="15620" width="27.5703125" style="7" customWidth="1"/>
    <col min="15621" max="15621" width="11.42578125" style="7" customWidth="1"/>
    <col min="15622" max="15622" width="11.28515625" style="7" customWidth="1"/>
    <col min="15623" max="15872" width="9.140625" style="7"/>
    <col min="15873" max="15873" width="10.5703125" style="7" customWidth="1"/>
    <col min="15874" max="15874" width="17.7109375" style="7" customWidth="1"/>
    <col min="15875" max="15875" width="33.28515625" style="7" customWidth="1"/>
    <col min="15876" max="15876" width="27.5703125" style="7" customWidth="1"/>
    <col min="15877" max="15877" width="11.42578125" style="7" customWidth="1"/>
    <col min="15878" max="15878" width="11.28515625" style="7" customWidth="1"/>
    <col min="15879" max="16128" width="9.140625" style="7"/>
    <col min="16129" max="16129" width="10.5703125" style="7" customWidth="1"/>
    <col min="16130" max="16130" width="17.7109375" style="7" customWidth="1"/>
    <col min="16131" max="16131" width="33.28515625" style="7" customWidth="1"/>
    <col min="16132" max="16132" width="27.5703125" style="7" customWidth="1"/>
    <col min="16133" max="16133" width="11.42578125" style="7" customWidth="1"/>
    <col min="16134" max="16134" width="11.28515625" style="7" customWidth="1"/>
    <col min="16135" max="16384" width="9.140625" style="7"/>
  </cols>
  <sheetData>
    <row r="1" spans="1:17" ht="18.75">
      <c r="A1" s="1310" t="s">
        <v>1278</v>
      </c>
      <c r="B1" s="1310"/>
      <c r="C1" s="1310"/>
      <c r="D1" s="1310"/>
    </row>
    <row r="2" spans="1:17" ht="18.75">
      <c r="A2" s="35"/>
      <c r="B2" s="35"/>
      <c r="C2" s="35"/>
      <c r="D2" s="35"/>
    </row>
    <row r="3" spans="1:17" s="202" customFormat="1" ht="23.25">
      <c r="A3" s="2073" t="str">
        <f>'Title '!A2</f>
        <v>Tender Enquiry No: KPTCL/2026-27/SS/WORK_INDENT3781</v>
      </c>
      <c r="B3" s="2073"/>
      <c r="C3" s="2073"/>
      <c r="D3" s="2073"/>
      <c r="E3" s="196"/>
      <c r="F3" s="196"/>
      <c r="G3" s="196"/>
      <c r="H3" s="196"/>
      <c r="I3" s="196"/>
      <c r="J3" s="196"/>
      <c r="K3" s="196"/>
      <c r="L3" s="196"/>
      <c r="M3" s="196"/>
      <c r="N3" s="196"/>
      <c r="O3" s="201"/>
      <c r="P3" s="201"/>
      <c r="Q3" s="201"/>
    </row>
    <row r="4" spans="1:17" s="202" customFormat="1" ht="23.25">
      <c r="A4" s="35"/>
      <c r="B4" s="35"/>
      <c r="C4" s="35"/>
      <c r="D4" s="35"/>
      <c r="E4" s="196"/>
      <c r="F4" s="196"/>
      <c r="G4" s="36"/>
      <c r="H4" s="36"/>
      <c r="I4" s="36"/>
      <c r="J4" s="36"/>
      <c r="K4" s="36"/>
      <c r="L4" s="36"/>
      <c r="M4" s="196"/>
      <c r="N4" s="196"/>
      <c r="O4" s="201"/>
      <c r="P4" s="201"/>
      <c r="Q4" s="201"/>
    </row>
    <row r="5" spans="1:17" ht="409.5" customHeight="1">
      <c r="A5" s="2074" t="str">
        <f>'Title '!A3</f>
        <v xml:space="preserve">a) Establishing 2X160MVA, 220/110 kV &amp; 1X10MVA, 110/11kV sub-station with "KIOSK Based arrangement" at Chadachan (Devarnimbaragi) in Chadachan taluk, Vijayapur district. 
b) Construction of 220KV DC line on DC towers from existing 220kV Indi sub-station to proposed 220kV Chadachan (Devaranimbaragi) sub-station for a distance of 29.628Kms using AAAC Moose conductor in Indi Taluk Vijayapur District.
c) Construction of 2 nos. of 220 kV Terminal Bays at the existing 220/110kV Indi sub-station for terminating 220kV DC line from the proposed 220kV Chadachan sub-station in Indi taluk &amp; Vijayapur district 
d) Construction of 110 KV DC line on DC towers from proposed 220kV Chadachan (Devarnimbaragi)  sub-station to 110 kV Dhulkhed sub-station for a distance of 27.317kms using Panther conductor in Indi Taluk , Vijayapur District.
e) Construction of 2 nos. of 110 kV Terminal Bays at the existing 110/11 kV Dhulakhed  sub-station for terminating 110kV DC line from the proposed 220kV Chadachan sub-station in Indi taluk &amp; Vijayapur district 
f) Construction of 110 KV DC line on DC towers from proposed 220kV Chadachan (Devarnimbaragi )  sub-station to 110 kV Jigajevanagi sub-station for a distance of 5.843kms using Panther conductor in Indi Taluk , Vijayapur District.
g) Construction of 2 nos. of 110 kV Terminal Bays at the existing 110kV Jigajevanagi sub-station for terminating 110kV DC line from the proposed 220kV Chadachan sub-station in Indi taluk &amp; Vijayapur district. 
h) Construction of 110 KV SC line on DC towers from proposed 220kV chadchan(Devarnimbaragi)  sub-tation to 110 kV Kerur sub-station for a distance of 19.16kms using Panther conductor in Indi Taluk , Vijayapura District.
i) Construction of 1 no. of 110 kV Terminal Bay at the existing 110kV Kerur sub-station for terminating 110kV SC line from the proposed 220kV Chadachan sub-station in Indi taluk &amp; Vijayapura district.
j) Construction of 110 KV LILO line from existing 110KV Zalki-Chadachan line to proposed 220kV Chadachan(Devarnimbaragi) station using Lynx conductor for a distance of 8.460kms in Indi Taluk, Vijayapur District.
on Partial Turnkey basis, including Supply of all Materials/Equipments (Excluding Supply of 1X10MVA,110/11kV Power Transformer &amp; 11kV Switchgear), Erection (including Dismantling and Civil Works) of all Materials/Equipments, Testing and Commissioning.
</v>
      </c>
      <c r="B5" s="2074"/>
      <c r="C5" s="2074"/>
      <c r="D5" s="2074"/>
      <c r="E5" s="196"/>
      <c r="F5" s="196"/>
      <c r="G5" s="196"/>
      <c r="H5" s="196"/>
      <c r="I5" s="196"/>
      <c r="J5" s="196"/>
      <c r="K5" s="196"/>
      <c r="L5" s="196"/>
      <c r="M5" s="37"/>
      <c r="N5" s="37"/>
      <c r="O5" s="203"/>
      <c r="P5" s="203"/>
      <c r="Q5" s="203"/>
    </row>
    <row r="6" spans="1:17" ht="15.75">
      <c r="A6" s="1944" t="s">
        <v>6735</v>
      </c>
      <c r="B6" s="1944"/>
      <c r="C6" s="1944"/>
      <c r="D6" s="1944"/>
    </row>
    <row r="7" spans="1:17" ht="20.25" customHeight="1">
      <c r="A7" s="1944" t="s">
        <v>1279</v>
      </c>
      <c r="B7" s="1944"/>
      <c r="C7" s="1944"/>
      <c r="D7" s="1944"/>
    </row>
    <row r="8" spans="1:17" ht="24.75" customHeight="1">
      <c r="A8" s="2075" t="s">
        <v>6774</v>
      </c>
      <c r="B8" s="2075"/>
      <c r="C8" s="2075"/>
      <c r="D8" s="2075"/>
    </row>
    <row r="9" spans="1:17">
      <c r="B9" s="999" t="s">
        <v>254</v>
      </c>
    </row>
    <row r="10" spans="1:17">
      <c r="B10" s="2071"/>
      <c r="C10" s="2071"/>
    </row>
    <row r="11" spans="1:17" ht="18.75">
      <c r="A11" s="193"/>
      <c r="C11" s="193"/>
      <c r="D11" s="1012" t="s">
        <v>6790</v>
      </c>
    </row>
    <row r="12" spans="1:17" ht="47.25">
      <c r="B12" s="1007" t="s">
        <v>103</v>
      </c>
      <c r="C12" s="1008" t="s">
        <v>6775</v>
      </c>
      <c r="D12" s="1013"/>
    </row>
    <row r="13" spans="1:17" ht="15.75">
      <c r="B13" s="1007"/>
      <c r="C13" s="1008" t="s">
        <v>6776</v>
      </c>
      <c r="D13" s="1013"/>
    </row>
    <row r="14" spans="1:17" ht="15.75">
      <c r="B14" s="1007"/>
      <c r="C14" s="1008" t="s">
        <v>6777</v>
      </c>
      <c r="D14" s="1013"/>
    </row>
    <row r="15" spans="1:17" ht="15.75">
      <c r="B15" s="1007"/>
      <c r="C15" s="1008" t="s">
        <v>6778</v>
      </c>
      <c r="D15" s="1013"/>
    </row>
    <row r="16" spans="1:17" ht="15.75">
      <c r="B16" s="1007"/>
      <c r="C16" s="1008" t="s">
        <v>6779</v>
      </c>
      <c r="D16" s="1013"/>
    </row>
    <row r="17" spans="1:15" ht="15.75">
      <c r="B17" s="1007"/>
      <c r="C17" s="1008" t="s">
        <v>6780</v>
      </c>
      <c r="D17" s="1013"/>
    </row>
    <row r="18" spans="1:15" ht="15.75">
      <c r="B18" s="1007"/>
      <c r="C18" s="1008" t="s">
        <v>6781</v>
      </c>
      <c r="D18" s="1013"/>
    </row>
    <row r="19" spans="1:15" ht="47.25">
      <c r="B19" s="1007" t="s">
        <v>104</v>
      </c>
      <c r="C19" s="1008" t="s">
        <v>6782</v>
      </c>
      <c r="D19" s="1013"/>
    </row>
    <row r="20" spans="1:15" ht="31.5">
      <c r="B20" s="1007" t="s">
        <v>106</v>
      </c>
      <c r="C20" s="1008" t="s">
        <v>6783</v>
      </c>
      <c r="D20" s="728"/>
    </row>
    <row r="21" spans="1:15" ht="15.75">
      <c r="B21" s="1007"/>
      <c r="C21" s="1008" t="s">
        <v>6784</v>
      </c>
      <c r="D21" s="728"/>
    </row>
    <row r="22" spans="1:15" ht="47.25">
      <c r="B22" s="1007" t="s">
        <v>1006</v>
      </c>
      <c r="C22" s="1008" t="s">
        <v>6785</v>
      </c>
      <c r="D22" s="728"/>
    </row>
    <row r="23" spans="1:15" ht="15.75">
      <c r="B23" s="1007"/>
      <c r="C23" s="1008" t="s">
        <v>6786</v>
      </c>
      <c r="D23" s="728"/>
    </row>
    <row r="24" spans="1:15" ht="31.5">
      <c r="B24" s="1007" t="s">
        <v>581</v>
      </c>
      <c r="C24" s="1008" t="s">
        <v>6787</v>
      </c>
      <c r="D24" s="728"/>
    </row>
    <row r="25" spans="1:15" ht="15.75">
      <c r="A25" s="204"/>
      <c r="B25" s="24"/>
    </row>
    <row r="26" spans="1:15" ht="15.75">
      <c r="A26" s="2072" t="s">
        <v>6788</v>
      </c>
      <c r="B26" s="2072"/>
      <c r="C26" s="202"/>
      <c r="D26" s="202"/>
    </row>
    <row r="27" spans="1:15" ht="15.75">
      <c r="A27" s="2072" t="s">
        <v>6789</v>
      </c>
      <c r="B27" s="2072"/>
      <c r="C27" s="2072"/>
      <c r="D27" s="2072"/>
    </row>
    <row r="29" spans="1:15" ht="15.75">
      <c r="A29" s="8" t="s">
        <v>2795</v>
      </c>
      <c r="B29" s="1014"/>
      <c r="C29" s="1015" t="s">
        <v>83</v>
      </c>
      <c r="D29" s="1016"/>
      <c r="E29" s="12"/>
      <c r="F29" s="12"/>
      <c r="G29" s="12"/>
      <c r="M29" s="8"/>
      <c r="N29" s="8"/>
      <c r="O29" s="8"/>
    </row>
    <row r="30" spans="1:15" ht="15.75">
      <c r="A30" s="8" t="s">
        <v>57</v>
      </c>
      <c r="B30" s="1014"/>
      <c r="C30" s="1015" t="s">
        <v>69</v>
      </c>
      <c r="D30" s="1016"/>
      <c r="E30" s="12"/>
      <c r="F30" s="12"/>
      <c r="G30" s="12"/>
      <c r="M30" s="8"/>
      <c r="N30" s="8"/>
      <c r="O30" s="8"/>
    </row>
    <row r="31" spans="1:15" ht="15.75">
      <c r="C31" s="1015" t="s">
        <v>152</v>
      </c>
      <c r="D31" s="1016"/>
    </row>
  </sheetData>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45</vt:i4>
      </vt:variant>
    </vt:vector>
  </HeadingPairs>
  <TitlesOfParts>
    <vt:vector size="134" baseType="lpstr">
      <vt:lpstr>Title </vt:lpstr>
      <vt:lpstr>BPS </vt:lpstr>
      <vt:lpstr>Shc-1</vt:lpstr>
      <vt:lpstr>Sch-2(1 of 2)</vt:lpstr>
      <vt:lpstr>Sch-2(2 of 2)</vt:lpstr>
      <vt:lpstr>Sch-2A</vt:lpstr>
      <vt:lpstr>Sch-2B</vt:lpstr>
      <vt:lpstr>Sch-3A(i)-Stn-Sup </vt:lpstr>
      <vt:lpstr>Sch-3A(ii)-Stn-Ere</vt:lpstr>
      <vt:lpstr>Sch-4A-Mand-stn</vt:lpstr>
      <vt:lpstr>Sch-3B(i)-line-Sup</vt:lpstr>
      <vt:lpstr>Sch-3B(ii)-line-Ere</vt:lpstr>
      <vt:lpstr>Sch-3B(iii)-line design</vt:lpstr>
      <vt:lpstr>Sch-3C(i)-Stn-Civil</vt:lpstr>
      <vt:lpstr>Sch-3C(ii)-line-civil non desig</vt:lpstr>
      <vt:lpstr>Sch-3C(ii)b--civil line design</vt:lpstr>
      <vt:lpstr>Sch-5-COMM</vt:lpstr>
      <vt:lpstr>Sch-6-TECH </vt:lpstr>
      <vt:lpstr>Sch-7</vt:lpstr>
      <vt:lpstr>Sch-8</vt:lpstr>
      <vt:lpstr>Sch-9(1 of 5)</vt:lpstr>
      <vt:lpstr>Sch-9(2 of 5)</vt:lpstr>
      <vt:lpstr>Sch-9(3 of 5) </vt:lpstr>
      <vt:lpstr>Sch-9(4 of 5)</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 </vt:lpstr>
      <vt:lpstr>Sch-20(a)</vt:lpstr>
      <vt:lpstr>Sch-20(b)</vt:lpstr>
      <vt:lpstr>Sch-21</vt:lpstr>
      <vt:lpstr>Sch-22 </vt:lpstr>
      <vt:lpstr>DRS-1</vt:lpstr>
      <vt:lpstr>DRS-1 (H)</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DRS27(1)</vt:lpstr>
      <vt:lpstr>DRS27(2)</vt:lpstr>
      <vt:lpstr>DRS27(3)</vt:lpstr>
      <vt:lpstr>DRS28</vt:lpstr>
      <vt:lpstr>DRS29</vt:lpstr>
      <vt:lpstr>DRS30</vt:lpstr>
      <vt:lpstr>DRS-31</vt:lpstr>
      <vt:lpstr>DRS-32</vt:lpstr>
      <vt:lpstr>DRS-33</vt:lpstr>
      <vt:lpstr>DRS-34</vt:lpstr>
      <vt:lpstr>DRS-35</vt:lpstr>
      <vt:lpstr>DRS-36</vt:lpstr>
      <vt:lpstr>DRS-37</vt:lpstr>
      <vt:lpstr>DRS-38 </vt:lpstr>
      <vt:lpstr>DRS-39</vt:lpstr>
      <vt:lpstr>'BPS '!Print_Area</vt:lpstr>
      <vt:lpstr>'DRS - 8( 1 of 2)'!Print_Area</vt:lpstr>
      <vt:lpstr>'DRS-26'!Print_Area</vt:lpstr>
      <vt:lpstr>'DRS27(1)'!Print_Area</vt:lpstr>
      <vt:lpstr>'DRS27(2)'!Print_Area</vt:lpstr>
      <vt:lpstr>'DRS27(3)'!Print_Area</vt:lpstr>
      <vt:lpstr>'DRS28'!Print_Area</vt:lpstr>
      <vt:lpstr>'DRS29'!Print_Area</vt:lpstr>
      <vt:lpstr>'DRS30'!Print_Area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'Sch-3A(i)-Stn-Sup '!Print_Area</vt:lpstr>
      <vt:lpstr>'Sch-3A(ii)-Stn-Ere'!Print_Area</vt:lpstr>
      <vt:lpstr>'Sch-3B(i)-line-Sup'!Print_Area</vt:lpstr>
      <vt:lpstr>'Sch-3B(ii)-line-Ere'!Print_Area</vt:lpstr>
      <vt:lpstr>'Sch-3C(i)-Stn-Civil'!Print_Area</vt:lpstr>
      <vt:lpstr>'Sch-3C(ii)b--civil line design'!Print_Area</vt:lpstr>
      <vt:lpstr>'Sch-3C(ii)-line-civil non desig'!Print_Area</vt:lpstr>
      <vt:lpstr>'Sch-4A-Mand-stn'!Print_Area</vt:lpstr>
      <vt:lpstr>'Sch-5-COMM'!Print_Area</vt:lpstr>
      <vt:lpstr>'Sch-7'!Print_Area</vt:lpstr>
      <vt:lpstr>'Sch-8'!Print_Area</vt:lpstr>
      <vt:lpstr>'Sch-9(3 of 5) '!Print_Area</vt:lpstr>
      <vt:lpstr>'Shc-1'!Print_Area</vt:lpstr>
      <vt:lpstr>'Title '!Print_Area</vt:lpstr>
      <vt:lpstr>'Sch-3A(i)-Stn-Sup '!Print_Titles</vt:lpstr>
      <vt:lpstr>'Sch-3A(ii)-Stn-Ere'!Print_Titles</vt:lpstr>
      <vt:lpstr>'Sch-3B(i)-line-Sup'!Print_Titles</vt:lpstr>
      <vt:lpstr>'Sch-3B(ii)-line-Ere'!Print_Titles</vt:lpstr>
      <vt:lpstr>'Sch-3C(i)-Stn-Civil'!Print_Titles</vt:lpstr>
      <vt:lpstr>'Sch-3C(ii)b--civil line design'!Print_Titles</vt:lpstr>
      <vt:lpstr>'Sch-3C(ii)-line-civil non desig'!Print_Titles</vt:lpstr>
      <vt:lpstr>'Sch-4A-Mand-stn'!Print_Titles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2026-06-30T12:01:47Z</dcterms:modified>
</cp:coreProperties>
</file>